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3 Marzo 2022/Envios Gx/"/>
    </mc:Choice>
  </mc:AlternateContent>
  <xr:revisionPtr revIDLastSave="414" documentId="11_3D3D73A0D6896A41743B52AF1B9D0673611A480F" xr6:coauthVersionLast="46" xr6:coauthVersionMax="46" xr10:uidLastSave="{BA94CC11-6AF3-4573-A42B-47042FD306DA}"/>
  <bookViews>
    <workbookView xWindow="-120" yWindow="-120" windowWidth="20730" windowHeight="1116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'DESPACHO_PSxBH-'!$A$3:$K$458</definedName>
    <definedName name="_xlnm._FilterDatabase" localSheetId="5" hidden="1">ENERGÍA_ANUAL!$C$78:$I$211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1" i="9" l="1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170" i="9"/>
  <c r="E212" i="9"/>
  <c r="E213" i="9"/>
  <c r="E214" i="9"/>
  <c r="E215" i="9"/>
  <c r="E216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170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24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79" i="9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2" i="5"/>
  <c r="L73" i="9"/>
  <c r="K73" i="9"/>
  <c r="J7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3" i="9"/>
  <c r="K68" i="9"/>
  <c r="K69" i="9"/>
  <c r="K70" i="9"/>
  <c r="K71" i="9"/>
  <c r="K72" i="9"/>
  <c r="E67" i="5"/>
  <c r="E68" i="5"/>
  <c r="E69" i="5"/>
  <c r="E70" i="5"/>
  <c r="E71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2" i="5"/>
  <c r="D3" i="5"/>
  <c r="D4" i="5"/>
  <c r="H170" i="9" s="1"/>
  <c r="D5" i="5"/>
  <c r="H193" i="9" s="1"/>
  <c r="D6" i="5"/>
  <c r="D7" i="5"/>
  <c r="D8" i="5"/>
  <c r="H171" i="9" s="1"/>
  <c r="D9" i="5"/>
  <c r="D10" i="5"/>
  <c r="D11" i="5"/>
  <c r="H174" i="9" s="1"/>
  <c r="D12" i="5"/>
  <c r="H195" i="9" s="1"/>
  <c r="D13" i="5"/>
  <c r="D14" i="5"/>
  <c r="D15" i="5"/>
  <c r="H172" i="9" s="1"/>
  <c r="D16" i="5"/>
  <c r="D17" i="5"/>
  <c r="D18" i="5"/>
  <c r="H185" i="9" s="1"/>
  <c r="D19" i="5"/>
  <c r="H194" i="9" s="1"/>
  <c r="D20" i="5"/>
  <c r="H186" i="9" s="1"/>
  <c r="D21" i="5"/>
  <c r="H187" i="9" s="1"/>
  <c r="D22" i="5"/>
  <c r="H188" i="9" s="1"/>
  <c r="D23" i="5"/>
  <c r="H189" i="9" s="1"/>
  <c r="D24" i="5"/>
  <c r="H190" i="9" s="1"/>
  <c r="D25" i="5"/>
  <c r="H196" i="9" s="1"/>
  <c r="D26" i="5"/>
  <c r="D27" i="5"/>
  <c r="D28" i="5"/>
  <c r="H173" i="9" s="1"/>
  <c r="D29" i="5"/>
  <c r="H183" i="9" s="1"/>
  <c r="D30" i="5"/>
  <c r="H184" i="9" s="1"/>
  <c r="D31" i="5"/>
  <c r="H197" i="9" s="1"/>
  <c r="D32" i="5"/>
  <c r="H191" i="9" s="1"/>
  <c r="D33" i="5"/>
  <c r="D34" i="5"/>
  <c r="H198" i="9" s="1"/>
  <c r="D35" i="5"/>
  <c r="D36" i="5"/>
  <c r="H175" i="9" s="1"/>
  <c r="D37" i="5"/>
  <c r="D38" i="5"/>
  <c r="D39" i="5"/>
  <c r="D40" i="5"/>
  <c r="D41" i="5"/>
  <c r="H199" i="9" s="1"/>
  <c r="D42" i="5"/>
  <c r="H200" i="9" s="1"/>
  <c r="D43" i="5"/>
  <c r="H201" i="9" s="1"/>
  <c r="D44" i="5"/>
  <c r="H202" i="9" s="1"/>
  <c r="D45" i="5"/>
  <c r="H203" i="9" s="1"/>
  <c r="D46" i="5"/>
  <c r="H204" i="9" s="1"/>
  <c r="D47" i="5"/>
  <c r="H205" i="9" s="1"/>
  <c r="D48" i="5"/>
  <c r="H206" i="9" s="1"/>
  <c r="D49" i="5"/>
  <c r="H207" i="9" s="1"/>
  <c r="D50" i="5"/>
  <c r="D51" i="5"/>
  <c r="H176" i="9" s="1"/>
  <c r="D52" i="5"/>
  <c r="D53" i="5"/>
  <c r="H177" i="9" s="1"/>
  <c r="D54" i="5"/>
  <c r="D55" i="5"/>
  <c r="H208" i="9" s="1"/>
  <c r="D56" i="5"/>
  <c r="H209" i="9" s="1"/>
  <c r="D57" i="5"/>
  <c r="D58" i="5"/>
  <c r="H178" i="9" s="1"/>
  <c r="D59" i="5"/>
  <c r="D60" i="5"/>
  <c r="H179" i="9" s="1"/>
  <c r="D61" i="5"/>
  <c r="D62" i="5"/>
  <c r="H180" i="9" s="1"/>
  <c r="D63" i="5"/>
  <c r="H210" i="9" s="1"/>
  <c r="D64" i="5"/>
  <c r="H181" i="9" s="1"/>
  <c r="D65" i="5"/>
  <c r="H182" i="9" s="1"/>
  <c r="D66" i="5"/>
  <c r="H211" i="9" s="1"/>
  <c r="D67" i="5"/>
  <c r="H212" i="9" s="1"/>
  <c r="D68" i="5"/>
  <c r="H213" i="9" s="1"/>
  <c r="D69" i="5"/>
  <c r="H214" i="9" s="1"/>
  <c r="D70" i="5"/>
  <c r="H215" i="9" s="1"/>
  <c r="D71" i="5"/>
  <c r="H216" i="9" s="1"/>
  <c r="D2" i="5"/>
  <c r="H192" i="9" s="1"/>
  <c r="C67" i="5"/>
  <c r="H164" i="9" s="1"/>
  <c r="C68" i="5"/>
  <c r="H165" i="9" s="1"/>
  <c r="C69" i="5"/>
  <c r="H166" i="9" s="1"/>
  <c r="C70" i="5"/>
  <c r="H167" i="9" s="1"/>
  <c r="C71" i="5"/>
  <c r="H168" i="9" s="1"/>
  <c r="C3" i="5"/>
  <c r="C4" i="5"/>
  <c r="C5" i="5"/>
  <c r="H145" i="9" s="1"/>
  <c r="C6" i="5"/>
  <c r="C7" i="5"/>
  <c r="H124" i="9" s="1"/>
  <c r="C8" i="5"/>
  <c r="C9" i="5"/>
  <c r="H125" i="9" s="1"/>
  <c r="C10" i="5"/>
  <c r="C11" i="5"/>
  <c r="C12" i="5"/>
  <c r="H147" i="9" s="1"/>
  <c r="C13" i="5"/>
  <c r="C14" i="5"/>
  <c r="H127" i="9" s="1"/>
  <c r="C15" i="5"/>
  <c r="C16" i="5"/>
  <c r="H129" i="9" s="1"/>
  <c r="C17" i="5"/>
  <c r="H126" i="9" s="1"/>
  <c r="C18" i="5"/>
  <c r="H137" i="9" s="1"/>
  <c r="C19" i="5"/>
  <c r="H146" i="9" s="1"/>
  <c r="C20" i="5"/>
  <c r="H138" i="9" s="1"/>
  <c r="C21" i="5"/>
  <c r="H139" i="9" s="1"/>
  <c r="C22" i="5"/>
  <c r="H140" i="9" s="1"/>
  <c r="C23" i="5"/>
  <c r="H141" i="9" s="1"/>
  <c r="C24" i="5"/>
  <c r="H142" i="9" s="1"/>
  <c r="C25" i="5"/>
  <c r="H148" i="9" s="1"/>
  <c r="C26" i="5"/>
  <c r="C27" i="5"/>
  <c r="H128" i="9" s="1"/>
  <c r="C28" i="5"/>
  <c r="C29" i="5"/>
  <c r="H135" i="9" s="1"/>
  <c r="C30" i="5"/>
  <c r="H136" i="9" s="1"/>
  <c r="C31" i="5"/>
  <c r="H149" i="9" s="1"/>
  <c r="C32" i="5"/>
  <c r="H143" i="9" s="1"/>
  <c r="C33" i="5"/>
  <c r="H130" i="9" s="1"/>
  <c r="C34" i="5"/>
  <c r="H150" i="9" s="1"/>
  <c r="C35" i="5"/>
  <c r="C36" i="5"/>
  <c r="C37" i="5"/>
  <c r="H131" i="9" s="1"/>
  <c r="C38" i="5"/>
  <c r="H132" i="9" s="1"/>
  <c r="C39" i="5"/>
  <c r="H133" i="9" s="1"/>
  <c r="C40" i="5"/>
  <c r="H134" i="9" s="1"/>
  <c r="C41" i="5"/>
  <c r="H151" i="9" s="1"/>
  <c r="C42" i="5"/>
  <c r="H152" i="9" s="1"/>
  <c r="C43" i="5"/>
  <c r="H153" i="9" s="1"/>
  <c r="C44" i="5"/>
  <c r="H154" i="9" s="1"/>
  <c r="C45" i="5"/>
  <c r="H155" i="9" s="1"/>
  <c r="C46" i="5"/>
  <c r="H156" i="9" s="1"/>
  <c r="C47" i="5"/>
  <c r="H157" i="9" s="1"/>
  <c r="C48" i="5"/>
  <c r="C49" i="5"/>
  <c r="H158" i="9" s="1"/>
  <c r="C50" i="5"/>
  <c r="C51" i="5"/>
  <c r="C52" i="5"/>
  <c r="C53" i="5"/>
  <c r="C54" i="5"/>
  <c r="H159" i="9" s="1"/>
  <c r="C55" i="5"/>
  <c r="H160" i="9" s="1"/>
  <c r="C56" i="5"/>
  <c r="H161" i="9" s="1"/>
  <c r="C57" i="5"/>
  <c r="C58" i="5"/>
  <c r="C59" i="5"/>
  <c r="C60" i="5"/>
  <c r="C61" i="5"/>
  <c r="C62" i="5"/>
  <c r="C63" i="5"/>
  <c r="H162" i="9" s="1"/>
  <c r="C64" i="5"/>
  <c r="C65" i="5"/>
  <c r="C66" i="5"/>
  <c r="H163" i="9" s="1"/>
  <c r="C2" i="5"/>
  <c r="H144" i="9" s="1"/>
  <c r="B68" i="5"/>
  <c r="H119" i="9" s="1"/>
  <c r="B69" i="5"/>
  <c r="H120" i="9" s="1"/>
  <c r="B70" i="5"/>
  <c r="H121" i="9" s="1"/>
  <c r="B71" i="5"/>
  <c r="H122" i="9" s="1"/>
  <c r="B3" i="5"/>
  <c r="H79" i="9" s="1"/>
  <c r="B4" i="5"/>
  <c r="B5" i="5"/>
  <c r="H100" i="9" s="1"/>
  <c r="B6" i="5"/>
  <c r="H80" i="9" s="1"/>
  <c r="B7" i="5"/>
  <c r="B8" i="5"/>
  <c r="B9" i="5"/>
  <c r="B10" i="5"/>
  <c r="H83" i="9" s="1"/>
  <c r="B11" i="5"/>
  <c r="B12" i="5"/>
  <c r="H102" i="9" s="1"/>
  <c r="B13" i="5"/>
  <c r="H81" i="9" s="1"/>
  <c r="B14" i="5"/>
  <c r="B15" i="5"/>
  <c r="B16" i="5"/>
  <c r="B17" i="5"/>
  <c r="B18" i="5"/>
  <c r="H92" i="9" s="1"/>
  <c r="B19" i="5"/>
  <c r="H101" i="9" s="1"/>
  <c r="B20" i="5"/>
  <c r="H93" i="9" s="1"/>
  <c r="B21" i="5"/>
  <c r="H94" i="9" s="1"/>
  <c r="B22" i="5"/>
  <c r="H95" i="9" s="1"/>
  <c r="B23" i="5"/>
  <c r="H96" i="9" s="1"/>
  <c r="B24" i="5"/>
  <c r="H97" i="9" s="1"/>
  <c r="B25" i="5"/>
  <c r="H103" i="9" s="1"/>
  <c r="B26" i="5"/>
  <c r="H82" i="9" s="1"/>
  <c r="B27" i="5"/>
  <c r="B28" i="5"/>
  <c r="B29" i="5"/>
  <c r="H90" i="9" s="1"/>
  <c r="B30" i="5"/>
  <c r="H91" i="9" s="1"/>
  <c r="B31" i="5"/>
  <c r="H104" i="9" s="1"/>
  <c r="B32" i="5"/>
  <c r="H98" i="9" s="1"/>
  <c r="B33" i="5"/>
  <c r="B34" i="5"/>
  <c r="H105" i="9" s="1"/>
  <c r="B35" i="5"/>
  <c r="H84" i="9" s="1"/>
  <c r="B36" i="5"/>
  <c r="B37" i="5"/>
  <c r="B38" i="5"/>
  <c r="B39" i="5"/>
  <c r="B40" i="5"/>
  <c r="B41" i="5"/>
  <c r="H106" i="9" s="1"/>
  <c r="B42" i="5"/>
  <c r="H107" i="9" s="1"/>
  <c r="B43" i="5"/>
  <c r="H108" i="9" s="1"/>
  <c r="B44" i="5"/>
  <c r="H109" i="9" s="1"/>
  <c r="B45" i="5"/>
  <c r="H110" i="9" s="1"/>
  <c r="B46" i="5"/>
  <c r="H111" i="9" s="1"/>
  <c r="B47" i="5"/>
  <c r="H112" i="9" s="1"/>
  <c r="B48" i="5"/>
  <c r="B49" i="5"/>
  <c r="H113" i="9" s="1"/>
  <c r="B50" i="5"/>
  <c r="H85" i="9" s="1"/>
  <c r="B51" i="5"/>
  <c r="B52" i="5"/>
  <c r="H86" i="9" s="1"/>
  <c r="B53" i="5"/>
  <c r="B54" i="5"/>
  <c r="B55" i="5"/>
  <c r="H114" i="9" s="1"/>
  <c r="B56" i="5"/>
  <c r="H115" i="9" s="1"/>
  <c r="B57" i="5"/>
  <c r="H87" i="9" s="1"/>
  <c r="B58" i="5"/>
  <c r="B59" i="5"/>
  <c r="H88" i="9" s="1"/>
  <c r="B60" i="5"/>
  <c r="B61" i="5"/>
  <c r="H89" i="9" s="1"/>
  <c r="B62" i="5"/>
  <c r="B63" i="5"/>
  <c r="H116" i="9" s="1"/>
  <c r="B64" i="5"/>
  <c r="B65" i="5"/>
  <c r="B66" i="5"/>
  <c r="H117" i="9" s="1"/>
  <c r="B67" i="5"/>
  <c r="H118" i="9" s="1"/>
  <c r="B2" i="5"/>
  <c r="H99" i="9" s="1"/>
  <c r="P1" i="7"/>
  <c r="O1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O494" i="7"/>
  <c r="M494" i="7"/>
  <c r="L494" i="7"/>
  <c r="J494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AY747" i="6"/>
  <c r="D747" i="6"/>
  <c r="E747" i="6"/>
  <c r="F747" i="6"/>
  <c r="G747" i="6"/>
  <c r="H747" i="6"/>
  <c r="I747" i="6"/>
  <c r="J747" i="6"/>
  <c r="K747" i="6"/>
  <c r="L747" i="6"/>
  <c r="M747" i="6"/>
  <c r="N747" i="6"/>
  <c r="O747" i="6"/>
  <c r="P747" i="6"/>
  <c r="Q747" i="6"/>
  <c r="R747" i="6"/>
  <c r="S747" i="6"/>
  <c r="T747" i="6"/>
  <c r="U747" i="6"/>
  <c r="V747" i="6"/>
  <c r="W747" i="6"/>
  <c r="X747" i="6"/>
  <c r="Y747" i="6"/>
  <c r="Z747" i="6"/>
  <c r="AA747" i="6"/>
  <c r="AB747" i="6"/>
  <c r="AC747" i="6"/>
  <c r="AD747" i="6"/>
  <c r="AE747" i="6"/>
  <c r="AF747" i="6"/>
  <c r="AG747" i="6"/>
  <c r="AH747" i="6"/>
  <c r="AI747" i="6"/>
  <c r="AJ747" i="6"/>
  <c r="AK747" i="6"/>
  <c r="AL747" i="6"/>
  <c r="AM747" i="6"/>
  <c r="AN747" i="6"/>
  <c r="AO747" i="6"/>
  <c r="AP747" i="6"/>
  <c r="AQ747" i="6"/>
  <c r="AR747" i="6"/>
  <c r="AS747" i="6"/>
  <c r="AT747" i="6"/>
  <c r="AU747" i="6"/>
  <c r="AV747" i="6"/>
  <c r="AW747" i="6"/>
  <c r="AX747" i="6"/>
  <c r="C747" i="6"/>
  <c r="I215" i="9" l="1"/>
  <c r="J215" i="9" s="1"/>
  <c r="I159" i="9"/>
  <c r="I156" i="9"/>
  <c r="I182" i="9"/>
  <c r="I87" i="9"/>
  <c r="I117" i="9"/>
  <c r="I85" i="9"/>
  <c r="I107" i="9"/>
  <c r="I105" i="9"/>
  <c r="I82" i="9"/>
  <c r="I92" i="9"/>
  <c r="I83" i="9"/>
  <c r="I122" i="9"/>
  <c r="J122" i="9" s="1"/>
  <c r="I162" i="9"/>
  <c r="I160" i="9"/>
  <c r="I157" i="9"/>
  <c r="I133" i="9"/>
  <c r="I149" i="9"/>
  <c r="I141" i="9"/>
  <c r="I124" i="9"/>
  <c r="I165" i="9"/>
  <c r="J165" i="9" s="1"/>
  <c r="I211" i="9"/>
  <c r="I178" i="9"/>
  <c r="I200" i="9"/>
  <c r="I198" i="9"/>
  <c r="I185" i="9"/>
  <c r="I106" i="9"/>
  <c r="I132" i="9"/>
  <c r="I140" i="9"/>
  <c r="I127" i="9"/>
  <c r="I207" i="9"/>
  <c r="I199" i="9"/>
  <c r="I196" i="9"/>
  <c r="I115" i="9"/>
  <c r="I98" i="9"/>
  <c r="I97" i="9"/>
  <c r="I120" i="9"/>
  <c r="J120" i="9" s="1"/>
  <c r="I155" i="9"/>
  <c r="I131" i="9"/>
  <c r="I135" i="9"/>
  <c r="I139" i="9"/>
  <c r="I145" i="9"/>
  <c r="I192" i="9"/>
  <c r="I181" i="9"/>
  <c r="I209" i="9"/>
  <c r="I206" i="9"/>
  <c r="I191" i="9"/>
  <c r="I190" i="9"/>
  <c r="I171" i="9"/>
  <c r="I136" i="9"/>
  <c r="I164" i="9"/>
  <c r="J164" i="9" s="1"/>
  <c r="I116" i="9"/>
  <c r="I114" i="9"/>
  <c r="I112" i="9"/>
  <c r="I104" i="9"/>
  <c r="I96" i="9"/>
  <c r="I119" i="9"/>
  <c r="J119" i="9" s="1"/>
  <c r="I154" i="9"/>
  <c r="I138" i="9"/>
  <c r="I147" i="9"/>
  <c r="I216" i="9"/>
  <c r="J216" i="9" s="1"/>
  <c r="I210" i="9"/>
  <c r="I208" i="9"/>
  <c r="I205" i="9"/>
  <c r="I197" i="9"/>
  <c r="I189" i="9"/>
  <c r="I172" i="9"/>
  <c r="I111" i="9"/>
  <c r="I95" i="9"/>
  <c r="I128" i="9"/>
  <c r="I180" i="9"/>
  <c r="I204" i="9"/>
  <c r="I184" i="9"/>
  <c r="I188" i="9"/>
  <c r="I90" i="9"/>
  <c r="I94" i="9"/>
  <c r="I81" i="9"/>
  <c r="I100" i="9"/>
  <c r="I163" i="9"/>
  <c r="I152" i="9"/>
  <c r="I150" i="9"/>
  <c r="I137" i="9"/>
  <c r="I168" i="9"/>
  <c r="J168" i="9" s="1"/>
  <c r="I214" i="9"/>
  <c r="J214" i="9" s="1"/>
  <c r="I177" i="9"/>
  <c r="I203" i="9"/>
  <c r="I183" i="9"/>
  <c r="I187" i="9"/>
  <c r="I193" i="9"/>
  <c r="I113" i="9"/>
  <c r="I103" i="9"/>
  <c r="I91" i="9"/>
  <c r="I80" i="9"/>
  <c r="I144" i="9"/>
  <c r="I89" i="9"/>
  <c r="I110" i="9"/>
  <c r="I99" i="9"/>
  <c r="I86" i="9"/>
  <c r="I109" i="9"/>
  <c r="I93" i="9"/>
  <c r="I102" i="9"/>
  <c r="I158" i="9"/>
  <c r="I151" i="9"/>
  <c r="I130" i="9"/>
  <c r="I148" i="9"/>
  <c r="I126" i="9"/>
  <c r="I125" i="9"/>
  <c r="I167" i="9"/>
  <c r="J167" i="9" s="1"/>
  <c r="I213" i="9"/>
  <c r="J213" i="9" s="1"/>
  <c r="I179" i="9"/>
  <c r="I202" i="9"/>
  <c r="I175" i="9"/>
  <c r="I173" i="9"/>
  <c r="I186" i="9"/>
  <c r="I195" i="9"/>
  <c r="I170" i="9"/>
  <c r="I121" i="9"/>
  <c r="J121" i="9" s="1"/>
  <c r="I153" i="9"/>
  <c r="I146" i="9"/>
  <c r="I118" i="9"/>
  <c r="J118" i="9" s="1"/>
  <c r="I88" i="9"/>
  <c r="I108" i="9"/>
  <c r="I84" i="9"/>
  <c r="I101" i="9"/>
  <c r="H218" i="9"/>
  <c r="I79" i="9"/>
  <c r="I161" i="9"/>
  <c r="I134" i="9"/>
  <c r="I143" i="9"/>
  <c r="I142" i="9"/>
  <c r="I129" i="9"/>
  <c r="I166" i="9"/>
  <c r="J166" i="9" s="1"/>
  <c r="I212" i="9"/>
  <c r="J212" i="9" s="1"/>
  <c r="I176" i="9"/>
  <c r="I201" i="9"/>
  <c r="I194" i="9"/>
  <c r="I174" i="9"/>
  <c r="B72" i="5"/>
  <c r="E72" i="5"/>
  <c r="F47" i="5" s="1"/>
  <c r="D72" i="5"/>
  <c r="C72" i="5"/>
  <c r="F41" i="5" l="1"/>
  <c r="F20" i="5"/>
  <c r="F39" i="5"/>
  <c r="F28" i="5"/>
  <c r="F7" i="5"/>
  <c r="F65" i="5"/>
  <c r="F26" i="5"/>
  <c r="F52" i="5"/>
  <c r="F70" i="5"/>
  <c r="F51" i="5"/>
  <c r="F34" i="5"/>
  <c r="F21" i="5"/>
  <c r="F27" i="5"/>
  <c r="F33" i="5"/>
  <c r="F58" i="5"/>
  <c r="F29" i="5"/>
  <c r="F15" i="5"/>
  <c r="F19" i="5"/>
  <c r="F53" i="5"/>
  <c r="F49" i="5"/>
  <c r="F42" i="5"/>
  <c r="F35" i="5"/>
  <c r="F36" i="5"/>
  <c r="F37" i="5"/>
  <c r="F23" i="5"/>
  <c r="F57" i="5"/>
  <c r="F50" i="5"/>
  <c r="F43" i="5"/>
  <c r="F44" i="5"/>
  <c r="F45" i="5"/>
  <c r="F31" i="5"/>
  <c r="F71" i="5"/>
  <c r="F60" i="5"/>
  <c r="F14" i="5"/>
  <c r="F67" i="5"/>
  <c r="F6" i="5"/>
  <c r="F22" i="5"/>
  <c r="F30" i="5"/>
  <c r="F38" i="5"/>
  <c r="F46" i="5"/>
  <c r="F54" i="5"/>
  <c r="F69" i="5"/>
  <c r="F8" i="5"/>
  <c r="F16" i="5"/>
  <c r="F24" i="5"/>
  <c r="F32" i="5"/>
  <c r="F40" i="5"/>
  <c r="F48" i="5"/>
  <c r="F56" i="5"/>
  <c r="F64" i="5"/>
  <c r="F17" i="5"/>
  <c r="F10" i="5"/>
  <c r="F3" i="5"/>
  <c r="F4" i="5"/>
  <c r="F5" i="5"/>
  <c r="F62" i="5"/>
  <c r="F55" i="5"/>
  <c r="F9" i="5"/>
  <c r="F66" i="5"/>
  <c r="F59" i="5"/>
  <c r="F61" i="5"/>
  <c r="F25" i="5"/>
  <c r="F18" i="5"/>
  <c r="F11" i="5"/>
  <c r="F12" i="5"/>
  <c r="F13" i="5"/>
  <c r="F68" i="5"/>
  <c r="F63" i="5"/>
  <c r="B9" i="3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K65" i="9" l="1"/>
  <c r="K62" i="9"/>
  <c r="K58" i="9"/>
  <c r="K57" i="9"/>
  <c r="K56" i="9"/>
  <c r="K54" i="9"/>
  <c r="K50" i="9"/>
  <c r="K49" i="9"/>
  <c r="K40" i="9"/>
  <c r="K36" i="9"/>
  <c r="K35" i="9"/>
  <c r="K26" i="9"/>
  <c r="K25" i="9"/>
  <c r="K22" i="9"/>
  <c r="K18" i="9"/>
  <c r="K17" i="9"/>
  <c r="K14" i="9"/>
  <c r="K11" i="9"/>
  <c r="K10" i="9"/>
  <c r="K9" i="9"/>
  <c r="K32" i="9" l="1"/>
  <c r="K3" i="9"/>
  <c r="K6" i="9"/>
  <c r="K44" i="9"/>
  <c r="K43" i="9"/>
  <c r="K46" i="9"/>
  <c r="K30" i="9"/>
  <c r="K12" i="9"/>
  <c r="K20" i="9"/>
  <c r="K28" i="9"/>
  <c r="K38" i="9"/>
  <c r="K52" i="9"/>
  <c r="K60" i="9"/>
  <c r="K7" i="9"/>
  <c r="K15" i="9"/>
  <c r="K23" i="9"/>
  <c r="K33" i="9"/>
  <c r="K41" i="9"/>
  <c r="K45" i="9"/>
  <c r="K47" i="9"/>
  <c r="K55" i="9"/>
  <c r="K63" i="9"/>
  <c r="K66" i="9"/>
  <c r="K4" i="9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K19" i="9"/>
  <c r="K27" i="9"/>
  <c r="K37" i="9"/>
  <c r="K51" i="9"/>
  <c r="K59" i="9"/>
  <c r="K67" i="9"/>
  <c r="J185" i="9" l="1"/>
  <c r="J154" i="9"/>
  <c r="J116" i="9"/>
  <c r="J188" i="9"/>
  <c r="J183" i="9"/>
  <c r="J204" i="9"/>
  <c r="J107" i="9"/>
  <c r="J170" i="9"/>
  <c r="J174" i="9"/>
  <c r="J101" i="9"/>
  <c r="J97" i="9"/>
  <c r="J191" i="9"/>
  <c r="J82" i="9"/>
  <c r="J84" i="9"/>
  <c r="J85" i="9"/>
  <c r="J209" i="9"/>
  <c r="J102" i="9"/>
  <c r="J173" i="9"/>
  <c r="J110" i="9"/>
  <c r="J115" i="9"/>
  <c r="J195" i="9"/>
  <c r="J182" i="9"/>
  <c r="J95" i="9"/>
  <c r="J189" i="9"/>
  <c r="J109" i="9"/>
  <c r="J142" i="9"/>
  <c r="J141" i="9"/>
  <c r="J108" i="9"/>
  <c r="J196" i="9"/>
  <c r="J105" i="9"/>
  <c r="J113" i="9"/>
  <c r="J157" i="9"/>
  <c r="J149" i="9"/>
  <c r="J138" i="9"/>
  <c r="J147" i="9"/>
  <c r="J199" i="9"/>
  <c r="J187" i="9"/>
  <c r="J152" i="9"/>
  <c r="J83" i="9"/>
  <c r="J205" i="9"/>
  <c r="J125" i="9"/>
  <c r="J88" i="9"/>
  <c r="J150" i="9"/>
  <c r="J177" i="9"/>
  <c r="J179" i="9"/>
  <c r="J151" i="9"/>
  <c r="J190" i="9"/>
  <c r="J90" i="9"/>
  <c r="J153" i="9"/>
  <c r="J94" i="9"/>
  <c r="J111" i="9"/>
  <c r="J159" i="9"/>
  <c r="J206" i="9"/>
  <c r="J104" i="9"/>
  <c r="J93" i="9"/>
  <c r="J192" i="9"/>
  <c r="J144" i="9"/>
  <c r="J100" i="9"/>
  <c r="J98" i="9"/>
  <c r="J80" i="9"/>
  <c r="J158" i="9"/>
  <c r="J103" i="9"/>
  <c r="J184" i="9"/>
  <c r="J193" i="9"/>
  <c r="J172" i="9"/>
  <c r="J176" i="9"/>
  <c r="J186" i="9"/>
  <c r="J178" i="9"/>
  <c r="J181" i="9"/>
  <c r="J175" i="9"/>
  <c r="J208" i="9"/>
  <c r="J180" i="9"/>
  <c r="J201" i="9"/>
  <c r="J207" i="9"/>
  <c r="J197" i="9"/>
  <c r="J134" i="9"/>
  <c r="J162" i="9"/>
  <c r="J155" i="9"/>
  <c r="J139" i="9"/>
  <c r="J135" i="9"/>
  <c r="J156" i="9"/>
  <c r="J91" i="9"/>
  <c r="J87" i="9"/>
  <c r="J114" i="9"/>
  <c r="J81" i="9"/>
  <c r="J86" i="9"/>
  <c r="J203" i="9"/>
  <c r="J89" i="9"/>
  <c r="J79" i="9"/>
  <c r="J200" i="9"/>
  <c r="J106" i="9"/>
  <c r="J112" i="9"/>
  <c r="J137" i="9"/>
  <c r="J92" i="9"/>
  <c r="J96" i="9"/>
  <c r="J146" i="9"/>
  <c r="J171" i="9"/>
  <c r="J202" i="9"/>
  <c r="J136" i="9"/>
  <c r="J127" i="9"/>
  <c r="J145" i="9"/>
  <c r="J128" i="9"/>
  <c r="J160" i="9"/>
  <c r="J129" i="9"/>
  <c r="J126" i="9"/>
  <c r="J132" i="9"/>
  <c r="J131" i="9"/>
  <c r="J133" i="9"/>
  <c r="J211" i="9"/>
  <c r="J117" i="9"/>
  <c r="J99" i="9"/>
  <c r="J140" i="9"/>
  <c r="J143" i="9"/>
  <c r="J124" i="9"/>
  <c r="J148" i="9"/>
  <c r="J161" i="9"/>
  <c r="J198" i="9"/>
  <c r="J163" i="9"/>
  <c r="J194" i="9"/>
  <c r="J210" i="9"/>
  <c r="J130" i="9"/>
  <c r="B51" i="2" l="1"/>
  <c r="B10" i="3" l="1"/>
  <c r="F2" i="5" l="1"/>
  <c r="F7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<sst xmlns="http://schemas.openxmlformats.org/spreadsheetml/2006/main" count="2884" uniqueCount="354">
  <si>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</si>
  <si>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</si>
  <si>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</si>
  <si>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</si>
  <si>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</si>
  <si>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</si>
  <si>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</si>
  <si>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</si>
  <si>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</si>
  <si>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</si>
  <si>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</si>
  <si>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</si>
  <si>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</si>
  <si>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</si>
  <si>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</si>
  <si>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</si>
  <si>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</si>
  <si>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</si>
  <si>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</si>
  <si>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</si>
  <si>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</si>
  <si>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</si>
  <si>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</si>
  <si>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</si>
  <si>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</si>
  <si>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</si>
  <si>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</si>
  <si>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</si>
  <si>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</si>
  <si>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</si>
  <si>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</si>
  <si>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</si>
  <si>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</si>
  <si>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</si>
  <si>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</si>
  <si>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</si>
  <si>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</si>
  <si>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</si>
  <si>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</si>
  <si>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</si>
  <si>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</si>
  <si>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</si>
  <si>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</si>
  <si>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</si>
  <si>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</si>
  <si>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</si>
  <si>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</si>
  <si>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</si>
  <si>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</si>
  <si>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</si>
  <si>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</si>
  <si>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</si>
  <si>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</si>
  <si>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</si>
  <si>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</si>
  <si>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</si>
  <si>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</si>
  <si>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</si>
  <si>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</si>
  <si>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</si>
  <si>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</si>
  <si>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</si>
  <si>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</si>
  <si>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</si>
  <si>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</si>
  <si>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</si>
  <si>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</si>
  <si>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</si>
  <si>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</si>
  <si>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</si>
  <si>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</si>
  <si>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</si>
  <si>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</si>
  <si>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</si>
  <si>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</si>
  <si>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</si>
  <si>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</si>
  <si>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</si>
  <si>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</si>
  <si>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</si>
  <si>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</si>
  <si>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</si>
  <si>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</si>
  <si>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</si>
  <si>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</si>
  <si>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</si>
  <si>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</si>
  <si>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</si>
  <si>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</si>
  <si>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</si>
  <si>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</si>
  <si>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</si>
  <si>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</si>
  <si>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</si>
  <si>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</si>
  <si>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</si>
  <si>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</si>
  <si>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</si>
  <si>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</si>
  <si>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</si>
  <si>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</si>
  <si>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</si>
  <si>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</si>
  <si>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</si>
  <si>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</si>
  <si>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</si>
  <si>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</si>
  <si>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</si>
  <si>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</si>
  <si>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</si>
  <si>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</si>
  <si>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</si>
  <si>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</si>
  <si>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</si>
  <si>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</si>
  <si>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</si>
  <si>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</si>
  <si>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</si>
  <si>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</si>
  <si>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</si>
  <si>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</si>
  <si>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</si>
  <si>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</si>
  <si>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</si>
  <si>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</si>
  <si>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</si>
  <si>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</si>
  <si>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</si>
  <si>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</si>
  <si>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</si>
  <si>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</si>
  <si>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</si>
  <si>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</si>
  <si>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</si>
  <si>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</si>
  <si>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</si>
  <si>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</si>
  <si>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</si>
  <si>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</si>
  <si>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</si>
  <si>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</si>
  <si>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</si>
  <si>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</si>
  <si>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</si>
  <si>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</si>
  <si>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</si>
  <si>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</si>
  <si>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</si>
  <si>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</si>
  <si>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</si>
  <si>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</si>
  <si>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</si>
  <si>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</si>
  <si>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</si>
  <si>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</si>
  <si>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</si>
  <si>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</si>
  <si>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</si>
  <si>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</si>
  <si>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</si>
  <si>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</si>
  <si>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</si>
  <si>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</si>
  <si>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</si>
  <si>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</si>
  <si>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</si>
  <si>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</si>
  <si>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</si>
  <si>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</si>
  <si>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</si>
  <si>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</si>
  <si>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</si>
  <si>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</si>
  <si>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</si>
  <si>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</si>
  <si>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</si>
  <si>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</si>
  <si>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</si>
  <si>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</si>
  <si>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</si>
  <si>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</si>
  <si>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</si>
  <si>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</si>
  <si>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</si>
  <si>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</si>
  <si>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</si>
  <si>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</si>
  <si>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</si>
  <si>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</si>
  <si>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</si>
  <si>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</si>
  <si>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</si>
  <si>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</si>
  <si>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</si>
  <si>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</si>
  <si>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</si>
  <si>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</si>
  <si>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</si>
  <si>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</si>
  <si>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</si>
  <si>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</si>
  <si>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</si>
  <si>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</si>
  <si>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</si>
  <si>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</si>
  <si>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</si>
  <si>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</si>
  <si>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</si>
  <si>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</si>
  <si>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</si>
  <si>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</si>
  <si>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</si>
  <si>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</si>
  <si>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</si>
  <si>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</si>
  <si>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</si>
  <si>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</si>
  <si>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</si>
  <si>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</si>
  <si>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</si>
  <si>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</si>
  <si>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</si>
  <si>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</si>
  <si>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</si>
  <si>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</si>
  <si>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</si>
  <si>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</si>
  <si>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</si>
  <si>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</si>
  <si>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</si>
  <si>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</si>
  <si>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</si>
  <si>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</si>
  <si>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</si>
  <si>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</si>
  <si>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</si>
  <si>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</si>
  <si>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</si>
  <si>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</si>
  <si>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</si>
  <si>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</si>
  <si>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</si>
  <si>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</si>
  <si>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</si>
  <si>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</si>
  <si>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</si>
  <si>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</si>
  <si>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</si>
  <si>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</si>
  <si>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</si>
  <si>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</si>
  <si>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</si>
  <si>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</si>
  <si>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</si>
  <si>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</si>
  <si>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</si>
  <si>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</si>
  <si>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</si>
  <si>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</si>
  <si>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</si>
  <si>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</si>
  <si>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</si>
  <si>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</si>
  <si>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</si>
  <si>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</si>
  <si>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</si>
  <si>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</si>
  <si>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</si>
  <si>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</si>
  <si>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</si>
  <si>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</si>
  <si>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</si>
  <si>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</si>
  <si>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</si>
  <si>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</si>
  <si>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</si>
  <si>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</si>
  <si>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</si>
  <si>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</si>
  <si>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</si>
  <si>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</si>
  <si>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</si>
  <si>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</si>
  <si>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</si>
  <si>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</si>
  <si>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</si>
  <si>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</si>
  <si>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</si>
  <si>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</si>
  <si>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</si>
  <si>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</si>
  <si>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</si>
  <si>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</si>
  <si>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</si>
  <si>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</si>
  <si>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</si>
  <si>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</si>
  <si>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</si>
  <si>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</si>
  <si>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</si>
  <si>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</si>
  <si>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</si>
  <si>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</si>
  <si>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</si>
  <si>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</si>
  <si>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</si>
  <si>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</si>
  <si>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</si>
  <si>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</si>
  <si>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</si>
  <si>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</si>
  <si>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</si>
  <si>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</si>
  <si>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</si>
  <si>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</si>
  <si>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</si>
  <si>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</si>
  <si>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</si>
  <si>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</si>
  <si>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</si>
  <si>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</si>
  <si>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</si>
  <si>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</si>
  <si>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</si>
  <si>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</si>
  <si>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</si>
  <si>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</si>
  <si>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</si>
  <si>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</si>
  <si>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</si>
  <si>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</si>
  <si>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</si>
  <si>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</si>
  <si>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</si>
  <si>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</si>
  <si>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</si>
  <si>
    <t>PRECIO_ENERGÍA</t>
  </si>
  <si>
    <t>ENERGÍA_VALORIZADA</t>
  </si>
  <si>
    <t>PRECIO_POTENCIA</t>
  </si>
  <si>
    <t>POTENCIA_VALORIZADA</t>
  </si>
  <si>
    <t>AELA Generación S.A. (Contrato del 27 de Marzo de 2017)</t>
  </si>
  <si>
    <t>PUELCHE SUR Eólica S.p.A. (Contrato del 17 de Julio de 2017)</t>
  </si>
  <si>
    <t>Acciona Energia  Chile Holdings S.A. (Contrato del 11 de Julio de 2017)</t>
  </si>
  <si>
    <t>Enel Generación Chile S.A. (Contrato del 31 de Marzo de 2017)</t>
  </si>
  <si>
    <t>Cox Energy Chile S.p.A. (Contrato del 28 de Marzo de 2017)</t>
  </si>
  <si>
    <t>AELA_15-01</t>
  </si>
  <si>
    <t>PUELCHE_SUR</t>
  </si>
  <si>
    <t>ACCIONA_15-01</t>
  </si>
  <si>
    <t>ENEL_GX_15-01</t>
  </si>
  <si>
    <t>COX</t>
  </si>
  <si>
    <t>PUELCHE SUR EÓLICA SPA</t>
  </si>
  <si>
    <t>ENEL GENERACIÓN CHILE SA</t>
  </si>
  <si>
    <t>SONNEDIX COX SPA</t>
  </si>
  <si>
    <t>Metro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</si>
</sst>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  <numFmt numFmtId="177" formatCode="_-* #,##0.000\ _€_-;\-* #,##0.000\ _€_-;_-* &quot;-&quot;??\ _€_-;_-@_-"/>
    <numFmt numFmtId="178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66" fontId="1" fillId="0" borderId="0" xfId="1" applyNumberFormat="1" applyAlignment="1"/>
    <xf numFmtId="0" fontId="1" fillId="0" borderId="8" xfId="1" applyBorder="1" applyAlignment="1"/>
    <xf numFmtId="0" fontId="1" fillId="0" borderId="9" xfId="1" applyBorder="1" applyAlignment="1"/>
    <xf numFmtId="166" fontId="0" fillId="0" borderId="9" xfId="2" applyNumberFormat="1" applyFont="1" applyBorder="1" applyAlignment="1"/>
    <xf numFmtId="166" fontId="0" fillId="0" borderId="10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0" fontId="1" fillId="0" borderId="16" xfId="1" applyBorder="1" applyAlignment="1"/>
    <xf numFmtId="0" fontId="1" fillId="0" borderId="17" xfId="1" applyBorder="1" applyAlignment="1"/>
    <xf numFmtId="166" fontId="0" fillId="0" borderId="17" xfId="2" applyNumberFormat="1" applyFont="1" applyBorder="1" applyAlignment="1"/>
    <xf numFmtId="166" fontId="0" fillId="0" borderId="18" xfId="2" applyNumberFormat="1" applyFont="1" applyBorder="1" applyAlignment="1"/>
    <xf numFmtId="165" fontId="1" fillId="0" borderId="20" xfId="6" applyFont="1" applyBorder="1" applyAlignment="1"/>
    <xf numFmtId="0" fontId="1" fillId="0" borderId="19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4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15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9" xfId="8" applyFill="1" applyBorder="1"/>
    <xf numFmtId="0" fontId="9" fillId="0" borderId="9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0" fontId="7" fillId="0" borderId="13" xfId="8" applyFont="1" applyBorder="1" applyAlignment="1">
      <alignment horizontal="center" vertical="center"/>
    </xf>
    <xf numFmtId="0" fontId="7" fillId="0" borderId="13" xfId="8" applyFont="1" applyBorder="1"/>
    <xf numFmtId="0" fontId="7" fillId="0" borderId="13" xfId="8" applyFont="1" applyBorder="1" applyAlignment="1">
      <alignment horizontal="center"/>
    </xf>
    <xf numFmtId="0" fontId="7" fillId="0" borderId="12" xfId="8" applyFont="1" applyBorder="1"/>
    <xf numFmtId="0" fontId="7" fillId="0" borderId="11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2" xfId="9" applyFont="1" applyFill="1" applyBorder="1"/>
    <xf numFmtId="164" fontId="0" fillId="0" borderId="11" xfId="10" applyFont="1" applyBorder="1"/>
    <xf numFmtId="10" fontId="0" fillId="0" borderId="11" xfId="11" applyNumberFormat="1" applyFont="1" applyBorder="1"/>
    <xf numFmtId="0" fontId="6" fillId="0" borderId="11" xfId="8" applyBorder="1"/>
    <xf numFmtId="166" fontId="0" fillId="0" borderId="11" xfId="10" applyNumberFormat="1" applyFont="1" applyBorder="1"/>
    <xf numFmtId="0" fontId="0" fillId="0" borderId="0" xfId="9" applyFont="1"/>
    <xf numFmtId="0" fontId="1" fillId="0" borderId="9" xfId="9" applyFill="1" applyBorder="1"/>
    <xf numFmtId="0" fontId="6" fillId="0" borderId="9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0" fontId="6" fillId="0" borderId="7" xfId="8" applyFont="1" applyFill="1" applyBorder="1"/>
    <xf numFmtId="170" fontId="6" fillId="0" borderId="7" xfId="10" applyNumberFormat="1" applyFont="1" applyFill="1" applyBorder="1"/>
    <xf numFmtId="171" fontId="6" fillId="0" borderId="7" xfId="10" applyNumberFormat="1" applyFont="1" applyFill="1" applyBorder="1"/>
    <xf numFmtId="172" fontId="6" fillId="0" borderId="7" xfId="8" applyNumberFormat="1" applyFont="1" applyFill="1" applyBorder="1"/>
    <xf numFmtId="10" fontId="6" fillId="0" borderId="7" xfId="11" applyNumberFormat="1" applyFont="1" applyFill="1" applyBorder="1"/>
    <xf numFmtId="170" fontId="6" fillId="0" borderId="9" xfId="10" applyNumberFormat="1" applyFont="1" applyFill="1" applyBorder="1"/>
    <xf numFmtId="172" fontId="6" fillId="0" borderId="9" xfId="8" applyNumberFormat="1" applyFont="1" applyFill="1" applyBorder="1"/>
    <xf numFmtId="169" fontId="6" fillId="0" borderId="9" xfId="10" applyNumberFormat="1" applyFont="1" applyFill="1" applyBorder="1"/>
    <xf numFmtId="171" fontId="6" fillId="0" borderId="9" xfId="10" applyNumberFormat="1" applyFont="1" applyFill="1" applyBorder="1"/>
    <xf numFmtId="43" fontId="6" fillId="0" borderId="9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1" fillId="0" borderId="14" xfId="1" applyFill="1" applyBorder="1" applyAlignment="1">
      <alignment horizontal="center" vertical="center"/>
    </xf>
    <xf numFmtId="165" fontId="1" fillId="0" borderId="25" xfId="6" applyFont="1" applyBorder="1" applyAlignment="1"/>
    <xf numFmtId="177" fontId="0" fillId="0" borderId="26" xfId="4" applyNumberFormat="1" applyFont="1" applyBorder="1"/>
    <xf numFmtId="178" fontId="0" fillId="0" borderId="26" xfId="4" applyNumberFormat="1" applyFont="1" applyBorder="1"/>
    <xf numFmtId="166" fontId="0" fillId="0" borderId="19" xfId="4" applyNumberFormat="1" applyFont="1" applyBorder="1"/>
    <xf numFmtId="177" fontId="0" fillId="0" borderId="0" xfId="4" applyNumberFormat="1" applyFont="1" applyBorder="1"/>
    <xf numFmtId="178" fontId="0" fillId="0" borderId="0" xfId="4" applyNumberFormat="1" applyFont="1" applyBorder="1"/>
    <xf numFmtId="166" fontId="0" fillId="0" borderId="21" xfId="4" applyNumberFormat="1" applyFont="1" applyBorder="1"/>
    <xf numFmtId="165" fontId="1" fillId="0" borderId="23" xfId="6" applyFont="1" applyBorder="1" applyAlignment="1"/>
    <xf numFmtId="177" fontId="0" fillId="0" borderId="24" xfId="4" applyNumberFormat="1" applyFont="1" applyBorder="1"/>
    <xf numFmtId="178" fontId="0" fillId="0" borderId="24" xfId="4" applyNumberFormat="1" applyFont="1" applyBorder="1"/>
    <xf numFmtId="166" fontId="0" fillId="0" borderId="22" xfId="4" applyNumberFormat="1" applyFont="1" applyBorder="1"/>
    <xf numFmtId="166" fontId="0" fillId="0" borderId="25" xfId="4" applyNumberFormat="1" applyFont="1" applyBorder="1"/>
    <xf numFmtId="166" fontId="0" fillId="0" borderId="20" xfId="4" applyNumberFormat="1" applyFont="1" applyBorder="1"/>
    <xf numFmtId="166" fontId="0" fillId="0" borderId="23" xfId="4" applyNumberFormat="1" applyFont="1" applyBorder="1"/>
    <xf numFmtId="166" fontId="0" fillId="0" borderId="19" xfId="4" applyNumberFormat="1" applyFont="1" applyBorder="1" applyAlignment="1"/>
    <xf numFmtId="166" fontId="0" fillId="0" borderId="21" xfId="4" applyNumberFormat="1" applyFont="1" applyBorder="1" applyAlignment="1"/>
    <xf numFmtId="166" fontId="0" fillId="0" borderId="22" xfId="4" applyNumberFormat="1" applyFont="1" applyBorder="1" applyAlignment="1"/>
    <xf numFmtId="165" fontId="12" fillId="0" borderId="27" xfId="6" applyFont="1" applyFill="1" applyBorder="1" applyAlignment="1">
      <alignment horizontal="right" wrapText="1"/>
    </xf>
    <xf numFmtId="166" fontId="0" fillId="0" borderId="0" xfId="4" applyNumberFormat="1" applyFont="1"/>
    <xf numFmtId="166" fontId="0" fillId="0" borderId="0" xfId="0" applyNumberFormat="1"/>
    <xf numFmtId="165" fontId="1" fillId="0" borderId="3" xfId="1" applyNumberFormat="1" applyBorder="1" applyAlignme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1" xfId="9" applyFont="1" applyBorder="1" applyAlignment="1">
      <alignment horizontal="center" vertical="center"/>
    </xf>
  </cellXfs>
  <cellStyles count="19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8"/>
  <sheetViews>
    <sheetView topLeftCell="AO728" zoomScaleNormal="100" workbookViewId="0">
      <selection activeCell="C747" sqref="C747:AY747"/>
    </sheetView>
  </sheetViews>
  <sheetFormatPr baseColWidth="10" defaultColWidth="11.42578125" defaultRowHeight="15" x14ac:dyDescent="0.25"/>
  <cols>
    <col min="1" max="1" width="12.42578125" bestFit="1" customWidth="1"/>
    <col min="3" max="3" width="23.28515625" bestFit="1" customWidth="1"/>
    <col min="4" max="7" width="16.7109375" bestFit="1" customWidth="1"/>
    <col min="8" max="8" width="15.5703125" bestFit="1" customWidth="1"/>
    <col min="9" max="9" width="16.7109375" bestFit="1" customWidth="1"/>
    <col min="10" max="10" width="13" bestFit="1" customWidth="1"/>
    <col min="11" max="11" width="16.7109375" bestFit="1" customWidth="1"/>
    <col min="12" max="12" width="14" bestFit="1" customWidth="1"/>
    <col min="13" max="15" width="16.7109375" bestFit="1" customWidth="1"/>
    <col min="16" max="16" width="15.5703125" bestFit="1" customWidth="1"/>
    <col min="17" max="17" width="13" bestFit="1" customWidth="1"/>
    <col min="18" max="18" width="15.5703125" bestFit="1" customWidth="1"/>
    <col min="19" max="20" width="16.7109375" bestFit="1" customWidth="1"/>
    <col min="21" max="21" width="15.5703125" bestFit="1" customWidth="1"/>
    <col min="22" max="22" width="16.7109375" bestFit="1" customWidth="1"/>
    <col min="23" max="24" width="15.5703125" bestFit="1" customWidth="1"/>
    <col min="25" max="25" width="16.7109375" bestFit="1" customWidth="1"/>
    <col min="26" max="26" width="13" bestFit="1" customWidth="1"/>
    <col min="27" max="30" width="16.7109375" bestFit="1" customWidth="1"/>
    <col min="31" max="31" width="15.5703125" bestFit="1" customWidth="1"/>
    <col min="32" max="32" width="13" bestFit="1" customWidth="1"/>
    <col min="33" max="34" width="16.7109375" bestFit="1" customWidth="1"/>
    <col min="35" max="35" width="15.5703125" bestFit="1" customWidth="1"/>
    <col min="36" max="36" width="19.140625" bestFit="1" customWidth="1"/>
    <col min="37" max="37" width="15.5703125" bestFit="1" customWidth="1"/>
    <col min="38" max="38" width="16.7109375" bestFit="1" customWidth="1"/>
    <col min="39" max="40" width="15.5703125" bestFit="1" customWidth="1"/>
    <col min="41" max="41" width="16.7109375" bestFit="1" customWidth="1"/>
    <col min="42" max="42" width="14" bestFit="1" customWidth="1"/>
    <col min="43" max="48" width="16.7109375" bestFit="1" customWidth="1"/>
    <col min="49" max="49" width="15.5703125" bestFit="1" customWidth="1"/>
    <col min="50" max="51" width="16.7109375" bestFit="1" customWidth="1"/>
  </cols>
  <sheetData>
    <row r="1" spans="1:51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 t="s">
        <v>12</v>
      </c>
      <c r="N1" s="23" t="s">
        <v>13</v>
      </c>
      <c r="O1" s="23" t="s">
        <v>14</v>
      </c>
      <c r="P1" s="23" t="s">
        <v>15</v>
      </c>
      <c r="Q1" s="23" t="s">
        <v>16</v>
      </c>
      <c r="R1" s="23" t="s">
        <v>17</v>
      </c>
      <c r="S1" s="23" t="s">
        <v>18</v>
      </c>
      <c r="T1" s="23" t="s">
        <v>19</v>
      </c>
      <c r="U1" s="23" t="s">
        <v>20</v>
      </c>
      <c r="V1" s="23" t="s">
        <v>21</v>
      </c>
      <c r="W1" s="23" t="s">
        <v>22</v>
      </c>
      <c r="X1" s="23" t="s">
        <v>23</v>
      </c>
      <c r="Y1" s="23" t="s">
        <v>24</v>
      </c>
      <c r="Z1" s="23" t="s">
        <v>25</v>
      </c>
      <c r="AA1" s="23" t="s">
        <v>26</v>
      </c>
      <c r="AB1" s="23" t="s">
        <v>27</v>
      </c>
      <c r="AC1" s="23" t="s">
        <v>28</v>
      </c>
      <c r="AD1" s="23" t="s">
        <v>29</v>
      </c>
      <c r="AE1" s="23" t="s">
        <v>30</v>
      </c>
      <c r="AF1" s="23" t="s">
        <v>353</v>
      </c>
      <c r="AG1" s="23" t="s">
        <v>31</v>
      </c>
      <c r="AH1" s="23" t="s">
        <v>32</v>
      </c>
      <c r="AI1" s="23" t="s">
        <v>33</v>
      </c>
      <c r="AJ1" s="23" t="s">
        <v>34</v>
      </c>
      <c r="AK1" s="23" t="s">
        <v>35</v>
      </c>
      <c r="AL1" s="23" t="s">
        <v>36</v>
      </c>
      <c r="AM1" s="23" t="s">
        <v>37</v>
      </c>
      <c r="AN1" s="23" t="s">
        <v>38</v>
      </c>
      <c r="AO1" s="23" t="s">
        <v>39</v>
      </c>
      <c r="AP1" s="23" t="s">
        <v>40</v>
      </c>
      <c r="AQ1" s="23" t="s">
        <v>41</v>
      </c>
      <c r="AR1" s="23" t="s">
        <v>42</v>
      </c>
      <c r="AS1" s="23" t="s">
        <v>43</v>
      </c>
      <c r="AT1" s="23" t="s">
        <v>44</v>
      </c>
      <c r="AU1" s="23" t="s">
        <v>45</v>
      </c>
      <c r="AV1" s="23" t="s">
        <v>46</v>
      </c>
      <c r="AW1" s="23" t="s">
        <v>47</v>
      </c>
      <c r="AX1" s="23" t="s">
        <v>48</v>
      </c>
      <c r="AY1" s="23" t="s">
        <v>49</v>
      </c>
    </row>
    <row r="2" spans="1:51" x14ac:dyDescent="0.25">
      <c r="A2" s="24">
        <v>44562</v>
      </c>
      <c r="B2" s="25">
        <v>1</v>
      </c>
      <c r="C2" s="26">
        <v>22568.923787835454</v>
      </c>
      <c r="D2" s="26">
        <v>32887.438347444258</v>
      </c>
      <c r="E2" s="26">
        <v>12789.257457921889</v>
      </c>
      <c r="F2" s="26">
        <v>39175.181171484393</v>
      </c>
      <c r="G2" s="26">
        <v>22029.173454906286</v>
      </c>
      <c r="H2" s="26">
        <v>6585.4076517812728</v>
      </c>
      <c r="I2" s="26">
        <v>21672.168027666103</v>
      </c>
      <c r="J2" s="26">
        <v>110.35575294494632</v>
      </c>
      <c r="K2" s="26">
        <v>17812.688622421923</v>
      </c>
      <c r="L2" s="26">
        <v>7821.2221661049298</v>
      </c>
      <c r="M2" s="26">
        <v>29149.140844833972</v>
      </c>
      <c r="N2" s="26">
        <v>22392.545007351579</v>
      </c>
      <c r="O2" s="26">
        <v>35482.939653084468</v>
      </c>
      <c r="P2" s="26">
        <v>7622.2169056933744</v>
      </c>
      <c r="Q2" s="26">
        <v>36.450813502819486</v>
      </c>
      <c r="R2" s="26">
        <v>5505.7022078671944</v>
      </c>
      <c r="S2" s="26">
        <v>43443.986130513127</v>
      </c>
      <c r="T2" s="26">
        <v>12440.474083153615</v>
      </c>
      <c r="U2" s="26">
        <v>7231.628459416007</v>
      </c>
      <c r="V2" s="26">
        <v>55159.224656417136</v>
      </c>
      <c r="W2" s="26">
        <v>2389.2829070000003</v>
      </c>
      <c r="X2" s="26">
        <v>6194.5342638398197</v>
      </c>
      <c r="Y2" s="26">
        <v>20810.256646852478</v>
      </c>
      <c r="Z2" s="26">
        <v>208.43177062988283</v>
      </c>
      <c r="AA2" s="26">
        <v>20641.764193734372</v>
      </c>
      <c r="AB2" s="26">
        <v>13592.297032916462</v>
      </c>
      <c r="AC2" s="26">
        <v>21187.692210581259</v>
      </c>
      <c r="AD2" s="26">
        <v>33717.611278156248</v>
      </c>
      <c r="AE2" s="26">
        <v>8508.4589369297391</v>
      </c>
      <c r="AF2" s="26">
        <v>14.78494623655914</v>
      </c>
      <c r="AG2" s="26">
        <v>18591.006801656251</v>
      </c>
      <c r="AH2" s="26">
        <v>35827.554336531248</v>
      </c>
      <c r="AI2" s="26">
        <v>0</v>
      </c>
      <c r="AJ2" s="26">
        <v>645.54716424863136</v>
      </c>
      <c r="AK2" s="26">
        <v>4344.3317984531295</v>
      </c>
      <c r="AL2" s="26">
        <v>18689.014468723479</v>
      </c>
      <c r="AM2" s="26">
        <v>11114.557327382705</v>
      </c>
      <c r="AN2" s="26">
        <v>9862.8810907812604</v>
      </c>
      <c r="AO2" s="26">
        <v>39458.432823656251</v>
      </c>
      <c r="AP2" s="26">
        <v>668.51712036132892</v>
      </c>
      <c r="AQ2" s="26">
        <v>35924.296094679768</v>
      </c>
      <c r="AR2" s="26">
        <v>42848.327465766488</v>
      </c>
      <c r="AS2" s="26">
        <v>47261.14597575002</v>
      </c>
      <c r="AT2" s="26">
        <v>22183.301774887288</v>
      </c>
      <c r="AU2" s="26">
        <v>41749.137508234387</v>
      </c>
      <c r="AV2" s="26">
        <v>14735.215019192696</v>
      </c>
      <c r="AW2" s="26">
        <v>21975.289941552735</v>
      </c>
      <c r="AX2" s="26">
        <v>37333.085094668</v>
      </c>
      <c r="AY2" s="26">
        <v>29046.427930548689</v>
      </c>
    </row>
    <row r="3" spans="1:51" x14ac:dyDescent="0.25">
      <c r="A3" s="24">
        <v>44562</v>
      </c>
      <c r="B3" s="25">
        <v>2</v>
      </c>
      <c r="C3" s="26">
        <v>20562.061952616725</v>
      </c>
      <c r="D3" s="26">
        <v>29253.022682850504</v>
      </c>
      <c r="E3" s="26">
        <v>11214.416117281273</v>
      </c>
      <c r="F3" s="26">
        <v>34554.153147156248</v>
      </c>
      <c r="G3" s="26">
        <v>18959.046037296903</v>
      </c>
      <c r="H3" s="26">
        <v>6247.0264984531486</v>
      </c>
      <c r="I3" s="26">
        <v>19410.741981189545</v>
      </c>
      <c r="J3" s="26">
        <v>99.710216522216797</v>
      </c>
      <c r="K3" s="26">
        <v>15734.278969125064</v>
      </c>
      <c r="L3" s="26">
        <v>7333.7200906127255</v>
      </c>
      <c r="M3" s="26">
        <v>26547.016936361149</v>
      </c>
      <c r="N3" s="26">
        <v>20114.526808914081</v>
      </c>
      <c r="O3" s="26">
        <v>31706.155784451672</v>
      </c>
      <c r="P3" s="26">
        <v>6944.3231234648529</v>
      </c>
      <c r="Q3" s="26">
        <v>35.673523843333982</v>
      </c>
      <c r="R3" s="26">
        <v>4683.3161299531257</v>
      </c>
      <c r="S3" s="26">
        <v>36758.554973091246</v>
      </c>
      <c r="T3" s="26">
        <v>11195.603003872362</v>
      </c>
      <c r="U3" s="26">
        <v>6629.7188649238169</v>
      </c>
      <c r="V3" s="26">
        <v>48363.266045323398</v>
      </c>
      <c r="W3" s="26">
        <v>2273.1390879999999</v>
      </c>
      <c r="X3" s="26">
        <v>6110.7720118398265</v>
      </c>
      <c r="Y3" s="26">
        <v>20259.841790649738</v>
      </c>
      <c r="Z3" s="26">
        <v>192.29809432983402</v>
      </c>
      <c r="AA3" s="26">
        <v>16708.124861312528</v>
      </c>
      <c r="AB3" s="26">
        <v>12649.471782908664</v>
      </c>
      <c r="AC3" s="26">
        <v>19029.626078216825</v>
      </c>
      <c r="AD3" s="26">
        <v>28657.359449375002</v>
      </c>
      <c r="AE3" s="26">
        <v>6958.633248312537</v>
      </c>
      <c r="AF3" s="26">
        <v>14.78494623655914</v>
      </c>
      <c r="AG3" s="26">
        <v>15697.755164937498</v>
      </c>
      <c r="AH3" s="26">
        <v>29920.793003781251</v>
      </c>
      <c r="AI3" s="26">
        <v>0</v>
      </c>
      <c r="AJ3" s="26">
        <v>599.25538693410942</v>
      </c>
      <c r="AK3" s="26">
        <v>3914.7090841015706</v>
      </c>
      <c r="AL3" s="26">
        <v>15638.651346098466</v>
      </c>
      <c r="AM3" s="26">
        <v>10480.016525132693</v>
      </c>
      <c r="AN3" s="26">
        <v>9166.4711532968813</v>
      </c>
      <c r="AO3" s="26">
        <v>34343.811308375007</v>
      </c>
      <c r="AP3" s="26">
        <v>611.029296875</v>
      </c>
      <c r="AQ3" s="26">
        <v>32958.284254062572</v>
      </c>
      <c r="AR3" s="26">
        <v>37915.554662719609</v>
      </c>
      <c r="AS3" s="26">
        <v>40293.400838843772</v>
      </c>
      <c r="AT3" s="26">
        <v>21083.439138480993</v>
      </c>
      <c r="AU3" s="26">
        <v>36761.78863100001</v>
      </c>
      <c r="AV3" s="26">
        <v>12880.516572505174</v>
      </c>
      <c r="AW3" s="26">
        <v>16446.368117470702</v>
      </c>
      <c r="AX3" s="26">
        <v>31299.475345365248</v>
      </c>
      <c r="AY3" s="26">
        <v>26587.030647408046</v>
      </c>
    </row>
    <row r="4" spans="1:51" x14ac:dyDescent="0.25">
      <c r="A4" s="24">
        <v>44562</v>
      </c>
      <c r="B4" s="25">
        <v>3</v>
      </c>
      <c r="C4" s="26">
        <v>19359.132610788602</v>
      </c>
      <c r="D4" s="26">
        <v>26401.417448319255</v>
      </c>
      <c r="E4" s="26">
        <v>10481.328777523448</v>
      </c>
      <c r="F4" s="26">
        <v>32014.253367124995</v>
      </c>
      <c r="G4" s="26">
        <v>16741.834366890667</v>
      </c>
      <c r="H4" s="26">
        <v>6491.1475918906362</v>
      </c>
      <c r="I4" s="26">
        <v>17924.473113923916</v>
      </c>
      <c r="J4" s="26">
        <v>94.272930145263601</v>
      </c>
      <c r="K4" s="26">
        <v>14397.429366921944</v>
      </c>
      <c r="L4" s="26">
        <v>6736.157234347098</v>
      </c>
      <c r="M4" s="26">
        <v>25719.495049100096</v>
      </c>
      <c r="N4" s="26">
        <v>18620.805487500009</v>
      </c>
      <c r="O4" s="26">
        <v>29412.48654830323</v>
      </c>
      <c r="P4" s="26">
        <v>6509.5059602304736</v>
      </c>
      <c r="Q4" s="26">
        <v>34.942387161216047</v>
      </c>
      <c r="R4" s="26">
        <v>4250.8639835527347</v>
      </c>
      <c r="S4" s="26">
        <v>33181.026289372501</v>
      </c>
      <c r="T4" s="26">
        <v>10538.40985074735</v>
      </c>
      <c r="U4" s="26">
        <v>6295.1567242206875</v>
      </c>
      <c r="V4" s="26">
        <v>43462.324866729658</v>
      </c>
      <c r="W4" s="26">
        <v>2066.7005860000004</v>
      </c>
      <c r="X4" s="26">
        <v>5381.6584248397439</v>
      </c>
      <c r="Y4" s="26">
        <v>19976.944530780864</v>
      </c>
      <c r="Z4" s="26">
        <v>198.06839492797837</v>
      </c>
      <c r="AA4" s="26">
        <v>13954.563461460972</v>
      </c>
      <c r="AB4" s="26">
        <v>12090.472935814894</v>
      </c>
      <c r="AC4" s="26">
        <v>17689.496120394982</v>
      </c>
      <c r="AD4" s="26">
        <v>25492.540742062505</v>
      </c>
      <c r="AE4" s="26">
        <v>6851.9055561015794</v>
      </c>
      <c r="AF4" s="26">
        <v>14.78494623655914</v>
      </c>
      <c r="AG4" s="26">
        <v>14032.468397250002</v>
      </c>
      <c r="AH4" s="26">
        <v>28034.112903031259</v>
      </c>
      <c r="AI4" s="26">
        <v>0</v>
      </c>
      <c r="AJ4" s="26">
        <v>664.77120446897845</v>
      </c>
      <c r="AK4" s="26">
        <v>3803.6213321718701</v>
      </c>
      <c r="AL4" s="26">
        <v>13562.740720379717</v>
      </c>
      <c r="AM4" s="26">
        <v>9783.7958289998969</v>
      </c>
      <c r="AN4" s="26">
        <v>8037.7895755625104</v>
      </c>
      <c r="AO4" s="26">
        <v>31313.159335875003</v>
      </c>
      <c r="AP4" s="26">
        <v>591.09754943847599</v>
      </c>
      <c r="AQ4" s="26">
        <v>31259.517365207088</v>
      </c>
      <c r="AR4" s="26">
        <v>34681.539943852425</v>
      </c>
      <c r="AS4" s="26">
        <v>35487.633470265646</v>
      </c>
      <c r="AT4" s="26">
        <v>20612.31995076227</v>
      </c>
      <c r="AU4" s="26">
        <v>34103.998398921904</v>
      </c>
      <c r="AV4" s="26">
        <v>12333.655528286425</v>
      </c>
      <c r="AW4" s="26">
        <v>13468.270658461919</v>
      </c>
      <c r="AX4" s="26">
        <v>27513.302153345721</v>
      </c>
      <c r="AY4" s="26">
        <v>25295.276969337752</v>
      </c>
    </row>
    <row r="5" spans="1:51" x14ac:dyDescent="0.25">
      <c r="A5" s="24">
        <v>44562</v>
      </c>
      <c r="B5" s="25">
        <v>4</v>
      </c>
      <c r="C5" s="26">
        <v>18987.814830616706</v>
      </c>
      <c r="D5" s="26">
        <v>24796.220276788001</v>
      </c>
      <c r="E5" s="26">
        <v>10247.246676234376</v>
      </c>
      <c r="F5" s="26">
        <v>30796.024240625007</v>
      </c>
      <c r="G5" s="26">
        <v>15826.032602609388</v>
      </c>
      <c r="H5" s="26">
        <v>6395.6464372031487</v>
      </c>
      <c r="I5" s="26">
        <v>17314.688583955158</v>
      </c>
      <c r="J5" s="26">
        <v>88.270097732543888</v>
      </c>
      <c r="K5" s="26">
        <v>13638.634813007864</v>
      </c>
      <c r="L5" s="26">
        <v>6595.4155783002261</v>
      </c>
      <c r="M5" s="26">
        <v>25144.65022097461</v>
      </c>
      <c r="N5" s="26">
        <v>17599.483908164078</v>
      </c>
      <c r="O5" s="26">
        <v>28162.916238521982</v>
      </c>
      <c r="P5" s="26">
        <v>6250.6129036347611</v>
      </c>
      <c r="Q5" s="26">
        <v>33.857860213348971</v>
      </c>
      <c r="R5" s="26">
        <v>3955.6085805449229</v>
      </c>
      <c r="S5" s="26">
        <v>30519.131263966246</v>
      </c>
      <c r="T5" s="26">
        <v>10356.884539137985</v>
      </c>
      <c r="U5" s="26">
        <v>6106.0482661113165</v>
      </c>
      <c r="V5" s="26">
        <v>41351.997376448409</v>
      </c>
      <c r="W5" s="26">
        <v>1972.452918</v>
      </c>
      <c r="X5" s="26">
        <v>4704.7399188398658</v>
      </c>
      <c r="Y5" s="26">
        <v>20499.811046056959</v>
      </c>
      <c r="Z5" s="26">
        <v>177.97068542480471</v>
      </c>
      <c r="AA5" s="26">
        <v>12279.569131617212</v>
      </c>
      <c r="AB5" s="26">
        <v>11874.805522119581</v>
      </c>
      <c r="AC5" s="26">
        <v>16870.52772075501</v>
      </c>
      <c r="AD5" s="26">
        <v>23826.778905609379</v>
      </c>
      <c r="AE5" s="26">
        <v>6963.149915390657</v>
      </c>
      <c r="AF5" s="26">
        <v>14.78494623655914</v>
      </c>
      <c r="AG5" s="26">
        <v>13193.30928125</v>
      </c>
      <c r="AH5" s="26">
        <v>27048.431517218753</v>
      </c>
      <c r="AI5" s="26">
        <v>0</v>
      </c>
      <c r="AJ5" s="26">
        <v>648.13877295123962</v>
      </c>
      <c r="AK5" s="26">
        <v>3829.4499412656401</v>
      </c>
      <c r="AL5" s="26">
        <v>12608.544290989086</v>
      </c>
      <c r="AM5" s="26">
        <v>9387.327547687375</v>
      </c>
      <c r="AN5" s="26">
        <v>7805.1179924843909</v>
      </c>
      <c r="AO5" s="26">
        <v>29364.249680406254</v>
      </c>
      <c r="AP5" s="26">
        <v>585.16651916503906</v>
      </c>
      <c r="AQ5" s="26">
        <v>30180.04892735164</v>
      </c>
      <c r="AR5" s="26">
        <v>32796.298368141484</v>
      </c>
      <c r="AS5" s="26">
        <v>32896.893355250031</v>
      </c>
      <c r="AT5" s="26">
        <v>19489.538398043529</v>
      </c>
      <c r="AU5" s="26">
        <v>32367.97898784378</v>
      </c>
      <c r="AV5" s="26">
        <v>12517.604044411408</v>
      </c>
      <c r="AW5" s="26">
        <v>10422.916003217782</v>
      </c>
      <c r="AX5" s="26">
        <v>25290.900165623065</v>
      </c>
      <c r="AY5" s="26">
        <v>24406.150560118964</v>
      </c>
    </row>
    <row r="6" spans="1:51" x14ac:dyDescent="0.25">
      <c r="A6" s="24">
        <v>44562</v>
      </c>
      <c r="B6" s="25">
        <v>5</v>
      </c>
      <c r="C6" s="26">
        <v>18784.758584085455</v>
      </c>
      <c r="D6" s="26">
        <v>23725.890175944238</v>
      </c>
      <c r="E6" s="26">
        <v>10196.0195652969</v>
      </c>
      <c r="F6" s="26">
        <v>29991.154540906264</v>
      </c>
      <c r="G6" s="26">
        <v>15400.896297171914</v>
      </c>
      <c r="H6" s="26">
        <v>6121.753701937525</v>
      </c>
      <c r="I6" s="26">
        <v>16896.413692966882</v>
      </c>
      <c r="J6" s="26">
        <v>86.991779327392607</v>
      </c>
      <c r="K6" s="26">
        <v>13264.235319835983</v>
      </c>
      <c r="L6" s="26">
        <v>6521.2115689408447</v>
      </c>
      <c r="M6" s="26">
        <v>23696.042554623054</v>
      </c>
      <c r="N6" s="26">
        <v>17067.855185226581</v>
      </c>
      <c r="O6" s="26">
        <v>27756.892167748541</v>
      </c>
      <c r="P6" s="26">
        <v>6275.2457670937656</v>
      </c>
      <c r="Q6" s="26">
        <v>33.272479717172104</v>
      </c>
      <c r="R6" s="26">
        <v>3852.9988172988287</v>
      </c>
      <c r="S6" s="26">
        <v>29469.903195434996</v>
      </c>
      <c r="T6" s="26">
        <v>10153.269388669223</v>
      </c>
      <c r="U6" s="26">
        <v>5921.3788397441267</v>
      </c>
      <c r="V6" s="26">
        <v>40723.49844169843</v>
      </c>
      <c r="W6" s="26">
        <v>1891.8163570000002</v>
      </c>
      <c r="X6" s="26">
        <v>5050.8605538398588</v>
      </c>
      <c r="Y6" s="26">
        <v>20357.059012002977</v>
      </c>
      <c r="Z6" s="26">
        <v>176.9175675964355</v>
      </c>
      <c r="AA6" s="26">
        <v>11522.608302414055</v>
      </c>
      <c r="AB6" s="26">
        <v>11825.384966135183</v>
      </c>
      <c r="AC6" s="26">
        <v>16609.006213520825</v>
      </c>
      <c r="AD6" s="26">
        <v>23122.539019374999</v>
      </c>
      <c r="AE6" s="26">
        <v>6677.6066565625224</v>
      </c>
      <c r="AF6" s="26">
        <v>14.78494623655914</v>
      </c>
      <c r="AG6" s="26">
        <v>12781.543158031251</v>
      </c>
      <c r="AH6" s="26">
        <v>24970.497500906247</v>
      </c>
      <c r="AI6" s="26">
        <v>0</v>
      </c>
      <c r="AJ6" s="26">
        <v>662.29349092566827</v>
      </c>
      <c r="AK6" s="26">
        <v>3793.6571158124993</v>
      </c>
      <c r="AL6" s="26">
        <v>11902.553689442195</v>
      </c>
      <c r="AM6" s="26">
        <v>9388.7531779920791</v>
      </c>
      <c r="AN6" s="26">
        <v>7213.0613917968894</v>
      </c>
      <c r="AO6" s="26">
        <v>28182.341909156254</v>
      </c>
      <c r="AP6" s="26">
        <v>605.89260864257801</v>
      </c>
      <c r="AQ6" s="26">
        <v>29553.426290640702</v>
      </c>
      <c r="AR6" s="26">
        <v>31744.091731961791</v>
      </c>
      <c r="AS6" s="26">
        <v>31333.042535203153</v>
      </c>
      <c r="AT6" s="26">
        <v>19381.079326762279</v>
      </c>
      <c r="AU6" s="26">
        <v>31695.833219828153</v>
      </c>
      <c r="AV6" s="26">
        <v>13797.163456692677</v>
      </c>
      <c r="AW6" s="26">
        <v>7835.1872676904386</v>
      </c>
      <c r="AX6" s="26">
        <v>24236.767348566431</v>
      </c>
      <c r="AY6" s="26">
        <v>23924.888794017406</v>
      </c>
    </row>
    <row r="7" spans="1:51" x14ac:dyDescent="0.25">
      <c r="A7" s="24">
        <v>44562</v>
      </c>
      <c r="B7" s="25">
        <v>6</v>
      </c>
      <c r="C7" s="26">
        <v>17824.990683272961</v>
      </c>
      <c r="D7" s="26">
        <v>24737.253045287998</v>
      </c>
      <c r="E7" s="26">
        <v>9675.5258806093771</v>
      </c>
      <c r="F7" s="26">
        <v>32802.943440765637</v>
      </c>
      <c r="G7" s="26">
        <v>15570.947326656269</v>
      </c>
      <c r="H7" s="26">
        <v>5827.4399317343878</v>
      </c>
      <c r="I7" s="26">
        <v>17297.683246959074</v>
      </c>
      <c r="J7" s="26">
        <v>88.6284885406494</v>
      </c>
      <c r="K7" s="26">
        <v>13535.564042859434</v>
      </c>
      <c r="L7" s="26">
        <v>6143.821500768956</v>
      </c>
      <c r="M7" s="26">
        <v>24438.883049280121</v>
      </c>
      <c r="N7" s="26">
        <v>17293.543673203141</v>
      </c>
      <c r="O7" s="26">
        <v>28371.794617076659</v>
      </c>
      <c r="P7" s="26">
        <v>6100.8811193945403</v>
      </c>
      <c r="Q7" s="26">
        <v>32.67386169326052</v>
      </c>
      <c r="R7" s="26">
        <v>3793.2066582070324</v>
      </c>
      <c r="S7" s="26">
        <v>29844.534131981898</v>
      </c>
      <c r="T7" s="26">
        <v>10187.689600059852</v>
      </c>
      <c r="U7" s="26">
        <v>6041.2629102050569</v>
      </c>
      <c r="V7" s="26">
        <v>40852.806511276533</v>
      </c>
      <c r="W7" s="26">
        <v>2156.9949270000002</v>
      </c>
      <c r="X7" s="26">
        <v>4199.6525218398374</v>
      </c>
      <c r="Y7" s="26">
        <v>21626.165041967939</v>
      </c>
      <c r="Z7" s="26">
        <v>242.53354125976568</v>
      </c>
      <c r="AA7" s="26">
        <v>11821.270307507819</v>
      </c>
      <c r="AB7" s="26">
        <v>11604.696386166463</v>
      </c>
      <c r="AC7" s="26">
        <v>16441.504366785357</v>
      </c>
      <c r="AD7" s="26">
        <v>23310.788370843758</v>
      </c>
      <c r="AE7" s="26">
        <v>6705.6855905000448</v>
      </c>
      <c r="AF7" s="26">
        <v>14.78494623655914</v>
      </c>
      <c r="AG7" s="26">
        <v>12819.088156812501</v>
      </c>
      <c r="AH7" s="26">
        <v>24569.115665812496</v>
      </c>
      <c r="AI7" s="26">
        <v>0</v>
      </c>
      <c r="AJ7" s="26">
        <v>640.20887437240185</v>
      </c>
      <c r="AK7" s="26">
        <v>3609.2994235937604</v>
      </c>
      <c r="AL7" s="26">
        <v>11640.124992614097</v>
      </c>
      <c r="AM7" s="26">
        <v>8848.3224507967534</v>
      </c>
      <c r="AN7" s="26">
        <v>7217.1333140468905</v>
      </c>
      <c r="AO7" s="26">
        <v>27586.198696874999</v>
      </c>
      <c r="AP7" s="26">
        <v>601.26867675781295</v>
      </c>
      <c r="AQ7" s="26">
        <v>29896.803871382894</v>
      </c>
      <c r="AR7" s="26">
        <v>31686.883585067269</v>
      </c>
      <c r="AS7" s="26">
        <v>31560.417740921912</v>
      </c>
      <c r="AT7" s="26">
        <v>19116.338828731015</v>
      </c>
      <c r="AU7" s="26">
        <v>32170.616983187523</v>
      </c>
      <c r="AV7" s="26">
        <v>15538.222741489559</v>
      </c>
      <c r="AW7" s="26">
        <v>7144.9920881787102</v>
      </c>
      <c r="AX7" s="26">
        <v>24364.657015548848</v>
      </c>
      <c r="AY7" s="26">
        <v>23295.851233587739</v>
      </c>
    </row>
    <row r="8" spans="1:51" x14ac:dyDescent="0.25">
      <c r="A8" s="24">
        <v>44562</v>
      </c>
      <c r="B8" s="25">
        <v>7</v>
      </c>
      <c r="C8" s="26">
        <v>18460.496015741708</v>
      </c>
      <c r="D8" s="26">
        <v>27448.745252100503</v>
      </c>
      <c r="E8" s="26">
        <v>10518.083931812518</v>
      </c>
      <c r="F8" s="26">
        <v>36481.897651593768</v>
      </c>
      <c r="G8" s="26">
        <v>17085.855313890632</v>
      </c>
      <c r="H8" s="26">
        <v>6048.6414569219105</v>
      </c>
      <c r="I8" s="26">
        <v>19194.382731365327</v>
      </c>
      <c r="J8" s="26">
        <v>92.469892501830998</v>
      </c>
      <c r="K8" s="26">
        <v>14734.697334546945</v>
      </c>
      <c r="L8" s="26">
        <v>6540.0135410189841</v>
      </c>
      <c r="M8" s="26">
        <v>24576.165993341267</v>
      </c>
      <c r="N8" s="26">
        <v>18714.235082703141</v>
      </c>
      <c r="O8" s="26">
        <v>31799.636513748537</v>
      </c>
      <c r="P8" s="26">
        <v>6485.8161147031278</v>
      </c>
      <c r="Q8" s="26">
        <v>33.043299360104058</v>
      </c>
      <c r="R8" s="26">
        <v>4147.7329594062494</v>
      </c>
      <c r="S8" s="26">
        <v>32511.621601200619</v>
      </c>
      <c r="T8" s="26">
        <v>10943.998767981726</v>
      </c>
      <c r="U8" s="26">
        <v>6434.4846142597571</v>
      </c>
      <c r="V8" s="26">
        <v>43827.85072779216</v>
      </c>
      <c r="W8" s="26">
        <v>2633.5703409999996</v>
      </c>
      <c r="X8" s="26">
        <v>7605.3729158398291</v>
      </c>
      <c r="Y8" s="26">
        <v>23240.742817958209</v>
      </c>
      <c r="Z8" s="26">
        <v>252.68209487915041</v>
      </c>
      <c r="AA8" s="26">
        <v>13807.315191859387</v>
      </c>
      <c r="AB8" s="26">
        <v>12354.59985533834</v>
      </c>
      <c r="AC8" s="26">
        <v>17175.313747531243</v>
      </c>
      <c r="AD8" s="26">
        <v>26064.315717000001</v>
      </c>
      <c r="AE8" s="26">
        <v>6210.8241912890689</v>
      </c>
      <c r="AF8" s="26">
        <v>14.78494623655914</v>
      </c>
      <c r="AG8" s="26">
        <v>14232.399552749997</v>
      </c>
      <c r="AH8" s="26">
        <v>27168.322463687502</v>
      </c>
      <c r="AI8" s="26">
        <v>0</v>
      </c>
      <c r="AJ8" s="26">
        <v>616.01249309203808</v>
      </c>
      <c r="AK8" s="26">
        <v>3868.7797257812499</v>
      </c>
      <c r="AL8" s="26">
        <v>12885.933802520336</v>
      </c>
      <c r="AM8" s="26">
        <v>9547.1526139373855</v>
      </c>
      <c r="AN8" s="26">
        <v>7802.5203186093804</v>
      </c>
      <c r="AO8" s="26">
        <v>29865.648288874996</v>
      </c>
      <c r="AP8" s="26">
        <v>617.98823547363395</v>
      </c>
      <c r="AQ8" s="26">
        <v>32416.929191101641</v>
      </c>
      <c r="AR8" s="26">
        <v>33662.807806379751</v>
      </c>
      <c r="AS8" s="26">
        <v>34748.967974296887</v>
      </c>
      <c r="AT8" s="26">
        <v>19573.457695918514</v>
      </c>
      <c r="AU8" s="26">
        <v>35084.917006125033</v>
      </c>
      <c r="AV8" s="26">
        <v>16380.529459333311</v>
      </c>
      <c r="AW8" s="26">
        <v>7263.432429301768</v>
      </c>
      <c r="AX8" s="26">
        <v>26030.563895234387</v>
      </c>
      <c r="AY8" s="26">
        <v>24617.237232798652</v>
      </c>
    </row>
    <row r="9" spans="1:51" x14ac:dyDescent="0.25">
      <c r="A9" s="24">
        <v>44562</v>
      </c>
      <c r="B9" s="25">
        <v>8</v>
      </c>
      <c r="C9" s="26">
        <v>23166.883976179186</v>
      </c>
      <c r="D9" s="26">
        <v>29209.408485163007</v>
      </c>
      <c r="E9" s="26">
        <v>12199.879690828144</v>
      </c>
      <c r="F9" s="26">
        <v>44201.257838718746</v>
      </c>
      <c r="G9" s="26">
        <v>18640.3298387664</v>
      </c>
      <c r="H9" s="26">
        <v>5829.134331125033</v>
      </c>
      <c r="I9" s="26">
        <v>23003.202948431739</v>
      </c>
      <c r="J9" s="26">
        <v>109.17779541015621</v>
      </c>
      <c r="K9" s="26">
        <v>16550.516596750065</v>
      </c>
      <c r="L9" s="26">
        <v>5959.9601011127106</v>
      </c>
      <c r="M9" s="26">
        <v>27370.473516892751</v>
      </c>
      <c r="N9" s="26">
        <v>19335.181157937513</v>
      </c>
      <c r="O9" s="26">
        <v>36889.042392928211</v>
      </c>
      <c r="P9" s="26">
        <v>6598.6594282713168</v>
      </c>
      <c r="Q9" s="26">
        <v>34.26658276759089</v>
      </c>
      <c r="R9" s="26">
        <v>4231.4776409062497</v>
      </c>
      <c r="S9" s="26">
        <v>34747.80049098187</v>
      </c>
      <c r="T9" s="26">
        <v>11682.538528161411</v>
      </c>
      <c r="U9" s="26">
        <v>6844.7327316659967</v>
      </c>
      <c r="V9" s="26">
        <v>47189.962401698394</v>
      </c>
      <c r="W9" s="26">
        <v>3190.7213739999997</v>
      </c>
      <c r="X9" s="26">
        <v>11846.727623839788</v>
      </c>
      <c r="Y9" s="26">
        <v>23917.669869692789</v>
      </c>
      <c r="Z9" s="26">
        <v>250.055725402832</v>
      </c>
      <c r="AA9" s="26">
        <v>16063.061917109382</v>
      </c>
      <c r="AB9" s="26">
        <v>16883.237051057091</v>
      </c>
      <c r="AC9" s="26">
        <v>19648.962472850017</v>
      </c>
      <c r="AD9" s="26">
        <v>27053.827005718755</v>
      </c>
      <c r="AE9" s="26">
        <v>5619.503587000022</v>
      </c>
      <c r="AF9" s="26">
        <v>14.78494623655914</v>
      </c>
      <c r="AG9" s="26">
        <v>16107.40092575</v>
      </c>
      <c r="AH9" s="26">
        <v>27345.752605906251</v>
      </c>
      <c r="AI9" s="26">
        <v>12.449207246753486</v>
      </c>
      <c r="AJ9" s="26">
        <v>549.33942027751459</v>
      </c>
      <c r="AK9" s="26">
        <v>3951.4114386322408</v>
      </c>
      <c r="AL9" s="26">
        <v>13222.533557629706</v>
      </c>
      <c r="AM9" s="26">
        <v>9517.227266085818</v>
      </c>
      <c r="AN9" s="26">
        <v>7601.1745891718911</v>
      </c>
      <c r="AO9" s="26">
        <v>32639.01135953125</v>
      </c>
      <c r="AP9" s="26">
        <v>590.06561863794866</v>
      </c>
      <c r="AQ9" s="26">
        <v>38383.36506217195</v>
      </c>
      <c r="AR9" s="26">
        <v>38019.858466176644</v>
      </c>
      <c r="AS9" s="26">
        <v>36369.537559609402</v>
      </c>
      <c r="AT9" s="26">
        <v>20974.533138512241</v>
      </c>
      <c r="AU9" s="26">
        <v>40053.336257968767</v>
      </c>
      <c r="AV9" s="26">
        <v>15618.838250895815</v>
      </c>
      <c r="AW9" s="26">
        <v>6413.6530861035208</v>
      </c>
      <c r="AX9" s="26">
        <v>26997.370741783212</v>
      </c>
      <c r="AY9" s="26">
        <v>31319.303940720547</v>
      </c>
    </row>
    <row r="10" spans="1:51" x14ac:dyDescent="0.25">
      <c r="A10" s="24">
        <v>44562</v>
      </c>
      <c r="B10" s="25">
        <v>9</v>
      </c>
      <c r="C10" s="26">
        <v>28224.4756540698</v>
      </c>
      <c r="D10" s="26">
        <v>32462.138138069251</v>
      </c>
      <c r="E10" s="26">
        <v>12919.766634468771</v>
      </c>
      <c r="F10" s="26">
        <v>50696.976915531253</v>
      </c>
      <c r="G10" s="26">
        <v>22772.71522715002</v>
      </c>
      <c r="H10" s="26">
        <v>7294.6104061719052</v>
      </c>
      <c r="I10" s="26">
        <v>27714.419554295029</v>
      </c>
      <c r="J10" s="26">
        <v>114.7829723358155</v>
      </c>
      <c r="K10" s="26">
        <v>18964.737451468794</v>
      </c>
      <c r="L10" s="26">
        <v>8035.5237004330429</v>
      </c>
      <c r="M10" s="26">
        <v>31937.008886189622</v>
      </c>
      <c r="N10" s="26">
        <v>20171.971759554701</v>
      </c>
      <c r="O10" s="26">
        <v>42428.425561240714</v>
      </c>
      <c r="P10" s="26">
        <v>6168.7312476364677</v>
      </c>
      <c r="Q10" s="26">
        <v>35.00421122609152</v>
      </c>
      <c r="R10" s="26">
        <v>4205.3921562187497</v>
      </c>
      <c r="S10" s="26">
        <v>38303.556039513132</v>
      </c>
      <c r="T10" s="26">
        <v>12510.878352567677</v>
      </c>
      <c r="U10" s="26">
        <v>7249.8387176113074</v>
      </c>
      <c r="V10" s="26">
        <v>49299.421686229638</v>
      </c>
      <c r="W10" s="26">
        <v>3624.671225</v>
      </c>
      <c r="X10" s="26">
        <v>10926.494838839828</v>
      </c>
      <c r="Y10" s="26">
        <v>24952.572452959954</v>
      </c>
      <c r="Z10" s="26">
        <v>249.24173263549801</v>
      </c>
      <c r="AA10" s="26">
        <v>17628.234641671908</v>
      </c>
      <c r="AB10" s="26">
        <v>20398.179606994599</v>
      </c>
      <c r="AC10" s="26">
        <v>22162.615478657328</v>
      </c>
      <c r="AD10" s="26">
        <v>28253.152635906255</v>
      </c>
      <c r="AE10" s="26">
        <v>6122.7374535469089</v>
      </c>
      <c r="AF10" s="26">
        <v>14.78494623655914</v>
      </c>
      <c r="AG10" s="26">
        <v>17709.612361874999</v>
      </c>
      <c r="AH10" s="26">
        <v>27744.37228575</v>
      </c>
      <c r="AI10" s="26">
        <v>323.09827807534055</v>
      </c>
      <c r="AJ10" s="26">
        <v>642.78884498083653</v>
      </c>
      <c r="AK10" s="26">
        <v>5480.2948607178105</v>
      </c>
      <c r="AL10" s="26">
        <v>13221.350014379717</v>
      </c>
      <c r="AM10" s="26">
        <v>10419.87942126827</v>
      </c>
      <c r="AN10" s="26">
        <v>7869.5912663906292</v>
      </c>
      <c r="AO10" s="26">
        <v>36492.996054343748</v>
      </c>
      <c r="AP10" s="26">
        <v>686.31374232005373</v>
      </c>
      <c r="AQ10" s="26">
        <v>46686.335714187575</v>
      </c>
      <c r="AR10" s="26">
        <v>44382.717002336773</v>
      </c>
      <c r="AS10" s="26">
        <v>38875.700359750015</v>
      </c>
      <c r="AT10" s="26">
        <v>24134.891726199763</v>
      </c>
      <c r="AU10" s="26">
        <v>44775.234625640638</v>
      </c>
      <c r="AV10" s="26">
        <v>16723.760124505181</v>
      </c>
      <c r="AW10" s="26">
        <v>6310.1922147412206</v>
      </c>
      <c r="AX10" s="26">
        <v>28258.113651818359</v>
      </c>
      <c r="AY10" s="26">
        <v>41760.960835142432</v>
      </c>
    </row>
    <row r="11" spans="1:51" x14ac:dyDescent="0.25">
      <c r="A11" s="24">
        <v>44562</v>
      </c>
      <c r="B11" s="25">
        <v>10</v>
      </c>
      <c r="C11" s="26">
        <v>32645.433191194788</v>
      </c>
      <c r="D11" s="26">
        <v>36878.559648006762</v>
      </c>
      <c r="E11" s="26">
        <v>14615.271035359396</v>
      </c>
      <c r="F11" s="26">
        <v>57244.252932000003</v>
      </c>
      <c r="G11" s="26">
        <v>27703.0656287497</v>
      </c>
      <c r="H11" s="26">
        <v>9079.5250619062717</v>
      </c>
      <c r="I11" s="26">
        <v>32238.022590099692</v>
      </c>
      <c r="J11" s="26">
        <v>128.40699577331551</v>
      </c>
      <c r="K11" s="26">
        <v>21092.075959468802</v>
      </c>
      <c r="L11" s="26">
        <v>9310.1571450502179</v>
      </c>
      <c r="M11" s="26">
        <v>36066.553796230502</v>
      </c>
      <c r="N11" s="26">
        <v>22690.723784882819</v>
      </c>
      <c r="O11" s="26">
        <v>47857.161255740721</v>
      </c>
      <c r="P11" s="26">
        <v>4644.0162589872007</v>
      </c>
      <c r="Q11" s="26">
        <v>35.276747410383656</v>
      </c>
      <c r="R11" s="26">
        <v>4646.0261252695327</v>
      </c>
      <c r="S11" s="26">
        <v>43388.476396153754</v>
      </c>
      <c r="T11" s="26">
        <v>14746.354361817675</v>
      </c>
      <c r="U11" s="26">
        <v>8257.3124590175576</v>
      </c>
      <c r="V11" s="26">
        <v>53786.590371354643</v>
      </c>
      <c r="W11" s="26">
        <v>3843.1493329999998</v>
      </c>
      <c r="X11" s="26">
        <v>10098.255933839804</v>
      </c>
      <c r="Y11" s="26">
        <v>24279.869325151773</v>
      </c>
      <c r="Z11" s="26">
        <v>258.83391952514648</v>
      </c>
      <c r="AA11" s="26">
        <v>19960.193008828137</v>
      </c>
      <c r="AB11" s="26">
        <v>23098.309403525825</v>
      </c>
      <c r="AC11" s="26">
        <v>25461.333819363135</v>
      </c>
      <c r="AD11" s="26">
        <v>31130.302931906252</v>
      </c>
      <c r="AE11" s="26">
        <v>7398.9010853124964</v>
      </c>
      <c r="AF11" s="26">
        <v>14.78494623655914</v>
      </c>
      <c r="AG11" s="26">
        <v>19752.280253687502</v>
      </c>
      <c r="AH11" s="26">
        <v>31525.345740812492</v>
      </c>
      <c r="AI11" s="26">
        <v>992.26517579226254</v>
      </c>
      <c r="AJ11" s="26">
        <v>630.5261037446287</v>
      </c>
      <c r="AK11" s="26">
        <v>7378.8858403937602</v>
      </c>
      <c r="AL11" s="26">
        <v>14198.955972598467</v>
      </c>
      <c r="AM11" s="26">
        <v>12078.737529471828</v>
      </c>
      <c r="AN11" s="26">
        <v>8645.1368585937598</v>
      </c>
      <c r="AO11" s="26">
        <v>41456.799248781252</v>
      </c>
      <c r="AP11" s="26">
        <v>903.38011932373092</v>
      </c>
      <c r="AQ11" s="26">
        <v>54253.345380625062</v>
      </c>
      <c r="AR11" s="26">
        <v>50568.980297680537</v>
      </c>
      <c r="AS11" s="26">
        <v>43044.174003390654</v>
      </c>
      <c r="AT11" s="26">
        <v>27172.372568574785</v>
      </c>
      <c r="AU11" s="26">
        <v>49239.86346682813</v>
      </c>
      <c r="AV11" s="26">
        <v>18684.173354848925</v>
      </c>
      <c r="AW11" s="26">
        <v>5710.462664575206</v>
      </c>
      <c r="AX11" s="26">
        <v>31283.567115396501</v>
      </c>
      <c r="AY11" s="26">
        <v>50603.775852845552</v>
      </c>
    </row>
    <row r="12" spans="1:51" x14ac:dyDescent="0.25">
      <c r="A12" s="24">
        <v>44562</v>
      </c>
      <c r="B12" s="25">
        <v>11</v>
      </c>
      <c r="C12" s="26">
        <v>35369.496867101079</v>
      </c>
      <c r="D12" s="26">
        <v>38986.221664225493</v>
      </c>
      <c r="E12" s="26">
        <v>16384.749436187507</v>
      </c>
      <c r="F12" s="26">
        <v>63130.190438906255</v>
      </c>
      <c r="G12" s="26">
        <v>30111.515324243846</v>
      </c>
      <c r="H12" s="26">
        <v>9700.5100341406487</v>
      </c>
      <c r="I12" s="26">
        <v>35349.328043115325</v>
      </c>
      <c r="J12" s="26">
        <v>139.5628662109375</v>
      </c>
      <c r="K12" s="26">
        <v>22744.719007375053</v>
      </c>
      <c r="L12" s="26">
        <v>9448.1388817377101</v>
      </c>
      <c r="M12" s="26">
        <v>37932.349993730451</v>
      </c>
      <c r="N12" s="26">
        <v>25240.821160132822</v>
      </c>
      <c r="O12" s="26">
        <v>51898.509878193858</v>
      </c>
      <c r="P12" s="26">
        <v>4917.0128478742745</v>
      </c>
      <c r="Q12" s="26">
        <v>35.503253934634358</v>
      </c>
      <c r="R12" s="26">
        <v>5144.9218165156253</v>
      </c>
      <c r="S12" s="26">
        <v>45981.635239997493</v>
      </c>
      <c r="T12" s="26">
        <v>16765.696539067681</v>
      </c>
      <c r="U12" s="26">
        <v>9390.2578113066265</v>
      </c>
      <c r="V12" s="26">
        <v>59162.755899354641</v>
      </c>
      <c r="W12" s="26">
        <v>3947.3891370000001</v>
      </c>
      <c r="X12" s="26">
        <v>13731.237049384157</v>
      </c>
      <c r="Y12" s="26">
        <v>24718.312956679587</v>
      </c>
      <c r="Z12" s="26">
        <v>261.45469314575189</v>
      </c>
      <c r="AA12" s="26">
        <v>22913.787868203122</v>
      </c>
      <c r="AB12" s="26">
        <v>24450.606850619581</v>
      </c>
      <c r="AC12" s="26">
        <v>27679.340277310537</v>
      </c>
      <c r="AD12" s="26">
        <v>34642.501239968755</v>
      </c>
      <c r="AE12" s="26">
        <v>7756.3027027500539</v>
      </c>
      <c r="AF12" s="26">
        <v>14.78494623655914</v>
      </c>
      <c r="AG12" s="26">
        <v>20877.488315781247</v>
      </c>
      <c r="AH12" s="26">
        <v>33242.39931724999</v>
      </c>
      <c r="AI12" s="26">
        <v>1610.3122327525973</v>
      </c>
      <c r="AJ12" s="26">
        <v>714.45373068696915</v>
      </c>
      <c r="AK12" s="26">
        <v>7896.5023091835465</v>
      </c>
      <c r="AL12" s="26">
        <v>15882.427615754706</v>
      </c>
      <c r="AM12" s="26">
        <v>12898.515890706245</v>
      </c>
      <c r="AN12" s="26">
        <v>9393.3432889062606</v>
      </c>
      <c r="AO12" s="26">
        <v>45714.008954437501</v>
      </c>
      <c r="AP12" s="26">
        <v>941.0984344482431</v>
      </c>
      <c r="AQ12" s="26">
        <v>59557.386600109428</v>
      </c>
      <c r="AR12" s="26">
        <v>54063.75889719616</v>
      </c>
      <c r="AS12" s="26">
        <v>45993.680580359411</v>
      </c>
      <c r="AT12" s="26">
        <v>29158.058307356034</v>
      </c>
      <c r="AU12" s="26">
        <v>52028.95682784378</v>
      </c>
      <c r="AV12" s="26">
        <v>19486.902388817671</v>
      </c>
      <c r="AW12" s="26">
        <v>6951.97391929689</v>
      </c>
      <c r="AX12" s="26">
        <v>34042.2333324707</v>
      </c>
      <c r="AY12" s="26">
        <v>55702.003813501775</v>
      </c>
    </row>
    <row r="13" spans="1:51" x14ac:dyDescent="0.25">
      <c r="A13" s="24">
        <v>44562</v>
      </c>
      <c r="B13" s="25">
        <v>12</v>
      </c>
      <c r="C13" s="26">
        <v>37579.414635314184</v>
      </c>
      <c r="D13" s="26">
        <v>41635.744282225496</v>
      </c>
      <c r="E13" s="26">
        <v>18484.208551796903</v>
      </c>
      <c r="F13" s="26">
        <v>67088.211291031272</v>
      </c>
      <c r="G13" s="26">
        <v>32720.222121505169</v>
      </c>
      <c r="H13" s="26">
        <v>10085.289091781275</v>
      </c>
      <c r="I13" s="26">
        <v>37085.141463091888</v>
      </c>
      <c r="J13" s="26">
        <v>148.66130065917972</v>
      </c>
      <c r="K13" s="26">
        <v>23701.859402875063</v>
      </c>
      <c r="L13" s="26">
        <v>9752.9843889252188</v>
      </c>
      <c r="M13" s="26">
        <v>38765.301386499807</v>
      </c>
      <c r="N13" s="26">
        <v>27656.97032359376</v>
      </c>
      <c r="O13" s="26">
        <v>54434.8005947251</v>
      </c>
      <c r="P13" s="26">
        <v>4758.1632305503608</v>
      </c>
      <c r="Q13" s="26">
        <v>36.323045008441483</v>
      </c>
      <c r="R13" s="26">
        <v>5517.4940978867162</v>
      </c>
      <c r="S13" s="26">
        <v>48496.332868419355</v>
      </c>
      <c r="T13" s="26">
        <v>18137.165165880175</v>
      </c>
      <c r="U13" s="26">
        <v>10396.731460509756</v>
      </c>
      <c r="V13" s="26">
        <v>62797.966295198385</v>
      </c>
      <c r="W13" s="26">
        <v>4174.8796760000005</v>
      </c>
      <c r="X13" s="26">
        <v>13869.101348583123</v>
      </c>
      <c r="Y13" s="26">
        <v>25898.357265041202</v>
      </c>
      <c r="Z13" s="26">
        <v>279.70521026611334</v>
      </c>
      <c r="AA13" s="26">
        <v>24763.225470640638</v>
      </c>
      <c r="AB13" s="26">
        <v>25054.986942666459</v>
      </c>
      <c r="AC13" s="26">
        <v>29445.642680806708</v>
      </c>
      <c r="AD13" s="26">
        <v>37531.042621624991</v>
      </c>
      <c r="AE13" s="26">
        <v>8938.326243968786</v>
      </c>
      <c r="AF13" s="26">
        <v>14.78494623655914</v>
      </c>
      <c r="AG13" s="26">
        <v>21809.896250218746</v>
      </c>
      <c r="AH13" s="26">
        <v>36071.869581343752</v>
      </c>
      <c r="AI13" s="26">
        <v>2043.4926448251333</v>
      </c>
      <c r="AJ13" s="26">
        <v>846.58977792404085</v>
      </c>
      <c r="AK13" s="26">
        <v>8283.5588771971143</v>
      </c>
      <c r="AL13" s="26">
        <v>17134.914137973465</v>
      </c>
      <c r="AM13" s="26">
        <v>13661.937833862461</v>
      </c>
      <c r="AN13" s="26">
        <v>9988.2562945312602</v>
      </c>
      <c r="AO13" s="26">
        <v>48982.451210125</v>
      </c>
      <c r="AP13" s="26">
        <v>900.13671875000023</v>
      </c>
      <c r="AQ13" s="26">
        <v>63018.503812718816</v>
      </c>
      <c r="AR13" s="26">
        <v>57315.012227258652</v>
      </c>
      <c r="AS13" s="26">
        <v>48999.800168578142</v>
      </c>
      <c r="AT13" s="26">
        <v>30067.185765231021</v>
      </c>
      <c r="AU13" s="26">
        <v>54752.865903640632</v>
      </c>
      <c r="AV13" s="26">
        <v>20387.378137130167</v>
      </c>
      <c r="AW13" s="26">
        <v>7083.6445358593883</v>
      </c>
      <c r="AX13" s="26">
        <v>36283.520555917974</v>
      </c>
      <c r="AY13" s="26">
        <v>58679.371384314247</v>
      </c>
    </row>
    <row r="14" spans="1:51" x14ac:dyDescent="0.25">
      <c r="A14" s="24">
        <v>44562</v>
      </c>
      <c r="B14" s="25">
        <v>13</v>
      </c>
      <c r="C14" s="26">
        <v>39561.797600984653</v>
      </c>
      <c r="D14" s="26">
        <v>43174.388351663016</v>
      </c>
      <c r="E14" s="26">
        <v>20037.377654250013</v>
      </c>
      <c r="F14" s="26">
        <v>70844.579881031241</v>
      </c>
      <c r="G14" s="26">
        <v>33121.125023183064</v>
      </c>
      <c r="H14" s="26">
        <v>10218.570892828155</v>
      </c>
      <c r="I14" s="26">
        <v>38740.215958584078</v>
      </c>
      <c r="J14" s="26">
        <v>156.21150970458979</v>
      </c>
      <c r="K14" s="26">
        <v>24598.902709390684</v>
      </c>
      <c r="L14" s="26">
        <v>10211.819634159601</v>
      </c>
      <c r="M14" s="26">
        <v>39247.212843806657</v>
      </c>
      <c r="N14" s="26">
        <v>29806.481426046892</v>
      </c>
      <c r="O14" s="26">
        <v>57450.448864287609</v>
      </c>
      <c r="P14" s="26">
        <v>4562.5420543907821</v>
      </c>
      <c r="Q14" s="26">
        <v>39.095133352167871</v>
      </c>
      <c r="R14" s="26">
        <v>5989.8259521914051</v>
      </c>
      <c r="S14" s="26">
        <v>51970.324659700622</v>
      </c>
      <c r="T14" s="26">
        <v>19522.931457302031</v>
      </c>
      <c r="U14" s="26">
        <v>11058.840773947257</v>
      </c>
      <c r="V14" s="26">
        <v>67071.055817729633</v>
      </c>
      <c r="W14" s="26">
        <v>4516.2422849999994</v>
      </c>
      <c r="X14" s="26">
        <v>14583.806085106628</v>
      </c>
      <c r="Y14" s="26">
        <v>26912.281065916937</v>
      </c>
      <c r="Z14" s="26">
        <v>282.2278689575196</v>
      </c>
      <c r="AA14" s="26">
        <v>26269.659841625016</v>
      </c>
      <c r="AB14" s="26">
        <v>25800.785834916449</v>
      </c>
      <c r="AC14" s="26">
        <v>31974.319684415485</v>
      </c>
      <c r="AD14" s="26">
        <v>39934.435696906257</v>
      </c>
      <c r="AE14" s="26">
        <v>9268.1945669062734</v>
      </c>
      <c r="AF14" s="26">
        <v>14.78494623655914</v>
      </c>
      <c r="AG14" s="26">
        <v>23387.143580312499</v>
      </c>
      <c r="AH14" s="26">
        <v>38333.294406593748</v>
      </c>
      <c r="AI14" s="26">
        <v>2346.8297304570619</v>
      </c>
      <c r="AJ14" s="26">
        <v>827.7150031454396</v>
      </c>
      <c r="AK14" s="26">
        <v>8429.2025919405114</v>
      </c>
      <c r="AL14" s="26">
        <v>18631.742336770338</v>
      </c>
      <c r="AM14" s="26">
        <v>13870.347209049944</v>
      </c>
      <c r="AN14" s="26">
        <v>10710.864272218751</v>
      </c>
      <c r="AO14" s="26">
        <v>52199.350527812501</v>
      </c>
      <c r="AP14" s="26">
        <v>895.23947143554699</v>
      </c>
      <c r="AQ14" s="26">
        <v>65800.130304859456</v>
      </c>
      <c r="AR14" s="26">
        <v>59689.6739139618</v>
      </c>
      <c r="AS14" s="26">
        <v>52095.292899015651</v>
      </c>
      <c r="AT14" s="26">
        <v>31506.698732574747</v>
      </c>
      <c r="AU14" s="26">
        <v>57913.362368250004</v>
      </c>
      <c r="AV14" s="26">
        <v>20935.764247317675</v>
      </c>
      <c r="AW14" s="26">
        <v>8449.2135001562692</v>
      </c>
      <c r="AX14" s="26">
        <v>39209.695097390664</v>
      </c>
      <c r="AY14" s="26">
        <v>61225.243489033106</v>
      </c>
    </row>
    <row r="15" spans="1:51" x14ac:dyDescent="0.25">
      <c r="A15" s="24">
        <v>44562</v>
      </c>
      <c r="B15" s="25">
        <v>14</v>
      </c>
      <c r="C15" s="26">
        <v>40727.952004305007</v>
      </c>
      <c r="D15" s="26">
        <v>44804.963821912985</v>
      </c>
      <c r="E15" s="26">
        <v>20296.085991718763</v>
      </c>
      <c r="F15" s="26">
        <v>74610.23938484375</v>
      </c>
      <c r="G15" s="26">
        <v>33637.850406369776</v>
      </c>
      <c r="H15" s="26">
        <v>10002.060452828151</v>
      </c>
      <c r="I15" s="26">
        <v>40468.250395654381</v>
      </c>
      <c r="J15" s="26">
        <v>157.31814956665039</v>
      </c>
      <c r="K15" s="26">
        <v>25024.021390406309</v>
      </c>
      <c r="L15" s="26">
        <v>10236.731598808046</v>
      </c>
      <c r="M15" s="26">
        <v>39621.524837928439</v>
      </c>
      <c r="N15" s="26">
        <v>30945.719500921881</v>
      </c>
      <c r="O15" s="26">
        <v>59480.558510146977</v>
      </c>
      <c r="P15" s="26">
        <v>4885.059604902659</v>
      </c>
      <c r="Q15" s="26">
        <v>40.166911637414564</v>
      </c>
      <c r="R15" s="26">
        <v>6519.5695676132873</v>
      </c>
      <c r="S15" s="26">
        <v>54162.392867966228</v>
      </c>
      <c r="T15" s="26">
        <v>20116.005061348904</v>
      </c>
      <c r="U15" s="26">
        <v>11241.456313775376</v>
      </c>
      <c r="V15" s="26">
        <v>71377.016366542157</v>
      </c>
      <c r="W15" s="26">
        <v>4620.0817779999998</v>
      </c>
      <c r="X15" s="26">
        <v>17143.298938871605</v>
      </c>
      <c r="Y15" s="26">
        <v>28400.257267385983</v>
      </c>
      <c r="Z15" s="26">
        <v>306.71448455810548</v>
      </c>
      <c r="AA15" s="26">
        <v>27075.16798632815</v>
      </c>
      <c r="AB15" s="26">
        <v>26969.37029379145</v>
      </c>
      <c r="AC15" s="26">
        <v>32959.142512487168</v>
      </c>
      <c r="AD15" s="26">
        <v>42977.4363055625</v>
      </c>
      <c r="AE15" s="26">
        <v>9797.3872518906537</v>
      </c>
      <c r="AF15" s="26">
        <v>14.78494623655914</v>
      </c>
      <c r="AG15" s="26">
        <v>24459.651732500002</v>
      </c>
      <c r="AH15" s="26">
        <v>42916.009738374982</v>
      </c>
      <c r="AI15" s="26">
        <v>2450.4304268626702</v>
      </c>
      <c r="AJ15" s="26">
        <v>808.95563481334216</v>
      </c>
      <c r="AK15" s="26">
        <v>8456.9951997207554</v>
      </c>
      <c r="AL15" s="26">
        <v>20286.303388004715</v>
      </c>
      <c r="AM15" s="26">
        <v>14677.837820784334</v>
      </c>
      <c r="AN15" s="26">
        <v>11598.94425023439</v>
      </c>
      <c r="AO15" s="26">
        <v>55283.794260218747</v>
      </c>
      <c r="AP15" s="26">
        <v>958.68957519531318</v>
      </c>
      <c r="AQ15" s="26">
        <v>68287.709898906323</v>
      </c>
      <c r="AR15" s="26">
        <v>61239.401338227421</v>
      </c>
      <c r="AS15" s="26">
        <v>53908.965696828142</v>
      </c>
      <c r="AT15" s="26">
        <v>31891.562640480988</v>
      </c>
      <c r="AU15" s="26">
        <v>61115.031991906246</v>
      </c>
      <c r="AV15" s="26">
        <v>22667.862512911441</v>
      </c>
      <c r="AW15" s="26">
        <v>9525.1621380078213</v>
      </c>
      <c r="AX15" s="26">
        <v>42500.04586169144</v>
      </c>
      <c r="AY15" s="26">
        <v>63568.400054033016</v>
      </c>
    </row>
    <row r="16" spans="1:51" x14ac:dyDescent="0.25">
      <c r="A16" s="24">
        <v>44562</v>
      </c>
      <c r="B16" s="25">
        <v>15</v>
      </c>
      <c r="C16" s="26">
        <v>40475.707458882251</v>
      </c>
      <c r="D16" s="26">
        <v>46599.364585819254</v>
      </c>
      <c r="E16" s="26">
        <v>19938.711705156285</v>
      </c>
      <c r="F16" s="26">
        <v>73965.428649687499</v>
      </c>
      <c r="G16" s="26">
        <v>36281.582481980957</v>
      </c>
      <c r="H16" s="26">
        <v>10548.149870421894</v>
      </c>
      <c r="I16" s="26">
        <v>41098.019930841889</v>
      </c>
      <c r="J16" s="26">
        <v>148.25590896606451</v>
      </c>
      <c r="K16" s="26">
        <v>25920.408613515683</v>
      </c>
      <c r="L16" s="26">
        <v>11032.001323292416</v>
      </c>
      <c r="M16" s="26">
        <v>41965.840429504577</v>
      </c>
      <c r="N16" s="26">
        <v>31477.71250510939</v>
      </c>
      <c r="O16" s="26">
        <v>60274.396263365721</v>
      </c>
      <c r="P16" s="26">
        <v>5164.1143421422466</v>
      </c>
      <c r="Q16" s="26">
        <v>39.863167361231064</v>
      </c>
      <c r="R16" s="26">
        <v>6764.1237178750134</v>
      </c>
      <c r="S16" s="26">
        <v>56319.73278465373</v>
      </c>
      <c r="T16" s="26">
        <v>19672.218283786413</v>
      </c>
      <c r="U16" s="26">
        <v>11147.481719462878</v>
      </c>
      <c r="V16" s="26">
        <v>72867.828128510882</v>
      </c>
      <c r="W16" s="26">
        <v>4633.1074769999996</v>
      </c>
      <c r="X16" s="26">
        <v>16996.736253459992</v>
      </c>
      <c r="Y16" s="26">
        <v>28852.074688679731</v>
      </c>
      <c r="Z16" s="26">
        <v>306.8118835449219</v>
      </c>
      <c r="AA16" s="26">
        <v>28896.280793250022</v>
      </c>
      <c r="AB16" s="26">
        <v>27430.735119666446</v>
      </c>
      <c r="AC16" s="26">
        <v>32466.578202592234</v>
      </c>
      <c r="AD16" s="26">
        <v>44277.924551562493</v>
      </c>
      <c r="AE16" s="26">
        <v>10294.835376656269</v>
      </c>
      <c r="AF16" s="26">
        <v>14.78494623655914</v>
      </c>
      <c r="AG16" s="26">
        <v>25090.607560625001</v>
      </c>
      <c r="AH16" s="26">
        <v>43946.257940062496</v>
      </c>
      <c r="AI16" s="26">
        <v>2419.7563400156287</v>
      </c>
      <c r="AJ16" s="26">
        <v>847.7208431954773</v>
      </c>
      <c r="AK16" s="26">
        <v>8588.3650908772688</v>
      </c>
      <c r="AL16" s="26">
        <v>21475.186564223473</v>
      </c>
      <c r="AM16" s="26">
        <v>14734.653104987439</v>
      </c>
      <c r="AN16" s="26">
        <v>12160.29885478126</v>
      </c>
      <c r="AO16" s="26">
        <v>57832.0909875</v>
      </c>
      <c r="AP16" s="26">
        <v>913.71990966796784</v>
      </c>
      <c r="AQ16" s="26">
        <v>69622.797623640683</v>
      </c>
      <c r="AR16" s="26">
        <v>63702.658785758671</v>
      </c>
      <c r="AS16" s="26">
        <v>56456.59040082815</v>
      </c>
      <c r="AT16" s="26">
        <v>33148.146642356012</v>
      </c>
      <c r="AU16" s="26">
        <v>62108.576646312504</v>
      </c>
      <c r="AV16" s="26">
        <v>23805.838519692683</v>
      </c>
      <c r="AW16" s="26">
        <v>11417.004859785171</v>
      </c>
      <c r="AX16" s="26">
        <v>43803.203185023456</v>
      </c>
      <c r="AY16" s="26">
        <v>64461.48636737679</v>
      </c>
    </row>
    <row r="17" spans="1:51" x14ac:dyDescent="0.25">
      <c r="A17" s="24">
        <v>44562</v>
      </c>
      <c r="B17" s="25">
        <v>16</v>
      </c>
      <c r="C17" s="26">
        <v>40386.669343351037</v>
      </c>
      <c r="D17" s="26">
        <v>47902.214264694252</v>
      </c>
      <c r="E17" s="26">
        <v>20298.48806729689</v>
      </c>
      <c r="F17" s="26">
        <v>73771.36815934375</v>
      </c>
      <c r="G17" s="26">
        <v>38539.725006686873</v>
      </c>
      <c r="H17" s="26">
        <v>10837.40636609377</v>
      </c>
      <c r="I17" s="26">
        <v>41158.626422701265</v>
      </c>
      <c r="J17" s="26">
        <v>151.6111221313476</v>
      </c>
      <c r="K17" s="26">
        <v>26204.483372484436</v>
      </c>
      <c r="L17" s="26">
        <v>11691.021304284593</v>
      </c>
      <c r="M17" s="26">
        <v>43479.920455100415</v>
      </c>
      <c r="N17" s="26">
        <v>32576.091073828131</v>
      </c>
      <c r="O17" s="26">
        <v>60080.633985584478</v>
      </c>
      <c r="P17" s="26">
        <v>5399.8885237312252</v>
      </c>
      <c r="Q17" s="26">
        <v>41.856858146954714</v>
      </c>
      <c r="R17" s="26">
        <v>6817.5584361445453</v>
      </c>
      <c r="S17" s="26">
        <v>57105.731079059973</v>
      </c>
      <c r="T17" s="26">
        <v>19424.091123645794</v>
      </c>
      <c r="U17" s="26">
        <v>11011.411559806636</v>
      </c>
      <c r="V17" s="26">
        <v>73799.608999792137</v>
      </c>
      <c r="W17" s="26">
        <v>4424.2396270000008</v>
      </c>
      <c r="X17" s="26">
        <v>13228.661883713608</v>
      </c>
      <c r="Y17" s="26">
        <v>28997.70527114498</v>
      </c>
      <c r="Z17" s="26">
        <v>300.48587097167979</v>
      </c>
      <c r="AA17" s="26">
        <v>29454.630521843763</v>
      </c>
      <c r="AB17" s="26">
        <v>27382.709625322699</v>
      </c>
      <c r="AC17" s="26">
        <v>32423.28516983939</v>
      </c>
      <c r="AD17" s="26">
        <v>44662.914857625001</v>
      </c>
      <c r="AE17" s="26">
        <v>10738.849065828153</v>
      </c>
      <c r="AF17" s="26">
        <v>14.78494623655914</v>
      </c>
      <c r="AG17" s="26">
        <v>25081.808507437498</v>
      </c>
      <c r="AH17" s="26">
        <v>43333.953775562506</v>
      </c>
      <c r="AI17" s="26">
        <v>2231.3690242800831</v>
      </c>
      <c r="AJ17" s="26">
        <v>855.42991844088249</v>
      </c>
      <c r="AK17" s="26">
        <v>8987.1151395294528</v>
      </c>
      <c r="AL17" s="26">
        <v>21751.649563020346</v>
      </c>
      <c r="AM17" s="26">
        <v>16107.334671831235</v>
      </c>
      <c r="AN17" s="26">
        <v>12604.765918265641</v>
      </c>
      <c r="AO17" s="26">
        <v>59565.444798375</v>
      </c>
      <c r="AP17" s="26">
        <v>1023.6103644371046</v>
      </c>
      <c r="AQ17" s="26">
        <v>70716.705928031326</v>
      </c>
      <c r="AR17" s="26">
        <v>64989.019632836797</v>
      </c>
      <c r="AS17" s="26">
        <v>57466.282975078138</v>
      </c>
      <c r="AT17" s="26">
        <v>33879.403059793498</v>
      </c>
      <c r="AU17" s="26">
        <v>62176.329264687505</v>
      </c>
      <c r="AV17" s="26">
        <v>24746.78467069269</v>
      </c>
      <c r="AW17" s="26">
        <v>12167.128959697275</v>
      </c>
      <c r="AX17" s="26">
        <v>44357.851927324249</v>
      </c>
      <c r="AY17" s="26">
        <v>65362.660361907991</v>
      </c>
    </row>
    <row r="18" spans="1:51" x14ac:dyDescent="0.25">
      <c r="A18" s="24">
        <v>44562</v>
      </c>
      <c r="B18" s="25">
        <v>17</v>
      </c>
      <c r="C18" s="26">
        <v>40765.235679444813</v>
      </c>
      <c r="D18" s="26">
        <v>48914.735523944262</v>
      </c>
      <c r="E18" s="26">
        <v>20057.839787765646</v>
      </c>
      <c r="F18" s="26">
        <v>73340.256233624998</v>
      </c>
      <c r="G18" s="26">
        <v>38850.904587218349</v>
      </c>
      <c r="H18" s="26">
        <v>10477.077753609399</v>
      </c>
      <c r="I18" s="26">
        <v>40932.540644779394</v>
      </c>
      <c r="J18" s="26">
        <v>146.38069915771482</v>
      </c>
      <c r="K18" s="26">
        <v>26165.848598359422</v>
      </c>
      <c r="L18" s="26">
        <v>12253.258210175203</v>
      </c>
      <c r="M18" s="26">
        <v>42517.147288301545</v>
      </c>
      <c r="N18" s="26">
        <v>33208.723611343754</v>
      </c>
      <c r="O18" s="26">
        <v>59490.89991092823</v>
      </c>
      <c r="P18" s="26">
        <v>5641.6180908267224</v>
      </c>
      <c r="Q18" s="26">
        <v>39.463705350956161</v>
      </c>
      <c r="R18" s="26">
        <v>6966.4934128398527</v>
      </c>
      <c r="S18" s="26">
        <v>57396.772909591229</v>
      </c>
      <c r="T18" s="26">
        <v>18810.918886380165</v>
      </c>
      <c r="U18" s="26">
        <v>10590.712019759756</v>
      </c>
      <c r="V18" s="26">
        <v>73962.676239823384</v>
      </c>
      <c r="W18" s="26">
        <v>4044.3806430000004</v>
      </c>
      <c r="X18" s="26">
        <v>11330.640640266407</v>
      </c>
      <c r="Y18" s="26">
        <v>28536.357956046086</v>
      </c>
      <c r="Z18" s="26">
        <v>269.19595001220688</v>
      </c>
      <c r="AA18" s="26">
        <v>29233.57809096876</v>
      </c>
      <c r="AB18" s="26">
        <v>27458.011995728943</v>
      </c>
      <c r="AC18" s="26">
        <v>32123.941107352122</v>
      </c>
      <c r="AD18" s="26">
        <v>45379.928305218738</v>
      </c>
      <c r="AE18" s="26">
        <v>12596.914868625016</v>
      </c>
      <c r="AF18" s="26">
        <v>14.78494623655914</v>
      </c>
      <c r="AG18" s="26">
        <v>25135.139651625002</v>
      </c>
      <c r="AH18" s="26">
        <v>44569.745272312502</v>
      </c>
      <c r="AI18" s="26">
        <v>1845.8851310848431</v>
      </c>
      <c r="AJ18" s="26">
        <v>814.79434541445153</v>
      </c>
      <c r="AK18" s="26">
        <v>9193.2687929512322</v>
      </c>
      <c r="AL18" s="26">
        <v>21950.590926442215</v>
      </c>
      <c r="AM18" s="26">
        <v>16986.546987424954</v>
      </c>
      <c r="AN18" s="26">
        <v>13015.45359553126</v>
      </c>
      <c r="AO18" s="26">
        <v>59740.015045187494</v>
      </c>
      <c r="AP18" s="26">
        <v>984.15699768066497</v>
      </c>
      <c r="AQ18" s="26">
        <v>70614.582482968806</v>
      </c>
      <c r="AR18" s="26">
        <v>65498.335910641501</v>
      </c>
      <c r="AS18" s="26">
        <v>57581.79230309376</v>
      </c>
      <c r="AT18" s="26">
        <v>34284.414154418526</v>
      </c>
      <c r="AU18" s="26">
        <v>61624.102494343744</v>
      </c>
      <c r="AV18" s="26">
        <v>26051.918624348931</v>
      </c>
      <c r="AW18" s="26">
        <v>10747.248706152612</v>
      </c>
      <c r="AX18" s="26">
        <v>44974.776024500017</v>
      </c>
      <c r="AY18" s="26">
        <v>65940.23580659552</v>
      </c>
    </row>
    <row r="19" spans="1:51" x14ac:dyDescent="0.25">
      <c r="A19" s="24">
        <v>44562</v>
      </c>
      <c r="B19" s="25">
        <v>18</v>
      </c>
      <c r="C19" s="26">
        <v>40590.734348382313</v>
      </c>
      <c r="D19" s="26">
        <v>46508.736967381752</v>
      </c>
      <c r="E19" s="26">
        <v>18861.981340062517</v>
      </c>
      <c r="F19" s="26">
        <v>72105.830966062495</v>
      </c>
      <c r="G19" s="26">
        <v>35811.751208757196</v>
      </c>
      <c r="H19" s="26">
        <v>11094.345915656282</v>
      </c>
      <c r="I19" s="26">
        <v>39556.452420193462</v>
      </c>
      <c r="J19" s="26">
        <v>148.0616569519043</v>
      </c>
      <c r="K19" s="26">
        <v>25040.568760312563</v>
      </c>
      <c r="L19" s="26">
        <v>11749.952707065855</v>
      </c>
      <c r="M19" s="26">
        <v>38879.403248539093</v>
      </c>
      <c r="N19" s="26">
        <v>32658.089705578139</v>
      </c>
      <c r="O19" s="26">
        <v>56576.419106881338</v>
      </c>
      <c r="P19" s="26">
        <v>6025.7630272034467</v>
      </c>
      <c r="Q19" s="26">
        <v>38.856678749207695</v>
      </c>
      <c r="R19" s="26">
        <v>7089.9333559687584</v>
      </c>
      <c r="S19" s="26">
        <v>56371.617082278732</v>
      </c>
      <c r="T19" s="26">
        <v>18231.995119630174</v>
      </c>
      <c r="U19" s="26">
        <v>9796.3573452597575</v>
      </c>
      <c r="V19" s="26">
        <v>72134.787323385899</v>
      </c>
      <c r="W19" s="26">
        <v>3728.2495470000003</v>
      </c>
      <c r="X19" s="26">
        <v>8148.525991713369</v>
      </c>
      <c r="Y19" s="26">
        <v>28059.47773593053</v>
      </c>
      <c r="Z19" s="26">
        <v>266.86992065429678</v>
      </c>
      <c r="AA19" s="26">
        <v>28128.466770874998</v>
      </c>
      <c r="AB19" s="26">
        <v>26400.930371088325</v>
      </c>
      <c r="AC19" s="26">
        <v>31031.520454328358</v>
      </c>
      <c r="AD19" s="26">
        <v>45212.237165500002</v>
      </c>
      <c r="AE19" s="26">
        <v>11857.278428781296</v>
      </c>
      <c r="AF19" s="26">
        <v>14.78494623655914</v>
      </c>
      <c r="AG19" s="26">
        <v>24425.526967156249</v>
      </c>
      <c r="AH19" s="26">
        <v>47887.975812187506</v>
      </c>
      <c r="AI19" s="26">
        <v>1306.4840423138146</v>
      </c>
      <c r="AJ19" s="26">
        <v>718.55569069342368</v>
      </c>
      <c r="AK19" s="26">
        <v>8702.9323834678962</v>
      </c>
      <c r="AL19" s="26">
        <v>22256.232059832826</v>
      </c>
      <c r="AM19" s="26">
        <v>16626.378631393702</v>
      </c>
      <c r="AN19" s="26">
        <v>12629.40254381251</v>
      </c>
      <c r="AO19" s="26">
        <v>58150.498835874998</v>
      </c>
      <c r="AP19" s="26">
        <v>885.78645324706918</v>
      </c>
      <c r="AQ19" s="26">
        <v>68087.891314140696</v>
      </c>
      <c r="AR19" s="26">
        <v>62429.595310133671</v>
      </c>
      <c r="AS19" s="26">
        <v>56888.406755468764</v>
      </c>
      <c r="AT19" s="26">
        <v>32677.724750449765</v>
      </c>
      <c r="AU19" s="26">
        <v>60429.454590281253</v>
      </c>
      <c r="AV19" s="26">
        <v>27879.732590442687</v>
      </c>
      <c r="AW19" s="26">
        <v>7595.2132442272414</v>
      </c>
      <c r="AX19" s="26">
        <v>45599.087883019558</v>
      </c>
      <c r="AY19" s="26">
        <v>64510.544705533037</v>
      </c>
    </row>
    <row r="20" spans="1:51" x14ac:dyDescent="0.25">
      <c r="A20" s="24">
        <v>44562</v>
      </c>
      <c r="B20" s="25">
        <v>19</v>
      </c>
      <c r="C20" s="26">
        <v>38070.474776726049</v>
      </c>
      <c r="D20" s="26">
        <v>42984.650349444244</v>
      </c>
      <c r="E20" s="26">
        <v>18255.475329484401</v>
      </c>
      <c r="F20" s="26">
        <v>69084.489693906246</v>
      </c>
      <c r="G20" s="26">
        <v>31710.488369398634</v>
      </c>
      <c r="H20" s="26">
        <v>9846.0716604843947</v>
      </c>
      <c r="I20" s="26">
        <v>36236.934132154383</v>
      </c>
      <c r="J20" s="26">
        <v>160.29573440551772</v>
      </c>
      <c r="K20" s="26">
        <v>23219.526654750058</v>
      </c>
      <c r="L20" s="26">
        <v>10076.242695198654</v>
      </c>
      <c r="M20" s="26">
        <v>34599.082199047487</v>
      </c>
      <c r="N20" s="26">
        <v>31058.901772906262</v>
      </c>
      <c r="O20" s="26">
        <v>51566.523547600096</v>
      </c>
      <c r="P20" s="26">
        <v>6122.6016285389151</v>
      </c>
      <c r="Q20" s="26">
        <v>38.686815004717147</v>
      </c>
      <c r="R20" s="26">
        <v>7018.4677424375113</v>
      </c>
      <c r="S20" s="26">
        <v>54080.493363122492</v>
      </c>
      <c r="T20" s="26">
        <v>16964.457321098926</v>
      </c>
      <c r="U20" s="26">
        <v>8879.7988877128864</v>
      </c>
      <c r="V20" s="26">
        <v>70053.404665167138</v>
      </c>
      <c r="W20" s="26">
        <v>3805.0002080000004</v>
      </c>
      <c r="X20" s="26">
        <v>8591.6627742369055</v>
      </c>
      <c r="Y20" s="26">
        <v>28319.492756486496</v>
      </c>
      <c r="Z20" s="26">
        <v>265.96557205200213</v>
      </c>
      <c r="AA20" s="26">
        <v>26733.278687656275</v>
      </c>
      <c r="AB20" s="26">
        <v>22582.274650244592</v>
      </c>
      <c r="AC20" s="26">
        <v>29749.072372845345</v>
      </c>
      <c r="AD20" s="26">
        <v>43851.994198343746</v>
      </c>
      <c r="AE20" s="26">
        <v>10394.460308265632</v>
      </c>
      <c r="AF20" s="26">
        <v>14.78494623655914</v>
      </c>
      <c r="AG20" s="26">
        <v>23470.537668125002</v>
      </c>
      <c r="AH20" s="26">
        <v>47811.630416124986</v>
      </c>
      <c r="AI20" s="26">
        <v>647.29828258086002</v>
      </c>
      <c r="AJ20" s="26">
        <v>669.80664918625416</v>
      </c>
      <c r="AK20" s="26">
        <v>7725.0312735268026</v>
      </c>
      <c r="AL20" s="26">
        <v>22400.100844223478</v>
      </c>
      <c r="AM20" s="26">
        <v>15744.412607378081</v>
      </c>
      <c r="AN20" s="26">
        <v>12701.494955062521</v>
      </c>
      <c r="AO20" s="26">
        <v>53910.756901125002</v>
      </c>
      <c r="AP20" s="26">
        <v>762.49387359619129</v>
      </c>
      <c r="AQ20" s="26">
        <v>61621.248281218817</v>
      </c>
      <c r="AR20" s="26">
        <v>55918.113911946166</v>
      </c>
      <c r="AS20" s="26">
        <v>55894.17910243752</v>
      </c>
      <c r="AT20" s="26">
        <v>29432.05647276227</v>
      </c>
      <c r="AU20" s="26">
        <v>56836.372559281248</v>
      </c>
      <c r="AV20" s="26">
        <v>28296.328512567681</v>
      </c>
      <c r="AW20" s="26">
        <v>8950.8329697363424</v>
      </c>
      <c r="AX20" s="26">
        <v>45220.320995441427</v>
      </c>
      <c r="AY20" s="26">
        <v>58634.139551689274</v>
      </c>
    </row>
    <row r="21" spans="1:51" x14ac:dyDescent="0.25">
      <c r="A21" s="24">
        <v>44562</v>
      </c>
      <c r="B21" s="25">
        <v>20</v>
      </c>
      <c r="C21" s="26">
        <v>33900.173295382308</v>
      </c>
      <c r="D21" s="26">
        <v>41297.586004256751</v>
      </c>
      <c r="E21" s="26">
        <v>17670.996905140644</v>
      </c>
      <c r="F21" s="26">
        <v>64300.333941031247</v>
      </c>
      <c r="G21" s="26">
        <v>28858.559845204109</v>
      </c>
      <c r="H21" s="26">
        <v>8012.4817787344109</v>
      </c>
      <c r="I21" s="26">
        <v>33159.571819271572</v>
      </c>
      <c r="J21" s="26">
        <v>169.00738143920898</v>
      </c>
      <c r="K21" s="26">
        <v>22400.404480000059</v>
      </c>
      <c r="L21" s="26">
        <v>9062.9615426127293</v>
      </c>
      <c r="M21" s="26">
        <v>32368.306402803413</v>
      </c>
      <c r="N21" s="26">
        <v>29491.063440796879</v>
      </c>
      <c r="O21" s="26">
        <v>47917.775600631343</v>
      </c>
      <c r="P21" s="26">
        <v>7847.8670913192282</v>
      </c>
      <c r="Q21" s="26">
        <v>38.079243262090486</v>
      </c>
      <c r="R21" s="26">
        <v>6883.7311890781248</v>
      </c>
      <c r="S21" s="26">
        <v>53566.77530766937</v>
      </c>
      <c r="T21" s="26">
        <v>15820.637122880185</v>
      </c>
      <c r="U21" s="26">
        <v>8192.9030457910067</v>
      </c>
      <c r="V21" s="26">
        <v>69569.328461135898</v>
      </c>
      <c r="W21" s="26">
        <v>4285.2626930000006</v>
      </c>
      <c r="X21" s="26">
        <v>10766.016216045065</v>
      </c>
      <c r="Y21" s="26">
        <v>27722.348173078499</v>
      </c>
      <c r="Z21" s="26">
        <v>262.71545516967774</v>
      </c>
      <c r="AA21" s="26">
        <v>26950.934610453143</v>
      </c>
      <c r="AB21" s="26">
        <v>20376.107438338342</v>
      </c>
      <c r="AC21" s="26">
        <v>26865.720245747816</v>
      </c>
      <c r="AD21" s="26">
        <v>42488.884614249997</v>
      </c>
      <c r="AE21" s="26">
        <v>9089.5119389531319</v>
      </c>
      <c r="AF21" s="26">
        <v>14.78494623655914</v>
      </c>
      <c r="AG21" s="26">
        <v>23243.410705343751</v>
      </c>
      <c r="AH21" s="26">
        <v>49357.501951624996</v>
      </c>
      <c r="AI21" s="26">
        <v>133.84096008557049</v>
      </c>
      <c r="AJ21" s="26">
        <v>616.64293671629093</v>
      </c>
      <c r="AK21" s="26">
        <v>6229.8420938565596</v>
      </c>
      <c r="AL21" s="26">
        <v>22963.301948207845</v>
      </c>
      <c r="AM21" s="26">
        <v>14948.336020378092</v>
      </c>
      <c r="AN21" s="26">
        <v>12577.735571343761</v>
      </c>
      <c r="AO21" s="26">
        <v>51033.668764000002</v>
      </c>
      <c r="AP21" s="26">
        <v>714.5432703495029</v>
      </c>
      <c r="AQ21" s="26">
        <v>53582.090984851617</v>
      </c>
      <c r="AR21" s="26">
        <v>53001.994715500878</v>
      </c>
      <c r="AS21" s="26">
        <v>56910.190212000009</v>
      </c>
      <c r="AT21" s="26">
        <v>27406.123499731031</v>
      </c>
      <c r="AU21" s="26">
        <v>55020.266474062504</v>
      </c>
      <c r="AV21" s="26">
        <v>27602.471631661432</v>
      </c>
      <c r="AW21" s="26">
        <v>11548.893847851572</v>
      </c>
      <c r="AX21" s="26">
        <v>45976.169239593779</v>
      </c>
      <c r="AY21" s="26">
        <v>47941.678583064277</v>
      </c>
    </row>
    <row r="22" spans="1:51" x14ac:dyDescent="0.25">
      <c r="A22" s="24">
        <v>44562</v>
      </c>
      <c r="B22" s="25">
        <v>21</v>
      </c>
      <c r="C22" s="26">
        <v>33408.974597522938</v>
      </c>
      <c r="D22" s="26">
        <v>43451.452319256743</v>
      </c>
      <c r="E22" s="26">
        <v>18902.802179046903</v>
      </c>
      <c r="F22" s="26">
        <v>62345.442415843754</v>
      </c>
      <c r="G22" s="26">
        <v>30683.997412417964</v>
      </c>
      <c r="H22" s="26">
        <v>8214.2011100000345</v>
      </c>
      <c r="I22" s="26">
        <v>31111.241820310639</v>
      </c>
      <c r="J22" s="26">
        <v>174.36985778808599</v>
      </c>
      <c r="K22" s="26">
        <v>23794.241295203181</v>
      </c>
      <c r="L22" s="26">
        <v>8899.6559262377104</v>
      </c>
      <c r="M22" s="26">
        <v>32882.95823929747</v>
      </c>
      <c r="N22" s="26">
        <v>31424.258368250019</v>
      </c>
      <c r="O22" s="26">
        <v>48868.782954021983</v>
      </c>
      <c r="P22" s="26">
        <v>9548.1122526163217</v>
      </c>
      <c r="Q22" s="26">
        <v>37.710498031820265</v>
      </c>
      <c r="R22" s="26">
        <v>7489.4748318554766</v>
      </c>
      <c r="S22" s="26">
        <v>58209.712289841227</v>
      </c>
      <c r="T22" s="26">
        <v>16884.088013270793</v>
      </c>
      <c r="U22" s="26">
        <v>9183.9936719316374</v>
      </c>
      <c r="V22" s="26">
        <v>74935.663882885885</v>
      </c>
      <c r="W22" s="26">
        <v>4546.0962469999995</v>
      </c>
      <c r="X22" s="26">
        <v>9823.9079558398462</v>
      </c>
      <c r="Y22" s="26">
        <v>26847.432991933292</v>
      </c>
      <c r="Z22" s="26">
        <v>291.67143951416006</v>
      </c>
      <c r="AA22" s="26">
        <v>28449.939936781266</v>
      </c>
      <c r="AB22" s="26">
        <v>19153.22986935396</v>
      </c>
      <c r="AC22" s="26">
        <v>27945.598935616406</v>
      </c>
      <c r="AD22" s="26">
        <v>46072.570853937505</v>
      </c>
      <c r="AE22" s="26">
        <v>11111.108456468766</v>
      </c>
      <c r="AF22" s="26">
        <v>14.78494623655914</v>
      </c>
      <c r="AG22" s="26">
        <v>25497.842857562497</v>
      </c>
      <c r="AH22" s="26">
        <v>53122.485854624996</v>
      </c>
      <c r="AI22" s="26">
        <v>4.9989101016526032</v>
      </c>
      <c r="AJ22" s="26">
        <v>660.46282992116312</v>
      </c>
      <c r="AK22" s="26">
        <v>5460.9678799867525</v>
      </c>
      <c r="AL22" s="26">
        <v>25359.405753614086</v>
      </c>
      <c r="AM22" s="26">
        <v>15895.47386067498</v>
      </c>
      <c r="AN22" s="26">
        <v>13132.19766421876</v>
      </c>
      <c r="AO22" s="26">
        <v>52613.78674340625</v>
      </c>
      <c r="AP22" s="26">
        <v>820.87137207388855</v>
      </c>
      <c r="AQ22" s="26">
        <v>50238.759275445351</v>
      </c>
      <c r="AR22" s="26">
        <v>55721.520258071178</v>
      </c>
      <c r="AS22" s="26">
        <v>62178.398849406265</v>
      </c>
      <c r="AT22" s="26">
        <v>26681.704892824753</v>
      </c>
      <c r="AU22" s="26">
        <v>57773.490090968749</v>
      </c>
      <c r="AV22" s="26">
        <v>30029.637200130172</v>
      </c>
      <c r="AW22" s="26">
        <v>12967.815661376953</v>
      </c>
      <c r="AX22" s="26">
        <v>50338.127517000023</v>
      </c>
      <c r="AY22" s="26">
        <v>42776.129453595539</v>
      </c>
    </row>
    <row r="23" spans="1:51" x14ac:dyDescent="0.25">
      <c r="A23" s="24">
        <v>44562</v>
      </c>
      <c r="B23" s="25">
        <v>22</v>
      </c>
      <c r="C23" s="26">
        <v>33719.236576210445</v>
      </c>
      <c r="D23" s="26">
        <v>45534.931148569245</v>
      </c>
      <c r="E23" s="26">
        <v>18720.907956734387</v>
      </c>
      <c r="F23" s="26">
        <v>61134.302648281257</v>
      </c>
      <c r="G23" s="26">
        <v>31921.819861218741</v>
      </c>
      <c r="H23" s="26">
        <v>6804.0553237343884</v>
      </c>
      <c r="I23" s="26">
        <v>30083.150900427823</v>
      </c>
      <c r="J23" s="26">
        <v>166.1473007202149</v>
      </c>
      <c r="K23" s="26">
        <v>24554.575965609423</v>
      </c>
      <c r="L23" s="26">
        <v>9251.2788128549237</v>
      </c>
      <c r="M23" s="26">
        <v>34142.362407350833</v>
      </c>
      <c r="N23" s="26">
        <v>32135.923602781273</v>
      </c>
      <c r="O23" s="26">
        <v>49297.663227053228</v>
      </c>
      <c r="P23" s="26">
        <v>10007.910434789073</v>
      </c>
      <c r="Q23" s="26">
        <v>36.801285258516891</v>
      </c>
      <c r="R23" s="26">
        <v>7970.7275003046898</v>
      </c>
      <c r="S23" s="26">
        <v>61336.381764216232</v>
      </c>
      <c r="T23" s="26">
        <v>17253.332940598917</v>
      </c>
      <c r="U23" s="26">
        <v>9994.3523682284977</v>
      </c>
      <c r="V23" s="26">
        <v>78459.707068729636</v>
      </c>
      <c r="W23" s="26">
        <v>4062.0265299999992</v>
      </c>
      <c r="X23" s="26">
        <v>10256.901311839842</v>
      </c>
      <c r="Y23" s="26">
        <v>26136.442065585437</v>
      </c>
      <c r="Z23" s="26">
        <v>273.81790161132818</v>
      </c>
      <c r="AA23" s="26">
        <v>30771.242490656256</v>
      </c>
      <c r="AB23" s="26">
        <v>17913.734314197711</v>
      </c>
      <c r="AC23" s="26">
        <v>29103.108732054749</v>
      </c>
      <c r="AD23" s="26">
        <v>49036.783101374996</v>
      </c>
      <c r="AE23" s="26">
        <v>11586.366265359406</v>
      </c>
      <c r="AF23" s="26">
        <v>14.78494623655914</v>
      </c>
      <c r="AG23" s="26">
        <v>26619.45486503125</v>
      </c>
      <c r="AH23" s="26">
        <v>57344.644815687498</v>
      </c>
      <c r="AI23" s="26">
        <v>0</v>
      </c>
      <c r="AJ23" s="26">
        <v>682.93987793123188</v>
      </c>
      <c r="AK23" s="26">
        <v>5492.2621148359503</v>
      </c>
      <c r="AL23" s="26">
        <v>27143.315570098457</v>
      </c>
      <c r="AM23" s="26">
        <v>16016.104389414411</v>
      </c>
      <c r="AN23" s="26">
        <v>13439.39984993751</v>
      </c>
      <c r="AO23" s="26">
        <v>54515.544699343751</v>
      </c>
      <c r="AP23" s="26">
        <v>874.93254089355401</v>
      </c>
      <c r="AQ23" s="26">
        <v>48260.893142437548</v>
      </c>
      <c r="AR23" s="26">
        <v>58172.462090977431</v>
      </c>
      <c r="AS23" s="26">
        <v>65582.8151889375</v>
      </c>
      <c r="AT23" s="26">
        <v>26758.130474012258</v>
      </c>
      <c r="AU23" s="26">
        <v>59057.064545187495</v>
      </c>
      <c r="AV23" s="26">
        <v>33133.959445505177</v>
      </c>
      <c r="AW23" s="26">
        <v>13237.589819316407</v>
      </c>
      <c r="AX23" s="26">
        <v>53895.801159617207</v>
      </c>
      <c r="AY23" s="26">
        <v>40826.155461689283</v>
      </c>
    </row>
    <row r="24" spans="1:51" x14ac:dyDescent="0.25">
      <c r="A24" s="24">
        <v>44562</v>
      </c>
      <c r="B24" s="25">
        <v>23</v>
      </c>
      <c r="C24" s="26">
        <v>30023.49172542919</v>
      </c>
      <c r="D24" s="26">
        <v>42326.270246256761</v>
      </c>
      <c r="E24" s="26">
        <v>16937.066030218768</v>
      </c>
      <c r="F24" s="26">
        <v>54992.865837468751</v>
      </c>
      <c r="G24" s="26">
        <v>30376.190063265636</v>
      </c>
      <c r="H24" s="26">
        <v>7339.0978913125145</v>
      </c>
      <c r="I24" s="26">
        <v>27574.162393650466</v>
      </c>
      <c r="J24" s="26">
        <v>149.59812927246099</v>
      </c>
      <c r="K24" s="26">
        <v>22795.038164437552</v>
      </c>
      <c r="L24" s="26">
        <v>8438.3984243783598</v>
      </c>
      <c r="M24" s="26">
        <v>33320.935633625581</v>
      </c>
      <c r="N24" s="26">
        <v>29288.613930859381</v>
      </c>
      <c r="O24" s="26">
        <v>45498.451018514163</v>
      </c>
      <c r="P24" s="26">
        <v>9545.8907963281399</v>
      </c>
      <c r="Q24" s="26">
        <v>37.782126802832025</v>
      </c>
      <c r="R24" s="26">
        <v>7421.3537327617223</v>
      </c>
      <c r="S24" s="26">
        <v>57433.402383466237</v>
      </c>
      <c r="T24" s="26">
        <v>15748.870988669234</v>
      </c>
      <c r="U24" s="26">
        <v>9084.1884194472568</v>
      </c>
      <c r="V24" s="26">
        <v>71483.508369385891</v>
      </c>
      <c r="W24" s="26">
        <v>3516.8194680000006</v>
      </c>
      <c r="X24" s="26">
        <v>9245.9805618398459</v>
      </c>
      <c r="Y24" s="26">
        <v>24640.602966035651</v>
      </c>
      <c r="Z24" s="26">
        <v>239.8212319946289</v>
      </c>
      <c r="AA24" s="26">
        <v>28814.900722437527</v>
      </c>
      <c r="AB24" s="26">
        <v>16352.102301744593</v>
      </c>
      <c r="AC24" s="26">
        <v>26507.843059057646</v>
      </c>
      <c r="AD24" s="26">
        <v>45620.867484499999</v>
      </c>
      <c r="AE24" s="26">
        <v>10486.583562906286</v>
      </c>
      <c r="AF24" s="26">
        <v>14.78494623655914</v>
      </c>
      <c r="AG24" s="26">
        <v>24770.119639125001</v>
      </c>
      <c r="AH24" s="26">
        <v>53594.389608843747</v>
      </c>
      <c r="AI24" s="26">
        <v>0</v>
      </c>
      <c r="AJ24" s="26">
        <v>689.96107714421532</v>
      </c>
      <c r="AK24" s="26">
        <v>5074.7615326562591</v>
      </c>
      <c r="AL24" s="26">
        <v>25515.569896692214</v>
      </c>
      <c r="AM24" s="26">
        <v>13324.993082945201</v>
      </c>
      <c r="AN24" s="26">
        <v>12952.45362393751</v>
      </c>
      <c r="AO24" s="26">
        <v>51028.882589093744</v>
      </c>
      <c r="AP24" s="26">
        <v>818.97888183593795</v>
      </c>
      <c r="AQ24" s="26">
        <v>44720.404180265687</v>
      </c>
      <c r="AR24" s="26">
        <v>54796.771677063363</v>
      </c>
      <c r="AS24" s="26">
        <v>61767.466663187508</v>
      </c>
      <c r="AT24" s="26">
        <v>24268.329651723197</v>
      </c>
      <c r="AU24" s="26">
        <v>54130.463638203131</v>
      </c>
      <c r="AV24" s="26">
        <v>30271.192486005177</v>
      </c>
      <c r="AW24" s="26">
        <v>14122.99763352539</v>
      </c>
      <c r="AX24" s="26">
        <v>50762.40366995315</v>
      </c>
      <c r="AY24" s="26">
        <v>36569.939881142418</v>
      </c>
    </row>
    <row r="25" spans="1:51" x14ac:dyDescent="0.25">
      <c r="A25" s="24">
        <v>44562</v>
      </c>
      <c r="B25" s="25">
        <v>24</v>
      </c>
      <c r="C25" s="26">
        <v>26641.754102757328</v>
      </c>
      <c r="D25" s="26">
        <v>38271.993339288005</v>
      </c>
      <c r="E25" s="26">
        <v>15385.074566578152</v>
      </c>
      <c r="F25" s="26">
        <v>47538.099933468751</v>
      </c>
      <c r="G25" s="26">
        <v>26587.85280398441</v>
      </c>
      <c r="H25" s="26">
        <v>6793.9658367656502</v>
      </c>
      <c r="I25" s="26">
        <v>24874.855769377038</v>
      </c>
      <c r="J25" s="26">
        <v>127.37844657897939</v>
      </c>
      <c r="K25" s="26">
        <v>20524.057684765681</v>
      </c>
      <c r="L25" s="26">
        <v>7740.3842968783429</v>
      </c>
      <c r="M25" s="26">
        <v>31825.406599109374</v>
      </c>
      <c r="N25" s="26">
        <v>25871.847344812508</v>
      </c>
      <c r="O25" s="26">
        <v>40785.083399201663</v>
      </c>
      <c r="P25" s="26">
        <v>8782.2086754375105</v>
      </c>
      <c r="Q25" s="26">
        <v>36.980434014697884</v>
      </c>
      <c r="R25" s="26">
        <v>6549.3596025507895</v>
      </c>
      <c r="S25" s="26">
        <v>51385.367008419373</v>
      </c>
      <c r="T25" s="26">
        <v>13836.406529934853</v>
      </c>
      <c r="U25" s="26">
        <v>8060.1202581269372</v>
      </c>
      <c r="V25" s="26">
        <v>61818.727339229641</v>
      </c>
      <c r="W25" s="26">
        <v>2806.3144179999999</v>
      </c>
      <c r="X25" s="26">
        <v>6963.0727128398248</v>
      </c>
      <c r="Y25" s="26">
        <v>23278.798816490493</v>
      </c>
      <c r="Z25" s="26">
        <v>203.12940261840822</v>
      </c>
      <c r="AA25" s="26">
        <v>24573.830573703119</v>
      </c>
      <c r="AB25" s="26">
        <v>15137.616582385202</v>
      </c>
      <c r="AC25" s="26">
        <v>24307.044104311353</v>
      </c>
      <c r="AD25" s="26">
        <v>40026.008768125001</v>
      </c>
      <c r="AE25" s="26">
        <v>10561.575877859408</v>
      </c>
      <c r="AF25" s="26">
        <v>14.78494623655914</v>
      </c>
      <c r="AG25" s="26">
        <v>21946.52353975</v>
      </c>
      <c r="AH25" s="26">
        <v>46329.375092375005</v>
      </c>
      <c r="AI25" s="26">
        <v>0</v>
      </c>
      <c r="AJ25" s="26">
        <v>669.54873329084921</v>
      </c>
      <c r="AK25" s="26">
        <v>4534.8837771093904</v>
      </c>
      <c r="AL25" s="26">
        <v>22544.118141770348</v>
      </c>
      <c r="AM25" s="26">
        <v>11959.930684492076</v>
      </c>
      <c r="AN25" s="26">
        <v>12313.75339060939</v>
      </c>
      <c r="AO25" s="26">
        <v>46029.100706968748</v>
      </c>
      <c r="AP25" s="26">
        <v>760.360595703125</v>
      </c>
      <c r="AQ25" s="26">
        <v>40857.38634666412</v>
      </c>
      <c r="AR25" s="26">
        <v>49529.742749328987</v>
      </c>
      <c r="AS25" s="26">
        <v>55199.270539390651</v>
      </c>
      <c r="AT25" s="26">
        <v>19314.779105871625</v>
      </c>
      <c r="AU25" s="26">
        <v>48268.08798843751</v>
      </c>
      <c r="AV25" s="26">
        <v>22154.844243255182</v>
      </c>
      <c r="AW25" s="26">
        <v>21535.934714453124</v>
      </c>
      <c r="AX25" s="26">
        <v>45085.935278199242</v>
      </c>
      <c r="AY25" s="26">
        <v>33582.987903642395</v>
      </c>
    </row>
    <row r="26" spans="1:51" x14ac:dyDescent="0.25">
      <c r="A26" s="24">
        <v>44563</v>
      </c>
      <c r="B26" s="25">
        <v>1</v>
      </c>
      <c r="C26" s="26">
        <v>23613.733227991695</v>
      </c>
      <c r="D26" s="26">
        <v>33462.080982381747</v>
      </c>
      <c r="E26" s="26">
        <v>12773.966023000028</v>
      </c>
      <c r="F26" s="26">
        <v>40625.369395781265</v>
      </c>
      <c r="G26" s="26">
        <v>22678.833575953147</v>
      </c>
      <c r="H26" s="26">
        <v>6737.0870641718911</v>
      </c>
      <c r="I26" s="26">
        <v>22042.53914752938</v>
      </c>
      <c r="J26" s="26">
        <v>111.3610954284668</v>
      </c>
      <c r="K26" s="26">
        <v>17987.025518015682</v>
      </c>
      <c r="L26" s="26">
        <v>7344.4691895502237</v>
      </c>
      <c r="M26" s="26">
        <v>29271.667309662742</v>
      </c>
      <c r="N26" s="26">
        <v>22462.705536562527</v>
      </c>
      <c r="O26" s="26">
        <v>35968.014645209463</v>
      </c>
      <c r="P26" s="26">
        <v>7646.6849032773534</v>
      </c>
      <c r="Q26" s="26">
        <v>36.710538387119229</v>
      </c>
      <c r="R26" s="26">
        <v>5487.5516834921855</v>
      </c>
      <c r="S26" s="26">
        <v>43463.189821450622</v>
      </c>
      <c r="T26" s="26">
        <v>12428.251774067676</v>
      </c>
      <c r="U26" s="26">
        <v>7179.1134320800666</v>
      </c>
      <c r="V26" s="26">
        <v>55824.321171807787</v>
      </c>
      <c r="W26" s="26">
        <v>2409.8048060000001</v>
      </c>
      <c r="X26" s="26">
        <v>5897.9773428398512</v>
      </c>
      <c r="Y26" s="26">
        <v>21741.783465085999</v>
      </c>
      <c r="Z26" s="26">
        <v>210.09880020141603</v>
      </c>
      <c r="AA26" s="26">
        <v>20467.236834031264</v>
      </c>
      <c r="AB26" s="26">
        <v>13744.711055541464</v>
      </c>
      <c r="AC26" s="26">
        <v>21257.346850425685</v>
      </c>
      <c r="AD26" s="26">
        <v>33698.156432750002</v>
      </c>
      <c r="AE26" s="26">
        <v>9001.5084637188029</v>
      </c>
      <c r="AF26" s="26">
        <v>14.78494623655914</v>
      </c>
      <c r="AG26" s="26">
        <v>18583.919775312501</v>
      </c>
      <c r="AH26" s="26">
        <v>35967.075467781251</v>
      </c>
      <c r="AI26" s="26">
        <v>0</v>
      </c>
      <c r="AJ26" s="26">
        <v>618.71418865243368</v>
      </c>
      <c r="AK26" s="26">
        <v>4518.8848383124996</v>
      </c>
      <c r="AL26" s="26">
        <v>18754.74202062971</v>
      </c>
      <c r="AM26" s="26">
        <v>10733.607843054591</v>
      </c>
      <c r="AN26" s="26">
        <v>10663.50506662501</v>
      </c>
      <c r="AO26" s="26">
        <v>40014.040682843755</v>
      </c>
      <c r="AP26" s="26">
        <v>665.51472473144406</v>
      </c>
      <c r="AQ26" s="26">
        <v>36803.170363453188</v>
      </c>
      <c r="AR26" s="26">
        <v>43524.268488289919</v>
      </c>
      <c r="AS26" s="26">
        <v>46845.988194718768</v>
      </c>
      <c r="AT26" s="26">
        <v>19189.536242996641</v>
      </c>
      <c r="AU26" s="26">
        <v>42306.707366125018</v>
      </c>
      <c r="AV26" s="26">
        <v>13629.928013005196</v>
      </c>
      <c r="AW26" s="26">
        <v>22732.117428808593</v>
      </c>
      <c r="AX26" s="26">
        <v>37921.467685308598</v>
      </c>
      <c r="AY26" s="26">
        <v>29610.241582861163</v>
      </c>
    </row>
    <row r="27" spans="1:51" x14ac:dyDescent="0.25">
      <c r="A27" s="24">
        <v>44563</v>
      </c>
      <c r="B27" s="25">
        <v>2</v>
      </c>
      <c r="C27" s="26">
        <v>20992.546999866721</v>
      </c>
      <c r="D27" s="26">
        <v>29251.858049756749</v>
      </c>
      <c r="E27" s="26">
        <v>11002.367543132827</v>
      </c>
      <c r="F27" s="26">
        <v>36005.326731031266</v>
      </c>
      <c r="G27" s="26">
        <v>19066.355496968783</v>
      </c>
      <c r="H27" s="26">
        <v>6635.8018025312613</v>
      </c>
      <c r="I27" s="26">
        <v>19900.70375659968</v>
      </c>
      <c r="J27" s="26">
        <v>103.20629501342781</v>
      </c>
      <c r="K27" s="26">
        <v>15858.022629281302</v>
      </c>
      <c r="L27" s="26">
        <v>6775.0305598080322</v>
      </c>
      <c r="M27" s="26">
        <v>26913.885664097663</v>
      </c>
      <c r="N27" s="26">
        <v>20232.793024070328</v>
      </c>
      <c r="O27" s="26">
        <v>32333.333584498545</v>
      </c>
      <c r="P27" s="26">
        <v>6670.1007705390648</v>
      </c>
      <c r="Q27" s="26">
        <v>35.323694120699592</v>
      </c>
      <c r="R27" s="26">
        <v>4644.8843062285168</v>
      </c>
      <c r="S27" s="26">
        <v>37052.769237872497</v>
      </c>
      <c r="T27" s="26">
        <v>11344.485144278604</v>
      </c>
      <c r="U27" s="26">
        <v>6619.671697126937</v>
      </c>
      <c r="V27" s="26">
        <v>48907.946376370281</v>
      </c>
      <c r="W27" s="26">
        <v>2174.6688650000006</v>
      </c>
      <c r="X27" s="26">
        <v>6740.9231208398087</v>
      </c>
      <c r="Y27" s="26">
        <v>20315.640480344213</v>
      </c>
      <c r="Z27" s="26">
        <v>191.16582275390633</v>
      </c>
      <c r="AA27" s="26">
        <v>16664.411477546884</v>
      </c>
      <c r="AB27" s="26">
        <v>12833.876790705523</v>
      </c>
      <c r="AC27" s="26">
        <v>18707.169615510127</v>
      </c>
      <c r="AD27" s="26">
        <v>28905.600477375003</v>
      </c>
      <c r="AE27" s="26">
        <v>7412.0629336562924</v>
      </c>
      <c r="AF27" s="26">
        <v>14.78494623655914</v>
      </c>
      <c r="AG27" s="26">
        <v>16000.233998718752</v>
      </c>
      <c r="AH27" s="26">
        <v>30278.452652750006</v>
      </c>
      <c r="AI27" s="26">
        <v>0</v>
      </c>
      <c r="AJ27" s="26">
        <v>600.80348734638608</v>
      </c>
      <c r="AK27" s="26">
        <v>4179.1449724531303</v>
      </c>
      <c r="AL27" s="26">
        <v>15630.297749895337</v>
      </c>
      <c r="AM27" s="26">
        <v>9347.1108250311372</v>
      </c>
      <c r="AN27" s="26">
        <v>9523.4317094062608</v>
      </c>
      <c r="AO27" s="26">
        <v>35002.312797375009</v>
      </c>
      <c r="AP27" s="26">
        <v>621.72206115722611</v>
      </c>
      <c r="AQ27" s="26">
        <v>34051.882437726628</v>
      </c>
      <c r="AR27" s="26">
        <v>38492.100386532096</v>
      </c>
      <c r="AS27" s="26">
        <v>39862.413371875031</v>
      </c>
      <c r="AT27" s="26">
        <v>20712.124343980999</v>
      </c>
      <c r="AU27" s="26">
        <v>37307.83262571878</v>
      </c>
      <c r="AV27" s="26">
        <v>11701.073844255196</v>
      </c>
      <c r="AW27" s="26">
        <v>17767.099776396484</v>
      </c>
      <c r="AX27" s="26">
        <v>31770.71495965041</v>
      </c>
      <c r="AY27" s="26">
        <v>27446.558525470562</v>
      </c>
    </row>
    <row r="28" spans="1:51" x14ac:dyDescent="0.25">
      <c r="A28" s="24">
        <v>44563</v>
      </c>
      <c r="B28" s="25">
        <v>3</v>
      </c>
      <c r="C28" s="26">
        <v>19830.371715476074</v>
      </c>
      <c r="D28" s="26">
        <v>26487.394963069262</v>
      </c>
      <c r="E28" s="26">
        <v>10605.027353867215</v>
      </c>
      <c r="F28" s="26">
        <v>33225.852965328137</v>
      </c>
      <c r="G28" s="26">
        <v>17217.268950171907</v>
      </c>
      <c r="H28" s="26">
        <v>6293.5026270625367</v>
      </c>
      <c r="I28" s="26">
        <v>18356.7943310958</v>
      </c>
      <c r="J28" s="26">
        <v>94.285448074340906</v>
      </c>
      <c r="K28" s="26">
        <v>14483.911697921922</v>
      </c>
      <c r="L28" s="26">
        <v>6539.0664688939487</v>
      </c>
      <c r="M28" s="26">
        <v>25389.647009686523</v>
      </c>
      <c r="N28" s="26">
        <v>18903.82265278908</v>
      </c>
      <c r="O28" s="26">
        <v>30058.298552053242</v>
      </c>
      <c r="P28" s="26">
        <v>6361.2771658671882</v>
      </c>
      <c r="Q28" s="26">
        <v>34.51431357386106</v>
      </c>
      <c r="R28" s="26">
        <v>4213.2965755039058</v>
      </c>
      <c r="S28" s="26">
        <v>33408.155066013118</v>
      </c>
      <c r="T28" s="26">
        <v>10649.205861395785</v>
      </c>
      <c r="U28" s="26">
        <v>6238.2045972363176</v>
      </c>
      <c r="V28" s="26">
        <v>44264.912701401525</v>
      </c>
      <c r="W28" s="26">
        <v>2120.0730509999999</v>
      </c>
      <c r="X28" s="26">
        <v>6558.1429248398035</v>
      </c>
      <c r="Y28" s="26">
        <v>19894.456442134539</v>
      </c>
      <c r="Z28" s="26">
        <v>173.1876165771485</v>
      </c>
      <c r="AA28" s="26">
        <v>13405.267910554709</v>
      </c>
      <c r="AB28" s="26">
        <v>12292.92284871334</v>
      </c>
      <c r="AC28" s="26">
        <v>17873.918555488337</v>
      </c>
      <c r="AD28" s="26">
        <v>25971.763096031253</v>
      </c>
      <c r="AE28" s="26">
        <v>6999.0436257344045</v>
      </c>
      <c r="AF28" s="26">
        <v>14.78494623655914</v>
      </c>
      <c r="AG28" s="26">
        <v>14492.943666125</v>
      </c>
      <c r="AH28" s="26">
        <v>27779.841538468758</v>
      </c>
      <c r="AI28" s="26">
        <v>0</v>
      </c>
      <c r="AJ28" s="26">
        <v>584.87924328839642</v>
      </c>
      <c r="AK28" s="26">
        <v>4042.16436989062</v>
      </c>
      <c r="AL28" s="26">
        <v>13847.572527582835</v>
      </c>
      <c r="AM28" s="26">
        <v>8508.7223660233376</v>
      </c>
      <c r="AN28" s="26">
        <v>8944.4740899218796</v>
      </c>
      <c r="AO28" s="26">
        <v>31961.219285937499</v>
      </c>
      <c r="AP28" s="26">
        <v>601.42726135253997</v>
      </c>
      <c r="AQ28" s="26">
        <v>32234.426638421952</v>
      </c>
      <c r="AR28" s="26">
        <v>35434.46805255553</v>
      </c>
      <c r="AS28" s="26">
        <v>35177.120695000012</v>
      </c>
      <c r="AT28" s="26">
        <v>19605.043221856013</v>
      </c>
      <c r="AU28" s="26">
        <v>34762.570503656287</v>
      </c>
      <c r="AV28" s="26">
        <v>12035.56038250518</v>
      </c>
      <c r="AW28" s="26">
        <v>13824.703257274419</v>
      </c>
      <c r="AX28" s="26">
        <v>28010.239278798836</v>
      </c>
      <c r="AY28" s="26">
        <v>26069.377590314289</v>
      </c>
    </row>
    <row r="29" spans="1:51" x14ac:dyDescent="0.25">
      <c r="A29" s="24">
        <v>44563</v>
      </c>
      <c r="B29" s="25">
        <v>4</v>
      </c>
      <c r="C29" s="26">
        <v>19247.593987694836</v>
      </c>
      <c r="D29" s="26">
        <v>25485.822108194257</v>
      </c>
      <c r="E29" s="26">
        <v>10521.14205095314</v>
      </c>
      <c r="F29" s="26">
        <v>31844.239169125005</v>
      </c>
      <c r="G29" s="26">
        <v>15475.012438421885</v>
      </c>
      <c r="H29" s="26">
        <v>6338.8990113281434</v>
      </c>
      <c r="I29" s="26">
        <v>17785.253306068455</v>
      </c>
      <c r="J29" s="26">
        <v>91.543809890747198</v>
      </c>
      <c r="K29" s="26">
        <v>13772.356255257875</v>
      </c>
      <c r="L29" s="26">
        <v>6349.0061365111687</v>
      </c>
      <c r="M29" s="26">
        <v>25139.287850046898</v>
      </c>
      <c r="N29" s="26">
        <v>17958.493234367212</v>
      </c>
      <c r="O29" s="26">
        <v>28791.70779821731</v>
      </c>
      <c r="P29" s="26">
        <v>6179.9075493671953</v>
      </c>
      <c r="Q29" s="26">
        <v>34.335742255953242</v>
      </c>
      <c r="R29" s="26">
        <v>3902.326571835938</v>
      </c>
      <c r="S29" s="26">
        <v>30832.459346138119</v>
      </c>
      <c r="T29" s="26">
        <v>10354.153328747363</v>
      </c>
      <c r="U29" s="26">
        <v>6068.2703565331876</v>
      </c>
      <c r="V29" s="26">
        <v>42082.668910432796</v>
      </c>
      <c r="W29" s="26">
        <v>2010.4706030000002</v>
      </c>
      <c r="X29" s="26">
        <v>5269.8433698398421</v>
      </c>
      <c r="Y29" s="26">
        <v>19538.137609522535</v>
      </c>
      <c r="Z29" s="26">
        <v>190.4465495300293</v>
      </c>
      <c r="AA29" s="26">
        <v>12447.577720242198</v>
      </c>
      <c r="AB29" s="26">
        <v>12033.214337205522</v>
      </c>
      <c r="AC29" s="26">
        <v>16937.363728525797</v>
      </c>
      <c r="AD29" s="26">
        <v>24218.570145125006</v>
      </c>
      <c r="AE29" s="26">
        <v>7415.8025604687664</v>
      </c>
      <c r="AF29" s="26">
        <v>14.78494623655914</v>
      </c>
      <c r="AG29" s="26">
        <v>13515.821121624998</v>
      </c>
      <c r="AH29" s="26">
        <v>27521.874880531257</v>
      </c>
      <c r="AI29" s="26">
        <v>0</v>
      </c>
      <c r="AJ29" s="26">
        <v>554.6350060206787</v>
      </c>
      <c r="AK29" s="26">
        <v>3862.9883583515698</v>
      </c>
      <c r="AL29" s="26">
        <v>12884.841143473475</v>
      </c>
      <c r="AM29" s="26">
        <v>7571.0157479217723</v>
      </c>
      <c r="AN29" s="26">
        <v>8860.2558558906294</v>
      </c>
      <c r="AO29" s="26">
        <v>29919.593713093753</v>
      </c>
      <c r="AP29" s="26">
        <v>610.69633483886594</v>
      </c>
      <c r="AQ29" s="26">
        <v>31024.271265265706</v>
      </c>
      <c r="AR29" s="26">
        <v>33487.92021218445</v>
      </c>
      <c r="AS29" s="26">
        <v>32593.120348468772</v>
      </c>
      <c r="AT29" s="26">
        <v>20104.201399699741</v>
      </c>
      <c r="AU29" s="26">
        <v>33012.051896859411</v>
      </c>
      <c r="AV29" s="26">
        <v>11621.822408817676</v>
      </c>
      <c r="AW29" s="26">
        <v>11781.770424653341</v>
      </c>
      <c r="AX29" s="26">
        <v>25895.588894826185</v>
      </c>
      <c r="AY29" s="26">
        <v>24988.722175751787</v>
      </c>
    </row>
    <row r="30" spans="1:51" x14ac:dyDescent="0.25">
      <c r="A30" s="24">
        <v>44563</v>
      </c>
      <c r="B30" s="25">
        <v>5</v>
      </c>
      <c r="C30" s="26">
        <v>18952.19559917922</v>
      </c>
      <c r="D30" s="26">
        <v>24492.101115319252</v>
      </c>
      <c r="E30" s="26">
        <v>10032.0515021719</v>
      </c>
      <c r="F30" s="26">
        <v>30906.580309015641</v>
      </c>
      <c r="G30" s="26">
        <v>14912.358950781259</v>
      </c>
      <c r="H30" s="26">
        <v>6087.4178100000317</v>
      </c>
      <c r="I30" s="26">
        <v>17503.144932845804</v>
      </c>
      <c r="J30" s="26">
        <v>92.588529586791907</v>
      </c>
      <c r="K30" s="26">
        <v>13415.488953335993</v>
      </c>
      <c r="L30" s="26">
        <v>6388.2310519720995</v>
      </c>
      <c r="M30" s="26">
        <v>24671.808212916549</v>
      </c>
      <c r="N30" s="26">
        <v>17463.463940835951</v>
      </c>
      <c r="O30" s="26">
        <v>28453.11499383449</v>
      </c>
      <c r="P30" s="26">
        <v>6143.3934659238312</v>
      </c>
      <c r="Q30" s="26">
        <v>34.247697599932124</v>
      </c>
      <c r="R30" s="26">
        <v>3820.3885415488285</v>
      </c>
      <c r="S30" s="26">
        <v>29999.114063872494</v>
      </c>
      <c r="T30" s="26">
        <v>10086.511283606722</v>
      </c>
      <c r="U30" s="26">
        <v>6036.0989669706869</v>
      </c>
      <c r="V30" s="26">
        <v>41868.066430479652</v>
      </c>
      <c r="W30" s="26">
        <v>1876.657432</v>
      </c>
      <c r="X30" s="26">
        <v>5303.7693638397996</v>
      </c>
      <c r="Y30" s="26">
        <v>20038.824770053299</v>
      </c>
      <c r="Z30" s="26">
        <v>201.00960250854504</v>
      </c>
      <c r="AA30" s="26">
        <v>11363.03324651563</v>
      </c>
      <c r="AB30" s="26">
        <v>12016.172497166464</v>
      </c>
      <c r="AC30" s="26">
        <v>16489.107704817714</v>
      </c>
      <c r="AD30" s="26">
        <v>23507.946110812503</v>
      </c>
      <c r="AE30" s="26">
        <v>7006.0048088359763</v>
      </c>
      <c r="AF30" s="26">
        <v>14.78494623655914</v>
      </c>
      <c r="AG30" s="26">
        <v>13129.951077343751</v>
      </c>
      <c r="AH30" s="26">
        <v>25411.073945531251</v>
      </c>
      <c r="AI30" s="26">
        <v>0</v>
      </c>
      <c r="AJ30" s="26">
        <v>564.82185718918026</v>
      </c>
      <c r="AK30" s="26">
        <v>3909.2682612578201</v>
      </c>
      <c r="AL30" s="26">
        <v>12461.556815192218</v>
      </c>
      <c r="AM30" s="26">
        <v>7601.3685523514469</v>
      </c>
      <c r="AN30" s="26">
        <v>8529.2865374062585</v>
      </c>
      <c r="AO30" s="26">
        <v>28991.114244031251</v>
      </c>
      <c r="AP30" s="26">
        <v>625.11782836914199</v>
      </c>
      <c r="AQ30" s="26">
        <v>30542.432922234457</v>
      </c>
      <c r="AR30" s="26">
        <v>32478.214823383667</v>
      </c>
      <c r="AS30" s="26">
        <v>31509.0169559844</v>
      </c>
      <c r="AT30" s="26">
        <v>19407.427100824774</v>
      </c>
      <c r="AU30" s="26">
        <v>32641.970721937545</v>
      </c>
      <c r="AV30" s="26">
        <v>13558.654172348921</v>
      </c>
      <c r="AW30" s="26">
        <v>8068.0325673242332</v>
      </c>
      <c r="AX30" s="26">
        <v>24881.711280947293</v>
      </c>
      <c r="AY30" s="26">
        <v>24618.092388736186</v>
      </c>
    </row>
    <row r="31" spans="1:51" x14ac:dyDescent="0.25">
      <c r="A31" s="24">
        <v>44563</v>
      </c>
      <c r="B31" s="25">
        <v>6</v>
      </c>
      <c r="C31" s="26">
        <v>18415.223935069836</v>
      </c>
      <c r="D31" s="26">
        <v>25418.815036631742</v>
      </c>
      <c r="E31" s="26">
        <v>9633.2290216875208</v>
      </c>
      <c r="F31" s="26">
        <v>33082.56724496877</v>
      </c>
      <c r="G31" s="26">
        <v>15311.966562531237</v>
      </c>
      <c r="H31" s="26">
        <v>5907.6465066562678</v>
      </c>
      <c r="I31" s="26">
        <v>17732.741201935642</v>
      </c>
      <c r="J31" s="26">
        <v>91.0653781890869</v>
      </c>
      <c r="K31" s="26">
        <v>13835.006046257864</v>
      </c>
      <c r="L31" s="26">
        <v>6393.2172259955532</v>
      </c>
      <c r="M31" s="26">
        <v>24644.382655047608</v>
      </c>
      <c r="N31" s="26">
        <v>17312.753395867192</v>
      </c>
      <c r="O31" s="26">
        <v>29064.028028639201</v>
      </c>
      <c r="P31" s="26">
        <v>6150.2583496621191</v>
      </c>
      <c r="Q31" s="26">
        <v>34.282615977405676</v>
      </c>
      <c r="R31" s="26">
        <v>3791.3241489472666</v>
      </c>
      <c r="S31" s="26">
        <v>29983.983870435008</v>
      </c>
      <c r="T31" s="26">
        <v>10069.426473325484</v>
      </c>
      <c r="U31" s="26">
        <v>6027.3493660800777</v>
      </c>
      <c r="V31" s="26">
        <v>42288.225498135907</v>
      </c>
      <c r="W31" s="26">
        <v>2098.8783130000002</v>
      </c>
      <c r="X31" s="26">
        <v>5179.0417038398355</v>
      </c>
      <c r="Y31" s="26">
        <v>21842.286624994234</v>
      </c>
      <c r="Z31" s="26">
        <v>242.72819610595701</v>
      </c>
      <c r="AA31" s="26">
        <v>12249.541871890626</v>
      </c>
      <c r="AB31" s="26">
        <v>11791.070282986784</v>
      </c>
      <c r="AC31" s="26">
        <v>16297.560431244479</v>
      </c>
      <c r="AD31" s="26">
        <v>23753.747959968747</v>
      </c>
      <c r="AE31" s="26">
        <v>6602.1131383203237</v>
      </c>
      <c r="AF31" s="26">
        <v>14.78494623655914</v>
      </c>
      <c r="AG31" s="26">
        <v>13173.858657218751</v>
      </c>
      <c r="AH31" s="26">
        <v>25265.480929562502</v>
      </c>
      <c r="AI31" s="26">
        <v>0</v>
      </c>
      <c r="AJ31" s="26">
        <v>592.39683754682687</v>
      </c>
      <c r="AK31" s="26">
        <v>3603.7241244140605</v>
      </c>
      <c r="AL31" s="26">
        <v>12494.007418285966</v>
      </c>
      <c r="AM31" s="26">
        <v>7602.0017817655098</v>
      </c>
      <c r="AN31" s="26">
        <v>8926.6561858125096</v>
      </c>
      <c r="AO31" s="26">
        <v>28620.638961500001</v>
      </c>
      <c r="AP31" s="26">
        <v>591.56291198730503</v>
      </c>
      <c r="AQ31" s="26">
        <v>30699.775505234466</v>
      </c>
      <c r="AR31" s="26">
        <v>32448.561442946175</v>
      </c>
      <c r="AS31" s="26">
        <v>31945.882258281272</v>
      </c>
      <c r="AT31" s="26">
        <v>18853.203505949765</v>
      </c>
      <c r="AU31" s="26">
        <v>33128.703438265649</v>
      </c>
      <c r="AV31" s="26">
        <v>15811.557026130195</v>
      </c>
      <c r="AW31" s="26">
        <v>6882.9371616845865</v>
      </c>
      <c r="AX31" s="26">
        <v>25052.176518386728</v>
      </c>
      <c r="AY31" s="26">
        <v>24102.838952220558</v>
      </c>
    </row>
    <row r="32" spans="1:51" x14ac:dyDescent="0.25">
      <c r="A32" s="24">
        <v>44563</v>
      </c>
      <c r="B32" s="25">
        <v>7</v>
      </c>
      <c r="C32" s="26">
        <v>19419.865336757328</v>
      </c>
      <c r="D32" s="26">
        <v>28753.988595912997</v>
      </c>
      <c r="E32" s="26">
        <v>10992.487386304707</v>
      </c>
      <c r="F32" s="26">
        <v>38284.932395671887</v>
      </c>
      <c r="G32" s="26">
        <v>17558.132147578151</v>
      </c>
      <c r="H32" s="26">
        <v>5693.4287535937747</v>
      </c>
      <c r="I32" s="26">
        <v>20082.130460724697</v>
      </c>
      <c r="J32" s="26">
        <v>102.1604022979736</v>
      </c>
      <c r="K32" s="26">
        <v>15766.070781906323</v>
      </c>
      <c r="L32" s="26">
        <v>6307.9034702846029</v>
      </c>
      <c r="M32" s="26">
        <v>25521.660229978464</v>
      </c>
      <c r="N32" s="26">
        <v>19026.90960351564</v>
      </c>
      <c r="O32" s="26">
        <v>33192.569054615728</v>
      </c>
      <c r="P32" s="26">
        <v>6593.8283563183641</v>
      </c>
      <c r="Q32" s="26">
        <v>33.940322313590364</v>
      </c>
      <c r="R32" s="26">
        <v>4401.6497518632814</v>
      </c>
      <c r="S32" s="26">
        <v>34061.375885372523</v>
      </c>
      <c r="T32" s="26">
        <v>11317.478845880178</v>
      </c>
      <c r="U32" s="26">
        <v>6768.7191636425569</v>
      </c>
      <c r="V32" s="26">
        <v>46365.091473495275</v>
      </c>
      <c r="W32" s="26">
        <v>2687.0178510000001</v>
      </c>
      <c r="X32" s="26">
        <v>8674.8242198398348</v>
      </c>
      <c r="Y32" s="26">
        <v>23074.407521974117</v>
      </c>
      <c r="Z32" s="26">
        <v>278.56890533447284</v>
      </c>
      <c r="AA32" s="26">
        <v>14444.265554539081</v>
      </c>
      <c r="AB32" s="26">
        <v>12741.491435158641</v>
      </c>
      <c r="AC32" s="26">
        <v>18277.500631220868</v>
      </c>
      <c r="AD32" s="26">
        <v>27394.645254281251</v>
      </c>
      <c r="AE32" s="26">
        <v>6563.3208045390975</v>
      </c>
      <c r="AF32" s="26">
        <v>14.78494623655914</v>
      </c>
      <c r="AG32" s="26">
        <v>15341.976096562499</v>
      </c>
      <c r="AH32" s="26">
        <v>29279.80206928125</v>
      </c>
      <c r="AI32" s="26">
        <v>0</v>
      </c>
      <c r="AJ32" s="26">
        <v>605.8790431567279</v>
      </c>
      <c r="AK32" s="26">
        <v>3954.8675440859402</v>
      </c>
      <c r="AL32" s="26">
        <v>13848.563893145338</v>
      </c>
      <c r="AM32" s="26">
        <v>8119.2646288748974</v>
      </c>
      <c r="AN32" s="26">
        <v>9186.7824154062582</v>
      </c>
      <c r="AO32" s="26">
        <v>31498.972280718757</v>
      </c>
      <c r="AP32" s="26">
        <v>618.90460205078205</v>
      </c>
      <c r="AQ32" s="26">
        <v>33540.12510853132</v>
      </c>
      <c r="AR32" s="26">
        <v>35613.725321926628</v>
      </c>
      <c r="AS32" s="26">
        <v>36082.296640906272</v>
      </c>
      <c r="AT32" s="26">
        <v>19490.842068527898</v>
      </c>
      <c r="AU32" s="26">
        <v>37206.263615468764</v>
      </c>
      <c r="AV32" s="26">
        <v>17498.993512317673</v>
      </c>
      <c r="AW32" s="26">
        <v>7667.7815762109522</v>
      </c>
      <c r="AX32" s="26">
        <v>27812.380409451176</v>
      </c>
      <c r="AY32" s="26">
        <v>24531.689663970588</v>
      </c>
    </row>
    <row r="33" spans="1:51" x14ac:dyDescent="0.25">
      <c r="A33" s="24">
        <v>44563</v>
      </c>
      <c r="B33" s="25">
        <v>8</v>
      </c>
      <c r="C33" s="26">
        <v>24276.089196929188</v>
      </c>
      <c r="D33" s="26">
        <v>31099.099149444257</v>
      </c>
      <c r="E33" s="26">
        <v>13230.804648578138</v>
      </c>
      <c r="F33" s="26">
        <v>46818.081194531253</v>
      </c>
      <c r="G33" s="26">
        <v>19418.17143342795</v>
      </c>
      <c r="H33" s="26">
        <v>5466.9213530312791</v>
      </c>
      <c r="I33" s="26">
        <v>24077.992876502045</v>
      </c>
      <c r="J33" s="26">
        <v>112.9193496704101</v>
      </c>
      <c r="K33" s="26">
        <v>17744.255514812565</v>
      </c>
      <c r="L33" s="26">
        <v>6535.5696102611519</v>
      </c>
      <c r="M33" s="26">
        <v>28242.953974488279</v>
      </c>
      <c r="N33" s="26">
        <v>20516.800648257831</v>
      </c>
      <c r="O33" s="26">
        <v>38408.122089139157</v>
      </c>
      <c r="P33" s="26">
        <v>6662.2006623119169</v>
      </c>
      <c r="Q33" s="26">
        <v>34.636266579732222</v>
      </c>
      <c r="R33" s="26">
        <v>4666.5992859199232</v>
      </c>
      <c r="S33" s="26">
        <v>37705.95078263813</v>
      </c>
      <c r="T33" s="26">
        <v>12267.939271723923</v>
      </c>
      <c r="U33" s="26">
        <v>7444.0908740253672</v>
      </c>
      <c r="V33" s="26">
        <v>50388.412311323395</v>
      </c>
      <c r="W33" s="26">
        <v>3263.800808</v>
      </c>
      <c r="X33" s="26">
        <v>12736.965988839795</v>
      </c>
      <c r="Y33" s="26">
        <v>24152.122605215758</v>
      </c>
      <c r="Z33" s="26">
        <v>263.5487644958497</v>
      </c>
      <c r="AA33" s="26">
        <v>16535.051279156269</v>
      </c>
      <c r="AB33" s="26">
        <v>17143.778234010213</v>
      </c>
      <c r="AC33" s="26">
        <v>20925.433422792892</v>
      </c>
      <c r="AD33" s="26">
        <v>29260.972196468749</v>
      </c>
      <c r="AE33" s="26">
        <v>6282.4614625703343</v>
      </c>
      <c r="AF33" s="26">
        <v>14.78494623655914</v>
      </c>
      <c r="AG33" s="26">
        <v>17199.632592437501</v>
      </c>
      <c r="AH33" s="26">
        <v>29753.30465253126</v>
      </c>
      <c r="AI33" s="26">
        <v>11.670576144218835</v>
      </c>
      <c r="AJ33" s="26">
        <v>603.1111464438419</v>
      </c>
      <c r="AK33" s="26">
        <v>3972.6984386519771</v>
      </c>
      <c r="AL33" s="26">
        <v>14624.396702567215</v>
      </c>
      <c r="AM33" s="26">
        <v>8138.0125942655122</v>
      </c>
      <c r="AN33" s="26">
        <v>9486.3784770625098</v>
      </c>
      <c r="AO33" s="26">
        <v>34767.213257281255</v>
      </c>
      <c r="AP33" s="26">
        <v>595.05431398563076</v>
      </c>
      <c r="AQ33" s="26">
        <v>39618.600877195378</v>
      </c>
      <c r="AR33" s="26">
        <v>40098.054187664922</v>
      </c>
      <c r="AS33" s="26">
        <v>38437.535302609394</v>
      </c>
      <c r="AT33" s="26">
        <v>20942.528406981022</v>
      </c>
      <c r="AU33" s="26">
        <v>41995.966346140638</v>
      </c>
      <c r="AV33" s="26">
        <v>17363.416594848924</v>
      </c>
      <c r="AW33" s="26">
        <v>7158.1912380420017</v>
      </c>
      <c r="AX33" s="26">
        <v>30588.749937464865</v>
      </c>
      <c r="AY33" s="26">
        <v>32841.663281486151</v>
      </c>
    </row>
    <row r="34" spans="1:51" x14ac:dyDescent="0.25">
      <c r="A34" s="24">
        <v>44563</v>
      </c>
      <c r="B34" s="25">
        <v>9</v>
      </c>
      <c r="C34" s="26">
        <v>28828.486823851083</v>
      </c>
      <c r="D34" s="26">
        <v>33906.33689369425</v>
      </c>
      <c r="E34" s="26">
        <v>13614.230707781255</v>
      </c>
      <c r="F34" s="26">
        <v>51566.1395566875</v>
      </c>
      <c r="G34" s="26">
        <v>21250.845947046731</v>
      </c>
      <c r="H34" s="26">
        <v>7295.0313650625176</v>
      </c>
      <c r="I34" s="26">
        <v>28533.797969420033</v>
      </c>
      <c r="J34" s="26">
        <v>115.00831604003909</v>
      </c>
      <c r="K34" s="26">
        <v>19777.304815906315</v>
      </c>
      <c r="L34" s="26">
        <v>7686.3477141752164</v>
      </c>
      <c r="M34" s="26">
        <v>34728.765431959982</v>
      </c>
      <c r="N34" s="26">
        <v>20813.289554281269</v>
      </c>
      <c r="O34" s="26">
        <v>43357.058288607899</v>
      </c>
      <c r="P34" s="26">
        <v>6435.7086654124523</v>
      </c>
      <c r="Q34" s="26">
        <v>35.30008178887249</v>
      </c>
      <c r="R34" s="26">
        <v>4357.4923161992183</v>
      </c>
      <c r="S34" s="26">
        <v>39908.061726216241</v>
      </c>
      <c r="T34" s="26">
        <v>12540.802890489544</v>
      </c>
      <c r="U34" s="26">
        <v>7487.3813653456873</v>
      </c>
      <c r="V34" s="26">
        <v>50605.356049854636</v>
      </c>
      <c r="W34" s="26">
        <v>3537.5219649999999</v>
      </c>
      <c r="X34" s="26">
        <v>11158.113268839828</v>
      </c>
      <c r="Y34" s="26">
        <v>25506.438900087891</v>
      </c>
      <c r="Z34" s="26">
        <v>227.39888275146501</v>
      </c>
      <c r="AA34" s="26">
        <v>17968.007158421908</v>
      </c>
      <c r="AB34" s="26">
        <v>20661.19788157272</v>
      </c>
      <c r="AC34" s="26">
        <v>22793.582496022584</v>
      </c>
      <c r="AD34" s="26">
        <v>29140.277007156255</v>
      </c>
      <c r="AE34" s="26">
        <v>7166.4439047500382</v>
      </c>
      <c r="AF34" s="26">
        <v>14.78494623655914</v>
      </c>
      <c r="AG34" s="26">
        <v>17940.084834281253</v>
      </c>
      <c r="AH34" s="26">
        <v>29482.081487374995</v>
      </c>
      <c r="AI34" s="26">
        <v>307.81883478982786</v>
      </c>
      <c r="AJ34" s="26">
        <v>642.30466431945183</v>
      </c>
      <c r="AK34" s="26">
        <v>5424.8208149713455</v>
      </c>
      <c r="AL34" s="26">
        <v>14030.074158129719</v>
      </c>
      <c r="AM34" s="26">
        <v>8577.8663011276585</v>
      </c>
      <c r="AN34" s="26">
        <v>9727.6536205000211</v>
      </c>
      <c r="AO34" s="26">
        <v>37260.890081531252</v>
      </c>
      <c r="AP34" s="26">
        <v>694.53441695868901</v>
      </c>
      <c r="AQ34" s="26">
        <v>47776.82073710944</v>
      </c>
      <c r="AR34" s="26">
        <v>45144.874499438374</v>
      </c>
      <c r="AS34" s="26">
        <v>39964.967841906262</v>
      </c>
      <c r="AT34" s="26">
        <v>24812.315272762273</v>
      </c>
      <c r="AU34" s="26">
        <v>45579.440553765628</v>
      </c>
      <c r="AV34" s="26">
        <v>18075.532026567678</v>
      </c>
      <c r="AW34" s="26">
        <v>6688.9728726171979</v>
      </c>
      <c r="AX34" s="26">
        <v>30155.404972115248</v>
      </c>
      <c r="AY34" s="26">
        <v>43516.063717142417</v>
      </c>
    </row>
    <row r="35" spans="1:51" x14ac:dyDescent="0.25">
      <c r="A35" s="24">
        <v>44563</v>
      </c>
      <c r="B35" s="25">
        <v>10</v>
      </c>
      <c r="C35" s="26">
        <v>33261.673856413545</v>
      </c>
      <c r="D35" s="26">
        <v>37810.135776194249</v>
      </c>
      <c r="E35" s="26">
        <v>14434.780902609406</v>
      </c>
      <c r="F35" s="26">
        <v>58263.757707000012</v>
      </c>
      <c r="G35" s="26">
        <v>24912.785691533096</v>
      </c>
      <c r="H35" s="26">
        <v>9354.9852617031393</v>
      </c>
      <c r="I35" s="26">
        <v>33268.319611771571</v>
      </c>
      <c r="J35" s="26">
        <v>122.2116641998291</v>
      </c>
      <c r="K35" s="26">
        <v>22266.85373287505</v>
      </c>
      <c r="L35" s="26">
        <v>8985.6817264408528</v>
      </c>
      <c r="M35" s="26">
        <v>39261.785418082058</v>
      </c>
      <c r="N35" s="26">
        <v>23186.84965296094</v>
      </c>
      <c r="O35" s="26">
        <v>49054.967228475107</v>
      </c>
      <c r="P35" s="26">
        <v>5362.59634862859</v>
      </c>
      <c r="Q35" s="26">
        <v>35.527686424551106</v>
      </c>
      <c r="R35" s="26">
        <v>4745.033665996094</v>
      </c>
      <c r="S35" s="26">
        <v>44206.088316153749</v>
      </c>
      <c r="T35" s="26">
        <v>14552.785329505183</v>
      </c>
      <c r="U35" s="26">
        <v>8404.8560383691274</v>
      </c>
      <c r="V35" s="26">
        <v>54999.188447792141</v>
      </c>
      <c r="W35" s="26">
        <v>3696.4276130000003</v>
      </c>
      <c r="X35" s="26">
        <v>11068.206398839837</v>
      </c>
      <c r="Y35" s="26">
        <v>26939.986814077536</v>
      </c>
      <c r="Z35" s="26">
        <v>270.36207916259764</v>
      </c>
      <c r="AA35" s="26">
        <v>21560.456015812502</v>
      </c>
      <c r="AB35" s="26">
        <v>23621.0929065727</v>
      </c>
      <c r="AC35" s="26">
        <v>25884.862262225583</v>
      </c>
      <c r="AD35" s="26">
        <v>31971.71277749999</v>
      </c>
      <c r="AE35" s="26">
        <v>7623.8893815469037</v>
      </c>
      <c r="AF35" s="26">
        <v>14.78494623655914</v>
      </c>
      <c r="AG35" s="26">
        <v>19921.72015278125</v>
      </c>
      <c r="AH35" s="26">
        <v>32619.612548406258</v>
      </c>
      <c r="AI35" s="26">
        <v>946.24413701913068</v>
      </c>
      <c r="AJ35" s="26">
        <v>612.81837818245867</v>
      </c>
      <c r="AK35" s="26">
        <v>7096.0367008723933</v>
      </c>
      <c r="AL35" s="26">
        <v>15314.193658098467</v>
      </c>
      <c r="AM35" s="26">
        <v>10843.196029081211</v>
      </c>
      <c r="AN35" s="26">
        <v>10219.08883501564</v>
      </c>
      <c r="AO35" s="26">
        <v>42905.076455093753</v>
      </c>
      <c r="AP35" s="26">
        <v>820.68141174316509</v>
      </c>
      <c r="AQ35" s="26">
        <v>56119.861628453182</v>
      </c>
      <c r="AR35" s="26">
        <v>51813.563957282109</v>
      </c>
      <c r="AS35" s="26">
        <v>44188.019687906286</v>
      </c>
      <c r="AT35" s="26">
        <v>27879.222082262218</v>
      </c>
      <c r="AU35" s="26">
        <v>49960.914371687504</v>
      </c>
      <c r="AV35" s="26">
        <v>20533.771006942676</v>
      </c>
      <c r="AW35" s="26">
        <v>6226.1235706282223</v>
      </c>
      <c r="AX35" s="26">
        <v>32506.053427125018</v>
      </c>
      <c r="AY35" s="26">
        <v>51677.03477337677</v>
      </c>
    </row>
    <row r="36" spans="1:51" x14ac:dyDescent="0.25">
      <c r="A36" s="24">
        <v>44563</v>
      </c>
      <c r="B36" s="25">
        <v>11</v>
      </c>
      <c r="C36" s="26">
        <v>36177.867157663539</v>
      </c>
      <c r="D36" s="26">
        <v>40445.526006256754</v>
      </c>
      <c r="E36" s="26">
        <v>16889.482193875025</v>
      </c>
      <c r="F36" s="26">
        <v>63722.106283562513</v>
      </c>
      <c r="G36" s="26">
        <v>27596.100281922088</v>
      </c>
      <c r="H36" s="26">
        <v>9859.4825999375153</v>
      </c>
      <c r="I36" s="26">
        <v>36359.095997170014</v>
      </c>
      <c r="J36" s="26">
        <v>144.37321090698242</v>
      </c>
      <c r="K36" s="26">
        <v>23383.704532078184</v>
      </c>
      <c r="L36" s="26">
        <v>9487.3501404721173</v>
      </c>
      <c r="M36" s="26">
        <v>41736.375811151374</v>
      </c>
      <c r="N36" s="26">
        <v>25959.89908392189</v>
      </c>
      <c r="O36" s="26">
        <v>53080.428278506341</v>
      </c>
      <c r="P36" s="26">
        <v>4545.75096778644</v>
      </c>
      <c r="Q36" s="26">
        <v>36.133155900379933</v>
      </c>
      <c r="R36" s="26">
        <v>5214.2477114492194</v>
      </c>
      <c r="S36" s="26">
        <v>47014.532768794365</v>
      </c>
      <c r="T36" s="26">
        <v>16805.741942239561</v>
      </c>
      <c r="U36" s="26">
        <v>9617.9107361347469</v>
      </c>
      <c r="V36" s="26">
        <v>59721.423162604631</v>
      </c>
      <c r="W36" s="26">
        <v>3837.5835520000001</v>
      </c>
      <c r="X36" s="26">
        <v>12681.354307839812</v>
      </c>
      <c r="Y36" s="26">
        <v>27826.284315749628</v>
      </c>
      <c r="Z36" s="26">
        <v>269.82959014892572</v>
      </c>
      <c r="AA36" s="26">
        <v>23603.540705312513</v>
      </c>
      <c r="AB36" s="26">
        <v>25081.510144025822</v>
      </c>
      <c r="AC36" s="26">
        <v>28030.167404576074</v>
      </c>
      <c r="AD36" s="26">
        <v>35292.909306812493</v>
      </c>
      <c r="AE36" s="26">
        <v>8280.0068530468925</v>
      </c>
      <c r="AF36" s="26">
        <v>14.78494623655914</v>
      </c>
      <c r="AG36" s="26">
        <v>20944.39100625</v>
      </c>
      <c r="AH36" s="26">
        <v>35240.866870281243</v>
      </c>
      <c r="AI36" s="26">
        <v>1552.9403595605138</v>
      </c>
      <c r="AJ36" s="26">
        <v>628.4518339026846</v>
      </c>
      <c r="AK36" s="26">
        <v>7979.8277653764035</v>
      </c>
      <c r="AL36" s="26">
        <v>16579.345353832847</v>
      </c>
      <c r="AM36" s="26">
        <v>11742.972306893707</v>
      </c>
      <c r="AN36" s="26">
        <v>10876.882074812502</v>
      </c>
      <c r="AO36" s="26">
        <v>46825.886352093745</v>
      </c>
      <c r="AP36" s="26">
        <v>855.8944854736319</v>
      </c>
      <c r="AQ36" s="26">
        <v>61610.907118437579</v>
      </c>
      <c r="AR36" s="26">
        <v>56024.763087883686</v>
      </c>
      <c r="AS36" s="26">
        <v>47235.632058046896</v>
      </c>
      <c r="AT36" s="26">
        <v>29981.828720074751</v>
      </c>
      <c r="AU36" s="26">
        <v>53007.977546703136</v>
      </c>
      <c r="AV36" s="26">
        <v>21161.43552563019</v>
      </c>
      <c r="AW36" s="26">
        <v>8019.109010449688</v>
      </c>
      <c r="AX36" s="26">
        <v>35325.44277022656</v>
      </c>
      <c r="AY36" s="26">
        <v>57047.352245251779</v>
      </c>
    </row>
    <row r="37" spans="1:51" x14ac:dyDescent="0.25">
      <c r="A37" s="24">
        <v>44563</v>
      </c>
      <c r="B37" s="25">
        <v>12</v>
      </c>
      <c r="C37" s="26">
        <v>38179.750856226019</v>
      </c>
      <c r="D37" s="26">
        <v>43560.671642381756</v>
      </c>
      <c r="E37" s="26">
        <v>18526.575477328148</v>
      </c>
      <c r="F37" s="26">
        <v>67798.805643656247</v>
      </c>
      <c r="G37" s="26">
        <v>28913.561395750603</v>
      </c>
      <c r="H37" s="26">
        <v>9733.2326717968954</v>
      </c>
      <c r="I37" s="26">
        <v>38293.069262209072</v>
      </c>
      <c r="J37" s="26">
        <v>137.17434310913092</v>
      </c>
      <c r="K37" s="26">
        <v>24488.528238734441</v>
      </c>
      <c r="L37" s="26">
        <v>10157.05758564397</v>
      </c>
      <c r="M37" s="26">
        <v>43873.757539957027</v>
      </c>
      <c r="N37" s="26">
        <v>28249.672917843771</v>
      </c>
      <c r="O37" s="26">
        <v>55578.564141943862</v>
      </c>
      <c r="P37" s="26">
        <v>4464.3680269485812</v>
      </c>
      <c r="Q37" s="26">
        <v>36.914165632537021</v>
      </c>
      <c r="R37" s="26">
        <v>5612.8191039531257</v>
      </c>
      <c r="S37" s="26">
        <v>49773.955140028746</v>
      </c>
      <c r="T37" s="26">
        <v>18242.295263052034</v>
      </c>
      <c r="U37" s="26">
        <v>10720.720543275387</v>
      </c>
      <c r="V37" s="26">
        <v>63842.146248073397</v>
      </c>
      <c r="W37" s="26">
        <v>3945.6639559999994</v>
      </c>
      <c r="X37" s="26">
        <v>12624.634802839777</v>
      </c>
      <c r="Y37" s="26">
        <v>28473.227356207808</v>
      </c>
      <c r="Z37" s="26">
        <v>248.49921295166021</v>
      </c>
      <c r="AA37" s="26">
        <v>25890.573992734393</v>
      </c>
      <c r="AB37" s="26">
        <v>25904.138354807077</v>
      </c>
      <c r="AC37" s="26">
        <v>30126.674594467961</v>
      </c>
      <c r="AD37" s="26">
        <v>38068.743362000008</v>
      </c>
      <c r="AE37" s="26">
        <v>8993.0316334844083</v>
      </c>
      <c r="AF37" s="26">
        <v>14.78494623655914</v>
      </c>
      <c r="AG37" s="26">
        <v>22090.3117924375</v>
      </c>
      <c r="AH37" s="26">
        <v>36918.576895593738</v>
      </c>
      <c r="AI37" s="26">
        <v>1971.3667235926</v>
      </c>
      <c r="AJ37" s="26">
        <v>642.33865125880584</v>
      </c>
      <c r="AK37" s="26">
        <v>8321.7522735430048</v>
      </c>
      <c r="AL37" s="26">
        <v>17983.620357692205</v>
      </c>
      <c r="AM37" s="26">
        <v>12940.382841237441</v>
      </c>
      <c r="AN37" s="26">
        <v>11274.04385065626</v>
      </c>
      <c r="AO37" s="26">
        <v>50311.120815468748</v>
      </c>
      <c r="AP37" s="26">
        <v>872.22109985351813</v>
      </c>
      <c r="AQ37" s="26">
        <v>65164.89416103132</v>
      </c>
      <c r="AR37" s="26">
        <v>59011.672535829013</v>
      </c>
      <c r="AS37" s="26">
        <v>50075.805625515655</v>
      </c>
      <c r="AT37" s="26">
        <v>31486.214447387261</v>
      </c>
      <c r="AU37" s="26">
        <v>55929.692589468752</v>
      </c>
      <c r="AV37" s="26">
        <v>21282.241590255173</v>
      </c>
      <c r="AW37" s="26">
        <v>8727.2237879672921</v>
      </c>
      <c r="AX37" s="26">
        <v>37483.320705453145</v>
      </c>
      <c r="AY37" s="26">
        <v>60446.658941408044</v>
      </c>
    </row>
    <row r="38" spans="1:51" x14ac:dyDescent="0.25">
      <c r="A38" s="24">
        <v>44563</v>
      </c>
      <c r="B38" s="25">
        <v>13</v>
      </c>
      <c r="C38" s="26">
        <v>40593.028964882295</v>
      </c>
      <c r="D38" s="26">
        <v>44448.468914913014</v>
      </c>
      <c r="E38" s="26">
        <v>19526.865464562528</v>
      </c>
      <c r="F38" s="26">
        <v>72014.919902875015</v>
      </c>
      <c r="G38" s="26">
        <v>28564.741561293133</v>
      </c>
      <c r="H38" s="26">
        <v>10563.513683796897</v>
      </c>
      <c r="I38" s="26">
        <v>40308.083223201269</v>
      </c>
      <c r="J38" s="26">
        <v>136.62507629394528</v>
      </c>
      <c r="K38" s="26">
        <v>25554.61706400006</v>
      </c>
      <c r="L38" s="26">
        <v>10047.842185831474</v>
      </c>
      <c r="M38" s="26">
        <v>47067.203586750598</v>
      </c>
      <c r="N38" s="26">
        <v>30278.040167281259</v>
      </c>
      <c r="O38" s="26">
        <v>58304.247860725103</v>
      </c>
      <c r="P38" s="26">
        <v>4507.9734993628526</v>
      </c>
      <c r="Q38" s="26">
        <v>37.216609204542529</v>
      </c>
      <c r="R38" s="26">
        <v>6093.4462825039182</v>
      </c>
      <c r="S38" s="26">
        <v>53107.255399216228</v>
      </c>
      <c r="T38" s="26">
        <v>19349.590980692665</v>
      </c>
      <c r="U38" s="26">
        <v>11307.141768119127</v>
      </c>
      <c r="V38" s="26">
        <v>67419.250197885893</v>
      </c>
      <c r="W38" s="26">
        <v>4336.0812049999995</v>
      </c>
      <c r="X38" s="26">
        <v>12690.600703839787</v>
      </c>
      <c r="Y38" s="26">
        <v>29600.923383696161</v>
      </c>
      <c r="Z38" s="26">
        <v>279.88005920410166</v>
      </c>
      <c r="AA38" s="26">
        <v>26943.749798046912</v>
      </c>
      <c r="AB38" s="26">
        <v>26819.811572666433</v>
      </c>
      <c r="AC38" s="26">
        <v>31915.688632465961</v>
      </c>
      <c r="AD38" s="26">
        <v>40808.802399187502</v>
      </c>
      <c r="AE38" s="26">
        <v>9308.9777728906593</v>
      </c>
      <c r="AF38" s="26">
        <v>14.78494623655914</v>
      </c>
      <c r="AG38" s="26">
        <v>23671.529327656252</v>
      </c>
      <c r="AH38" s="26">
        <v>41010.686983562497</v>
      </c>
      <c r="AI38" s="26">
        <v>2274.2814138890508</v>
      </c>
      <c r="AJ38" s="26">
        <v>596.24118531296347</v>
      </c>
      <c r="AK38" s="26">
        <v>8011.0957112133037</v>
      </c>
      <c r="AL38" s="26">
        <v>19508.872002145337</v>
      </c>
      <c r="AM38" s="26">
        <v>12848.633125393713</v>
      </c>
      <c r="AN38" s="26">
        <v>11886.9265043125</v>
      </c>
      <c r="AO38" s="26">
        <v>53630.384215437502</v>
      </c>
      <c r="AP38" s="26">
        <v>851.632751464845</v>
      </c>
      <c r="AQ38" s="26">
        <v>67889.760380812586</v>
      </c>
      <c r="AR38" s="26">
        <v>60906.734800250859</v>
      </c>
      <c r="AS38" s="26">
        <v>52998.694577562535</v>
      </c>
      <c r="AT38" s="26">
        <v>32093.175616824788</v>
      </c>
      <c r="AU38" s="26">
        <v>59494.078522218755</v>
      </c>
      <c r="AV38" s="26">
        <v>22512.053664848911</v>
      </c>
      <c r="AW38" s="26">
        <v>9159.2342025917296</v>
      </c>
      <c r="AX38" s="26">
        <v>40016.594047816412</v>
      </c>
      <c r="AY38" s="26">
        <v>63446.607821689278</v>
      </c>
    </row>
    <row r="39" spans="1:51" x14ac:dyDescent="0.25">
      <c r="A39" s="24">
        <v>44563</v>
      </c>
      <c r="B39" s="25">
        <v>14</v>
      </c>
      <c r="C39" s="26">
        <v>41949.683696726046</v>
      </c>
      <c r="D39" s="26">
        <v>46560.411490038008</v>
      </c>
      <c r="E39" s="26">
        <v>20124.381920937507</v>
      </c>
      <c r="F39" s="26">
        <v>75648.725911062502</v>
      </c>
      <c r="G39" s="26">
        <v>27748.565142257088</v>
      </c>
      <c r="H39" s="26">
        <v>10011.714542140649</v>
      </c>
      <c r="I39" s="26">
        <v>41795.182581662208</v>
      </c>
      <c r="J39" s="26">
        <v>138.4350471496582</v>
      </c>
      <c r="K39" s="26">
        <v>26007.943493562561</v>
      </c>
      <c r="L39" s="26">
        <v>10177.758750651796</v>
      </c>
      <c r="M39" s="26">
        <v>46913.283431176758</v>
      </c>
      <c r="N39" s="26">
        <v>31394.02759343752</v>
      </c>
      <c r="O39" s="26">
        <v>60259.44131491259</v>
      </c>
      <c r="P39" s="26">
        <v>5161.6378581892786</v>
      </c>
      <c r="Q39" s="26">
        <v>37.370317400601081</v>
      </c>
      <c r="R39" s="26">
        <v>6616.3335566718861</v>
      </c>
      <c r="S39" s="26">
        <v>55626.558240216225</v>
      </c>
      <c r="T39" s="26">
        <v>20108.850205739534</v>
      </c>
      <c r="U39" s="26">
        <v>11399.127303947256</v>
      </c>
      <c r="V39" s="26">
        <v>72172.449330979638</v>
      </c>
      <c r="W39" s="26">
        <v>4479.8414489999996</v>
      </c>
      <c r="X39" s="26">
        <v>12913.225800839788</v>
      </c>
      <c r="Y39" s="26">
        <v>30940.806708524869</v>
      </c>
      <c r="Z39" s="26">
        <v>301.14640960693362</v>
      </c>
      <c r="AA39" s="26">
        <v>27420.745395187536</v>
      </c>
      <c r="AB39" s="26">
        <v>27801.715116697687</v>
      </c>
      <c r="AC39" s="26">
        <v>32945.722099722159</v>
      </c>
      <c r="AD39" s="26">
        <v>43224.356475843742</v>
      </c>
      <c r="AE39" s="26">
        <v>10124.002077875033</v>
      </c>
      <c r="AF39" s="26">
        <v>14.78494623655914</v>
      </c>
      <c r="AG39" s="26">
        <v>24927.078573250001</v>
      </c>
      <c r="AH39" s="26">
        <v>42887.30826153126</v>
      </c>
      <c r="AI39" s="26">
        <v>2428.4818612071826</v>
      </c>
      <c r="AJ39" s="26">
        <v>856.97345524430921</v>
      </c>
      <c r="AK39" s="26">
        <v>7960.5821343054249</v>
      </c>
      <c r="AL39" s="26">
        <v>20848.253412957849</v>
      </c>
      <c r="AM39" s="26">
        <v>14316.688279846847</v>
      </c>
      <c r="AN39" s="26">
        <v>12562.3989761875</v>
      </c>
      <c r="AO39" s="26">
        <v>56736.381757062503</v>
      </c>
      <c r="AP39" s="26">
        <v>954.78363037109307</v>
      </c>
      <c r="AQ39" s="26">
        <v>70592.708614765681</v>
      </c>
      <c r="AR39" s="26">
        <v>62692.528463938346</v>
      </c>
      <c r="AS39" s="26">
        <v>55878.593422718761</v>
      </c>
      <c r="AT39" s="26">
        <v>33137.646939293489</v>
      </c>
      <c r="AU39" s="26">
        <v>63038.700064968754</v>
      </c>
      <c r="AV39" s="26">
        <v>23811.841616286434</v>
      </c>
      <c r="AW39" s="26">
        <v>8902.2050545410202</v>
      </c>
      <c r="AX39" s="26">
        <v>43282.91413337113</v>
      </c>
      <c r="AY39" s="26">
        <v>66620.33386447058</v>
      </c>
    </row>
    <row r="40" spans="1:51" x14ac:dyDescent="0.25">
      <c r="A40" s="24">
        <v>44563</v>
      </c>
      <c r="B40" s="25">
        <v>15</v>
      </c>
      <c r="C40" s="26">
        <v>41468.873648788584</v>
      </c>
      <c r="D40" s="26">
        <v>48840.638454006759</v>
      </c>
      <c r="E40" s="26">
        <v>20641.669138750018</v>
      </c>
      <c r="F40" s="26">
        <v>76207.935368343751</v>
      </c>
      <c r="G40" s="26">
        <v>30345.029098676288</v>
      </c>
      <c r="H40" s="26">
        <v>10152.706883937526</v>
      </c>
      <c r="I40" s="26">
        <v>42067.207767045031</v>
      </c>
      <c r="J40" s="26">
        <v>140.86573028564459</v>
      </c>
      <c r="K40" s="26">
        <v>26850.825221140683</v>
      </c>
      <c r="L40" s="26">
        <v>11253.941494401783</v>
      </c>
      <c r="M40" s="26">
        <v>49737.621495405416</v>
      </c>
      <c r="N40" s="26">
        <v>32786.21580293752</v>
      </c>
      <c r="O40" s="26">
        <v>60985.66741753761</v>
      </c>
      <c r="P40" s="26">
        <v>5708.7211054413565</v>
      </c>
      <c r="Q40" s="26">
        <v>38.061685223751013</v>
      </c>
      <c r="R40" s="26">
        <v>7042.4927308007782</v>
      </c>
      <c r="S40" s="26">
        <v>58005.157566809983</v>
      </c>
      <c r="T40" s="26">
        <v>19738.85595813016</v>
      </c>
      <c r="U40" s="26">
        <v>11198.826125150377</v>
      </c>
      <c r="V40" s="26">
        <v>74995.429774323391</v>
      </c>
      <c r="W40" s="26">
        <v>4656.1559749999988</v>
      </c>
      <c r="X40" s="26">
        <v>15305.356879839774</v>
      </c>
      <c r="Y40" s="26">
        <v>28945.696576797218</v>
      </c>
      <c r="Z40" s="26">
        <v>285.85000671386717</v>
      </c>
      <c r="AA40" s="26">
        <v>29663.21543139065</v>
      </c>
      <c r="AB40" s="26">
        <v>28074.566396260198</v>
      </c>
      <c r="AC40" s="26">
        <v>32709.812226043825</v>
      </c>
      <c r="AD40" s="26">
        <v>44394.182250843747</v>
      </c>
      <c r="AE40" s="26">
        <v>11102.548444546881</v>
      </c>
      <c r="AF40" s="26">
        <v>14.78494623655914</v>
      </c>
      <c r="AG40" s="26">
        <v>25546.825464937501</v>
      </c>
      <c r="AH40" s="26">
        <v>44805.830320718756</v>
      </c>
      <c r="AI40" s="26">
        <v>2369.9878972160272</v>
      </c>
      <c r="AJ40" s="26">
        <v>881.48128282769562</v>
      </c>
      <c r="AK40" s="26">
        <v>8542.794164703284</v>
      </c>
      <c r="AL40" s="26">
        <v>22248.369036942218</v>
      </c>
      <c r="AM40" s="26">
        <v>16675.073133049998</v>
      </c>
      <c r="AN40" s="26">
        <v>12839.057900781252</v>
      </c>
      <c r="AO40" s="26">
        <v>59828.185274312498</v>
      </c>
      <c r="AP40" s="26">
        <v>933.30386352539188</v>
      </c>
      <c r="AQ40" s="26">
        <v>72007.074782843818</v>
      </c>
      <c r="AR40" s="26">
        <v>65231.695780258677</v>
      </c>
      <c r="AS40" s="26">
        <v>58623.479643828141</v>
      </c>
      <c r="AT40" s="26">
        <v>33599.709419637278</v>
      </c>
      <c r="AU40" s="26">
        <v>64186.104884500004</v>
      </c>
      <c r="AV40" s="26">
        <v>25408.520246723932</v>
      </c>
      <c r="AW40" s="26">
        <v>11011.93393233399</v>
      </c>
      <c r="AX40" s="26">
        <v>45564.39655293752</v>
      </c>
      <c r="AY40" s="26">
        <v>66960.747773595518</v>
      </c>
    </row>
    <row r="41" spans="1:51" x14ac:dyDescent="0.25">
      <c r="A41" s="24">
        <v>44563</v>
      </c>
      <c r="B41" s="25">
        <v>16</v>
      </c>
      <c r="C41" s="26">
        <v>41476.949293132318</v>
      </c>
      <c r="D41" s="26">
        <v>49566.668823194253</v>
      </c>
      <c r="E41" s="26">
        <v>21141.273556125019</v>
      </c>
      <c r="F41" s="26">
        <v>75645.209620968759</v>
      </c>
      <c r="G41" s="26">
        <v>32217.261609161225</v>
      </c>
      <c r="H41" s="26">
        <v>10400.766779765652</v>
      </c>
      <c r="I41" s="26">
        <v>42155.573680779395</v>
      </c>
      <c r="J41" s="26">
        <v>139.80435943603521</v>
      </c>
      <c r="K41" s="26">
        <v>27054.007334031296</v>
      </c>
      <c r="L41" s="26">
        <v>12333.774389175236</v>
      </c>
      <c r="M41" s="26">
        <v>51997.815044971787</v>
      </c>
      <c r="N41" s="26">
        <v>34158.80236209376</v>
      </c>
      <c r="O41" s="26">
        <v>60813.494985678219</v>
      </c>
      <c r="P41" s="26">
        <v>5639.2936857209734</v>
      </c>
      <c r="Q41" s="26">
        <v>39.115315309168892</v>
      </c>
      <c r="R41" s="26">
        <v>7286.5901550859453</v>
      </c>
      <c r="S41" s="26">
        <v>58693.212817341227</v>
      </c>
      <c r="T41" s="26">
        <v>19438.847446317664</v>
      </c>
      <c r="U41" s="26">
        <v>10999.716612572256</v>
      </c>
      <c r="V41" s="26">
        <v>75797.694849323394</v>
      </c>
      <c r="W41" s="26">
        <v>4564.4048480000001</v>
      </c>
      <c r="X41" s="26">
        <v>15092.393437839788</v>
      </c>
      <c r="Y41" s="26">
        <v>28740.493146514447</v>
      </c>
      <c r="Z41" s="26">
        <v>281.07243072509766</v>
      </c>
      <c r="AA41" s="26">
        <v>30511.228022375013</v>
      </c>
      <c r="AB41" s="26">
        <v>28165.70417079144</v>
      </c>
      <c r="AC41" s="26">
        <v>32968.29249982936</v>
      </c>
      <c r="AD41" s="26">
        <v>44361.786475000001</v>
      </c>
      <c r="AE41" s="26">
        <v>11733.288830640668</v>
      </c>
      <c r="AF41" s="26">
        <v>14.78494623655914</v>
      </c>
      <c r="AG41" s="26">
        <v>25935.330310000001</v>
      </c>
      <c r="AH41" s="26">
        <v>46102.641417593753</v>
      </c>
      <c r="AI41" s="26">
        <v>2142.0918970336388</v>
      </c>
      <c r="AJ41" s="26">
        <v>868.22552657777294</v>
      </c>
      <c r="AK41" s="26">
        <v>9031.7944669515873</v>
      </c>
      <c r="AL41" s="26">
        <v>22435.601097817216</v>
      </c>
      <c r="AM41" s="26">
        <v>16674.107806174943</v>
      </c>
      <c r="AN41" s="26">
        <v>12184.939755187501</v>
      </c>
      <c r="AO41" s="26">
        <v>61425.835132187494</v>
      </c>
      <c r="AP41" s="26">
        <v>1022.3728332519531</v>
      </c>
      <c r="AQ41" s="26">
        <v>73315.271191593798</v>
      </c>
      <c r="AR41" s="26">
        <v>67089.518287610234</v>
      </c>
      <c r="AS41" s="26">
        <v>59400.895293531255</v>
      </c>
      <c r="AT41" s="26">
        <v>34653.140045387248</v>
      </c>
      <c r="AU41" s="26">
        <v>64368.742120437499</v>
      </c>
      <c r="AV41" s="26">
        <v>24941.855994723926</v>
      </c>
      <c r="AW41" s="26">
        <v>11888.65144423829</v>
      </c>
      <c r="AX41" s="26">
        <v>46444.80228690237</v>
      </c>
      <c r="AY41" s="26">
        <v>67463.360915626807</v>
      </c>
    </row>
    <row r="42" spans="1:51" x14ac:dyDescent="0.25">
      <c r="A42" s="24">
        <v>44563</v>
      </c>
      <c r="B42" s="25">
        <v>17</v>
      </c>
      <c r="C42" s="26">
        <v>41699.213684382346</v>
      </c>
      <c r="D42" s="26">
        <v>50532.862281100497</v>
      </c>
      <c r="E42" s="26">
        <v>21325.402164421888</v>
      </c>
      <c r="F42" s="26">
        <v>75663.432690750007</v>
      </c>
      <c r="G42" s="26">
        <v>33223.343772154563</v>
      </c>
      <c r="H42" s="26">
        <v>10851.189497375024</v>
      </c>
      <c r="I42" s="26">
        <v>41859.185436974709</v>
      </c>
      <c r="J42" s="26">
        <v>144.43968582153329</v>
      </c>
      <c r="K42" s="26">
        <v>27143.758896187559</v>
      </c>
      <c r="L42" s="26">
        <v>12298.059138972087</v>
      </c>
      <c r="M42" s="26">
        <v>51366.700791291587</v>
      </c>
      <c r="N42" s="26">
        <v>34652.179522000006</v>
      </c>
      <c r="O42" s="26">
        <v>60253.973874865726</v>
      </c>
      <c r="P42" s="26">
        <v>6085.9633622346601</v>
      </c>
      <c r="Q42" s="26">
        <v>39.444913160646472</v>
      </c>
      <c r="R42" s="26">
        <v>7489.351616730477</v>
      </c>
      <c r="S42" s="26">
        <v>58852.157629309979</v>
      </c>
      <c r="T42" s="26">
        <v>19239.794244677043</v>
      </c>
      <c r="U42" s="26">
        <v>10647.160384447257</v>
      </c>
      <c r="V42" s="26">
        <v>76444.856947573397</v>
      </c>
      <c r="W42" s="26">
        <v>4347.8344870000001</v>
      </c>
      <c r="X42" s="26">
        <v>13165.859590739625</v>
      </c>
      <c r="Y42" s="26">
        <v>28519.031374491755</v>
      </c>
      <c r="Z42" s="26">
        <v>242.46031585693373</v>
      </c>
      <c r="AA42" s="26">
        <v>30011.317523765647</v>
      </c>
      <c r="AB42" s="26">
        <v>28056.471338916439</v>
      </c>
      <c r="AC42" s="26">
        <v>33240.40238424101</v>
      </c>
      <c r="AD42" s="26">
        <v>44425.061937406244</v>
      </c>
      <c r="AE42" s="26">
        <v>12907.371103703161</v>
      </c>
      <c r="AF42" s="26">
        <v>14.78494623655914</v>
      </c>
      <c r="AG42" s="26">
        <v>25826.979035875003</v>
      </c>
      <c r="AH42" s="26">
        <v>48134.336904875003</v>
      </c>
      <c r="AI42" s="26">
        <v>1786.3083134778449</v>
      </c>
      <c r="AJ42" s="26">
        <v>825.39002386675384</v>
      </c>
      <c r="AK42" s="26">
        <v>8535.3517524464369</v>
      </c>
      <c r="AL42" s="26">
        <v>22611.934938567214</v>
      </c>
      <c r="AM42" s="26">
        <v>17808.473531987467</v>
      </c>
      <c r="AN42" s="26">
        <v>12883.85848725</v>
      </c>
      <c r="AO42" s="26">
        <v>61346.677493625</v>
      </c>
      <c r="AP42" s="26">
        <v>946.08049011230491</v>
      </c>
      <c r="AQ42" s="26">
        <v>72984.217907656319</v>
      </c>
      <c r="AR42" s="26">
        <v>67356.311383274311</v>
      </c>
      <c r="AS42" s="26">
        <v>60288.011012031246</v>
      </c>
      <c r="AT42" s="26">
        <v>35015.039365168508</v>
      </c>
      <c r="AU42" s="26">
        <v>64120.897556875003</v>
      </c>
      <c r="AV42" s="26">
        <v>26709.322952880178</v>
      </c>
      <c r="AW42" s="26">
        <v>10605.07449578126</v>
      </c>
      <c r="AX42" s="26">
        <v>46929.358380847691</v>
      </c>
      <c r="AY42" s="26">
        <v>68085.134698939306</v>
      </c>
    </row>
    <row r="43" spans="1:51" x14ac:dyDescent="0.25">
      <c r="A43" s="24">
        <v>44563</v>
      </c>
      <c r="B43" s="25">
        <v>18</v>
      </c>
      <c r="C43" s="26">
        <v>41233.56073328857</v>
      </c>
      <c r="D43" s="26">
        <v>47758.02867703799</v>
      </c>
      <c r="E43" s="26">
        <v>20083.745964484388</v>
      </c>
      <c r="F43" s="26">
        <v>74734.137708531256</v>
      </c>
      <c r="G43" s="26">
        <v>31561.199345060162</v>
      </c>
      <c r="H43" s="26">
        <v>10028.273464593773</v>
      </c>
      <c r="I43" s="26">
        <v>40587.7226397794</v>
      </c>
      <c r="J43" s="26">
        <v>146.38938140869132</v>
      </c>
      <c r="K43" s="26">
        <v>26172.721513281303</v>
      </c>
      <c r="L43" s="26">
        <v>11829.313725112721</v>
      </c>
      <c r="M43" s="26">
        <v>46987.774455785708</v>
      </c>
      <c r="N43" s="26">
        <v>34107.230442906264</v>
      </c>
      <c r="O43" s="26">
        <v>57323.860270318852</v>
      </c>
      <c r="P43" s="26">
        <v>6254.5339492800622</v>
      </c>
      <c r="Q43" s="26">
        <v>39.428152770091046</v>
      </c>
      <c r="R43" s="26">
        <v>7528.073309246106</v>
      </c>
      <c r="S43" s="26">
        <v>58045.937257122481</v>
      </c>
      <c r="T43" s="26">
        <v>18365.649805145775</v>
      </c>
      <c r="U43" s="26">
        <v>10011.490874181638</v>
      </c>
      <c r="V43" s="26">
        <v>74972.884019917139</v>
      </c>
      <c r="W43" s="26">
        <v>4253.9888680000004</v>
      </c>
      <c r="X43" s="26">
        <v>10085.233268083346</v>
      </c>
      <c r="Y43" s="26">
        <v>28339.809903561869</v>
      </c>
      <c r="Z43" s="26">
        <v>238.97616455078122</v>
      </c>
      <c r="AA43" s="26">
        <v>29381.653582218751</v>
      </c>
      <c r="AB43" s="26">
        <v>27159.038289728946</v>
      </c>
      <c r="AC43" s="26">
        <v>32008.548253386813</v>
      </c>
      <c r="AD43" s="26">
        <v>44759.850270499999</v>
      </c>
      <c r="AE43" s="26">
        <v>12381.121747281268</v>
      </c>
      <c r="AF43" s="26">
        <v>14.78494623655914</v>
      </c>
      <c r="AG43" s="26">
        <v>25181.881670249997</v>
      </c>
      <c r="AH43" s="26">
        <v>49699.314930968751</v>
      </c>
      <c r="AI43" s="26">
        <v>1264.7157768896561</v>
      </c>
      <c r="AJ43" s="26">
        <v>759.65413326519547</v>
      </c>
      <c r="AK43" s="26">
        <v>8549.6067741993229</v>
      </c>
      <c r="AL43" s="26">
        <v>22931.056801473456</v>
      </c>
      <c r="AM43" s="26">
        <v>17827.306960690588</v>
      </c>
      <c r="AN43" s="26">
        <v>12848.469950781251</v>
      </c>
      <c r="AO43" s="26">
        <v>60290.661102437502</v>
      </c>
      <c r="AP43" s="26">
        <v>855.08340454101597</v>
      </c>
      <c r="AQ43" s="26">
        <v>70613.016740625055</v>
      </c>
      <c r="AR43" s="26">
        <v>64564.279203383667</v>
      </c>
      <c r="AS43" s="26">
        <v>59605.153254250006</v>
      </c>
      <c r="AT43" s="26">
        <v>32960.067201543519</v>
      </c>
      <c r="AU43" s="26">
        <v>62727.782133187495</v>
      </c>
      <c r="AV43" s="26">
        <v>28551.346524067667</v>
      </c>
      <c r="AW43" s="26">
        <v>8290.2841624414104</v>
      </c>
      <c r="AX43" s="26">
        <v>47768.519119312536</v>
      </c>
      <c r="AY43" s="26">
        <v>66568.249621689305</v>
      </c>
    </row>
    <row r="44" spans="1:51" x14ac:dyDescent="0.25">
      <c r="A44" s="24">
        <v>44563</v>
      </c>
      <c r="B44" s="25">
        <v>19</v>
      </c>
      <c r="C44" s="26">
        <v>38883.005502976048</v>
      </c>
      <c r="D44" s="26">
        <v>43866.052718725507</v>
      </c>
      <c r="E44" s="26">
        <v>18447.495625953161</v>
      </c>
      <c r="F44" s="26">
        <v>71908.019653250012</v>
      </c>
      <c r="G44" s="26">
        <v>27727.011449352525</v>
      </c>
      <c r="H44" s="26">
        <v>9537.6899428281558</v>
      </c>
      <c r="I44" s="26">
        <v>37104.317279060648</v>
      </c>
      <c r="J44" s="26">
        <v>154.04139709472651</v>
      </c>
      <c r="K44" s="26">
        <v>24353.60264235943</v>
      </c>
      <c r="L44" s="26">
        <v>10160.043438706469</v>
      </c>
      <c r="M44" s="26">
        <v>42497.450662958348</v>
      </c>
      <c r="N44" s="26">
        <v>32920.332504531259</v>
      </c>
      <c r="O44" s="26">
        <v>52271.741863053219</v>
      </c>
      <c r="P44" s="26">
        <v>6433.9777175119489</v>
      </c>
      <c r="Q44" s="26">
        <v>37.701933349907854</v>
      </c>
      <c r="R44" s="26">
        <v>7458.9433421836029</v>
      </c>
      <c r="S44" s="26">
        <v>55512.137998403734</v>
      </c>
      <c r="T44" s="26">
        <v>17091.11735913017</v>
      </c>
      <c r="U44" s="26">
        <v>9012.9548950410081</v>
      </c>
      <c r="V44" s="26">
        <v>73071.628268260887</v>
      </c>
      <c r="W44" s="26">
        <v>4077.5396620000001</v>
      </c>
      <c r="X44" s="26">
        <v>9394.5809207062557</v>
      </c>
      <c r="Y44" s="26">
        <v>27217.185485740338</v>
      </c>
      <c r="Z44" s="26">
        <v>254.74613464355471</v>
      </c>
      <c r="AA44" s="26">
        <v>28096.59565175002</v>
      </c>
      <c r="AB44" s="26">
        <v>23260.25276008833</v>
      </c>
      <c r="AC44" s="26">
        <v>30239.861896554183</v>
      </c>
      <c r="AD44" s="26">
        <v>43617.534367406246</v>
      </c>
      <c r="AE44" s="26">
        <v>10490.888732312547</v>
      </c>
      <c r="AF44" s="26">
        <v>14.78494623655914</v>
      </c>
      <c r="AG44" s="26">
        <v>24205.807525531251</v>
      </c>
      <c r="AH44" s="26">
        <v>50287.719257656245</v>
      </c>
      <c r="AI44" s="26">
        <v>635.13192758237597</v>
      </c>
      <c r="AJ44" s="26">
        <v>642.502514048477</v>
      </c>
      <c r="AK44" s="26">
        <v>7486.2192368358155</v>
      </c>
      <c r="AL44" s="26">
        <v>23304.425172551586</v>
      </c>
      <c r="AM44" s="26">
        <v>17369.796312159335</v>
      </c>
      <c r="AN44" s="26">
        <v>12861.630028781252</v>
      </c>
      <c r="AO44" s="26">
        <v>56061.841559343753</v>
      </c>
      <c r="AP44" s="26">
        <v>735.4724960327153</v>
      </c>
      <c r="AQ44" s="26">
        <v>63242.258716125056</v>
      </c>
      <c r="AR44" s="26">
        <v>57685.253620782089</v>
      </c>
      <c r="AS44" s="26">
        <v>58708.315659234388</v>
      </c>
      <c r="AT44" s="26">
        <v>29851.711222762242</v>
      </c>
      <c r="AU44" s="26">
        <v>58990.733345812499</v>
      </c>
      <c r="AV44" s="26">
        <v>28905.534202036426</v>
      </c>
      <c r="AW44" s="26">
        <v>8968.9608614062599</v>
      </c>
      <c r="AX44" s="26">
        <v>47495.552084445342</v>
      </c>
      <c r="AY44" s="26">
        <v>60401.039670658072</v>
      </c>
    </row>
    <row r="45" spans="1:51" x14ac:dyDescent="0.25">
      <c r="A45" s="24">
        <v>44563</v>
      </c>
      <c r="B45" s="25">
        <v>20</v>
      </c>
      <c r="C45" s="26">
        <v>34840.654494163537</v>
      </c>
      <c r="D45" s="26">
        <v>42826.126733725512</v>
      </c>
      <c r="E45" s="26">
        <v>17191.071276078153</v>
      </c>
      <c r="F45" s="26">
        <v>66381.107121968758</v>
      </c>
      <c r="G45" s="26">
        <v>25759.914195457379</v>
      </c>
      <c r="H45" s="26">
        <v>8114.0583916875139</v>
      </c>
      <c r="I45" s="26">
        <v>33973.353235927825</v>
      </c>
      <c r="J45" s="26">
        <v>161.21053314208979</v>
      </c>
      <c r="K45" s="26">
        <v>23037.366893468814</v>
      </c>
      <c r="L45" s="26">
        <v>9452.7294322611597</v>
      </c>
      <c r="M45" s="26">
        <v>39694.128900247546</v>
      </c>
      <c r="N45" s="26">
        <v>31208.60883684377</v>
      </c>
      <c r="O45" s="26">
        <v>49015.427852303226</v>
      </c>
      <c r="P45" s="26">
        <v>8204.2854918287339</v>
      </c>
      <c r="Q45" s="26">
        <v>37.804544131046377</v>
      </c>
      <c r="R45" s="26">
        <v>7234.8912596796881</v>
      </c>
      <c r="S45" s="26">
        <v>54854.43305854436</v>
      </c>
      <c r="T45" s="26">
        <v>15914.40994875519</v>
      </c>
      <c r="U45" s="26">
        <v>8421.4553292128876</v>
      </c>
      <c r="V45" s="26">
        <v>72092.34375513588</v>
      </c>
      <c r="W45" s="26">
        <v>4528.1368640000001</v>
      </c>
      <c r="X45" s="26">
        <v>11209.57130953345</v>
      </c>
      <c r="Y45" s="26">
        <v>25919.900319764078</v>
      </c>
      <c r="Z45" s="26">
        <v>284.92323760986329</v>
      </c>
      <c r="AA45" s="26">
        <v>27685.506323234393</v>
      </c>
      <c r="AB45" s="26">
        <v>20965.63010358833</v>
      </c>
      <c r="AC45" s="26">
        <v>27544.011841592746</v>
      </c>
      <c r="AD45" s="26">
        <v>43674.62501940626</v>
      </c>
      <c r="AE45" s="26">
        <v>9899.4300789219124</v>
      </c>
      <c r="AF45" s="26">
        <v>14.78494623655914</v>
      </c>
      <c r="AG45" s="26">
        <v>24095.325109437501</v>
      </c>
      <c r="AH45" s="26">
        <v>50851.851671843746</v>
      </c>
      <c r="AI45" s="26">
        <v>128.35748876631206</v>
      </c>
      <c r="AJ45" s="26">
        <v>576.19265867713034</v>
      </c>
      <c r="AK45" s="26">
        <v>6058.6438495810162</v>
      </c>
      <c r="AL45" s="26">
        <v>23813.167368754715</v>
      </c>
      <c r="AM45" s="26">
        <v>16320.181052612475</v>
      </c>
      <c r="AN45" s="26">
        <v>12434.163278781252</v>
      </c>
      <c r="AO45" s="26">
        <v>52504.994564781249</v>
      </c>
      <c r="AP45" s="26">
        <v>725.39841032028289</v>
      </c>
      <c r="AQ45" s="26">
        <v>55181.75657739849</v>
      </c>
      <c r="AR45" s="26">
        <v>54534.060584235231</v>
      </c>
      <c r="AS45" s="26">
        <v>59390.796927734387</v>
      </c>
      <c r="AT45" s="26">
        <v>27302.014037230998</v>
      </c>
      <c r="AU45" s="26">
        <v>56814.537745906244</v>
      </c>
      <c r="AV45" s="26">
        <v>28574.800965911418</v>
      </c>
      <c r="AW45" s="26">
        <v>11137.864400087905</v>
      </c>
      <c r="AX45" s="26">
        <v>47710.632804191446</v>
      </c>
      <c r="AY45" s="26">
        <v>49690.323045939323</v>
      </c>
    </row>
    <row r="46" spans="1:51" x14ac:dyDescent="0.25">
      <c r="A46" s="24">
        <v>44563</v>
      </c>
      <c r="B46" s="25">
        <v>21</v>
      </c>
      <c r="C46" s="26">
        <v>33657.700495991681</v>
      </c>
      <c r="D46" s="26">
        <v>44875.519841319256</v>
      </c>
      <c r="E46" s="26">
        <v>18912.988733375019</v>
      </c>
      <c r="F46" s="26">
        <v>63660.576751437504</v>
      </c>
      <c r="G46" s="26">
        <v>27640.892281120694</v>
      </c>
      <c r="H46" s="26">
        <v>7406.6534989062748</v>
      </c>
      <c r="I46" s="26">
        <v>31835.960327904373</v>
      </c>
      <c r="J46" s="26">
        <v>159.47883605957043</v>
      </c>
      <c r="K46" s="26">
        <v>24146.263137046932</v>
      </c>
      <c r="L46" s="26">
        <v>8882.4164789408678</v>
      </c>
      <c r="M46" s="26">
        <v>39538.293048343636</v>
      </c>
      <c r="N46" s="26">
        <v>32400.13673443751</v>
      </c>
      <c r="O46" s="26">
        <v>49563.181228912603</v>
      </c>
      <c r="P46" s="26">
        <v>9856.0896019214561</v>
      </c>
      <c r="Q46" s="26">
        <v>38.348576132030068</v>
      </c>
      <c r="R46" s="26">
        <v>7669.8580226679715</v>
      </c>
      <c r="S46" s="26">
        <v>58811.223466091222</v>
      </c>
      <c r="T46" s="26">
        <v>16763.538903802044</v>
      </c>
      <c r="U46" s="26">
        <v>9165.2896686347467</v>
      </c>
      <c r="V46" s="26">
        <v>76385.96959151089</v>
      </c>
      <c r="W46" s="26">
        <v>4765.6227749999998</v>
      </c>
      <c r="X46" s="26">
        <v>12700.704233127904</v>
      </c>
      <c r="Y46" s="26">
        <v>25719.896899069885</v>
      </c>
      <c r="Z46" s="26">
        <v>296.703125</v>
      </c>
      <c r="AA46" s="26">
        <v>29213.913094750023</v>
      </c>
      <c r="AB46" s="26">
        <v>19468.806299963348</v>
      </c>
      <c r="AC46" s="26">
        <v>28304.686540631534</v>
      </c>
      <c r="AD46" s="26">
        <v>47920.877420249999</v>
      </c>
      <c r="AE46" s="26">
        <v>11506.18686120317</v>
      </c>
      <c r="AF46" s="26">
        <v>14.78494623655914</v>
      </c>
      <c r="AG46" s="26">
        <v>26058.309156625</v>
      </c>
      <c r="AH46" s="26">
        <v>53911.908579875002</v>
      </c>
      <c r="AI46" s="26">
        <v>5.234372248953302</v>
      </c>
      <c r="AJ46" s="26">
        <v>624.21411104068738</v>
      </c>
      <c r="AK46" s="26">
        <v>5792.7511594948392</v>
      </c>
      <c r="AL46" s="26">
        <v>25682.748797301596</v>
      </c>
      <c r="AM46" s="26">
        <v>16262.267769456212</v>
      </c>
      <c r="AN46" s="26">
        <v>12714.3517454375</v>
      </c>
      <c r="AO46" s="26">
        <v>53881.137011625004</v>
      </c>
      <c r="AP46" s="26">
        <v>800.40018838644039</v>
      </c>
      <c r="AQ46" s="26">
        <v>50925.596863086001</v>
      </c>
      <c r="AR46" s="26">
        <v>56892.454190016499</v>
      </c>
      <c r="AS46" s="26">
        <v>63990.305209328129</v>
      </c>
      <c r="AT46" s="26">
        <v>26486.672886106026</v>
      </c>
      <c r="AU46" s="26">
        <v>58824.116625875002</v>
      </c>
      <c r="AV46" s="26">
        <v>30865.243159223926</v>
      </c>
      <c r="AW46" s="26">
        <v>13169.774981669927</v>
      </c>
      <c r="AX46" s="26">
        <v>51554.715272023474</v>
      </c>
      <c r="AY46" s="26">
        <v>43593.332677720551</v>
      </c>
    </row>
    <row r="47" spans="1:51" x14ac:dyDescent="0.25">
      <c r="A47" s="24">
        <v>44563</v>
      </c>
      <c r="B47" s="25">
        <v>22</v>
      </c>
      <c r="C47" s="26">
        <v>33800.287823335442</v>
      </c>
      <c r="D47" s="26">
        <v>45882.658020225485</v>
      </c>
      <c r="E47" s="26">
        <v>18793.028188453143</v>
      </c>
      <c r="F47" s="26">
        <v>61622.925773968745</v>
      </c>
      <c r="G47" s="26">
        <v>31102.525306156254</v>
      </c>
      <c r="H47" s="26">
        <v>7535.3492325937787</v>
      </c>
      <c r="I47" s="26">
        <v>30481.283467283291</v>
      </c>
      <c r="J47" s="26">
        <v>162.1233444213868</v>
      </c>
      <c r="K47" s="26">
        <v>25063.932000671932</v>
      </c>
      <c r="L47" s="26">
        <v>9301.7217598080333</v>
      </c>
      <c r="M47" s="26">
        <v>38292.880612929192</v>
      </c>
      <c r="N47" s="26">
        <v>33157.08887692188</v>
      </c>
      <c r="O47" s="26">
        <v>49706.606041240724</v>
      </c>
      <c r="P47" s="26">
        <v>10063.483910101568</v>
      </c>
      <c r="Q47" s="26">
        <v>37.602393757415328</v>
      </c>
      <c r="R47" s="26">
        <v>8112.8641397265656</v>
      </c>
      <c r="S47" s="26">
        <v>62008.765512309983</v>
      </c>
      <c r="T47" s="26">
        <v>17561.193318020793</v>
      </c>
      <c r="U47" s="26">
        <v>10108.992068228508</v>
      </c>
      <c r="V47" s="26">
        <v>79467.752650698385</v>
      </c>
      <c r="W47" s="26">
        <v>4259.0401149999998</v>
      </c>
      <c r="X47" s="26">
        <v>10817.082231839826</v>
      </c>
      <c r="Y47" s="26">
        <v>24850.847781877477</v>
      </c>
      <c r="Z47" s="26">
        <v>281.35978912353522</v>
      </c>
      <c r="AA47" s="26">
        <v>31392.386894250023</v>
      </c>
      <c r="AB47" s="26">
        <v>18128.354878557082</v>
      </c>
      <c r="AC47" s="26">
        <v>29287.654725216693</v>
      </c>
      <c r="AD47" s="26">
        <v>50177.541353531247</v>
      </c>
      <c r="AE47" s="26">
        <v>11775.573002859419</v>
      </c>
      <c r="AF47" s="26">
        <v>14.78494623655914</v>
      </c>
      <c r="AG47" s="26">
        <v>27869.192710968749</v>
      </c>
      <c r="AH47" s="26">
        <v>57165.623323437503</v>
      </c>
      <c r="AI47" s="26">
        <v>0</v>
      </c>
      <c r="AJ47" s="26">
        <v>620.80648733900898</v>
      </c>
      <c r="AK47" s="26">
        <v>5792.8329559218801</v>
      </c>
      <c r="AL47" s="26">
        <v>27202.414603035955</v>
      </c>
      <c r="AM47" s="26">
        <v>16545.490196148763</v>
      </c>
      <c r="AN47" s="26">
        <v>13553.344493031251</v>
      </c>
      <c r="AO47" s="26">
        <v>55399.859426843752</v>
      </c>
      <c r="AP47" s="26">
        <v>869.47415161132801</v>
      </c>
      <c r="AQ47" s="26">
        <v>48739.577404210999</v>
      </c>
      <c r="AR47" s="26">
        <v>59050.020085610238</v>
      </c>
      <c r="AS47" s="26">
        <v>67021.80253090625</v>
      </c>
      <c r="AT47" s="26">
        <v>26288.833483574766</v>
      </c>
      <c r="AU47" s="26">
        <v>59887.810720000001</v>
      </c>
      <c r="AV47" s="26">
        <v>33552.764959630185</v>
      </c>
      <c r="AW47" s="26">
        <v>13642.655174433594</v>
      </c>
      <c r="AX47" s="26">
        <v>54590.408422343768</v>
      </c>
      <c r="AY47" s="26">
        <v>41370.203808673672</v>
      </c>
    </row>
    <row r="48" spans="1:51" x14ac:dyDescent="0.25">
      <c r="A48" s="24">
        <v>44563</v>
      </c>
      <c r="B48" s="25">
        <v>23</v>
      </c>
      <c r="C48" s="26">
        <v>30263.50083799168</v>
      </c>
      <c r="D48" s="26">
        <v>43091.05359219425</v>
      </c>
      <c r="E48" s="26">
        <v>17087.226592453153</v>
      </c>
      <c r="F48" s="26">
        <v>55882.491589156256</v>
      </c>
      <c r="G48" s="26">
        <v>28266.17055699999</v>
      </c>
      <c r="H48" s="26">
        <v>7029.7490865312775</v>
      </c>
      <c r="I48" s="26">
        <v>27682.93896249422</v>
      </c>
      <c r="J48" s="26">
        <v>140.11774444580081</v>
      </c>
      <c r="K48" s="26">
        <v>23086.284682343801</v>
      </c>
      <c r="L48" s="26">
        <v>8464.5633961908388</v>
      </c>
      <c r="M48" s="26">
        <v>36705.871678564305</v>
      </c>
      <c r="N48" s="26">
        <v>30477.879961687511</v>
      </c>
      <c r="O48" s="26">
        <v>45826.821008459461</v>
      </c>
      <c r="P48" s="26">
        <v>9370.2679535468906</v>
      </c>
      <c r="Q48" s="26">
        <v>37.820173134069975</v>
      </c>
      <c r="R48" s="26">
        <v>7500.8675324882897</v>
      </c>
      <c r="S48" s="26">
        <v>57838.016091153739</v>
      </c>
      <c r="T48" s="26">
        <v>15873.244762802053</v>
      </c>
      <c r="U48" s="26">
        <v>9199.2047134941367</v>
      </c>
      <c r="V48" s="26">
        <v>72474.564838104649</v>
      </c>
      <c r="W48" s="26">
        <v>3710.4291830000002</v>
      </c>
      <c r="X48" s="26">
        <v>11109.60224283983</v>
      </c>
      <c r="Y48" s="26">
        <v>23406.091150598062</v>
      </c>
      <c r="Z48" s="26">
        <v>217.60074829101563</v>
      </c>
      <c r="AA48" s="26">
        <v>28916.138158062498</v>
      </c>
      <c r="AB48" s="26">
        <v>16541.392587338334</v>
      </c>
      <c r="AC48" s="26">
        <v>26857.565591043516</v>
      </c>
      <c r="AD48" s="26">
        <v>46399.344837000004</v>
      </c>
      <c r="AE48" s="26">
        <v>10978.631101250035</v>
      </c>
      <c r="AF48" s="26">
        <v>14.78494623655914</v>
      </c>
      <c r="AG48" s="26">
        <v>24316.43414409375</v>
      </c>
      <c r="AH48" s="26">
        <v>53454.642409093751</v>
      </c>
      <c r="AI48" s="26">
        <v>0</v>
      </c>
      <c r="AJ48" s="26">
        <v>634.72870648758794</v>
      </c>
      <c r="AK48" s="26">
        <v>5191.5231041250108</v>
      </c>
      <c r="AL48" s="26">
        <v>25484.852645989078</v>
      </c>
      <c r="AM48" s="26">
        <v>14107.727459054568</v>
      </c>
      <c r="AN48" s="26">
        <v>12772.234029343748</v>
      </c>
      <c r="AO48" s="26">
        <v>51744.919891906247</v>
      </c>
      <c r="AP48" s="26">
        <v>830.98356628418003</v>
      </c>
      <c r="AQ48" s="26">
        <v>45256.039133726634</v>
      </c>
      <c r="AR48" s="26">
        <v>55107.795784375878</v>
      </c>
      <c r="AS48" s="26">
        <v>62442.814989265629</v>
      </c>
      <c r="AT48" s="26">
        <v>25345.888749887279</v>
      </c>
      <c r="AU48" s="26">
        <v>54987.825405687516</v>
      </c>
      <c r="AV48" s="26">
        <v>30163.512853786437</v>
      </c>
      <c r="AW48" s="26">
        <v>13855.392784667969</v>
      </c>
      <c r="AX48" s="26">
        <v>51046.887526421888</v>
      </c>
      <c r="AY48" s="26">
        <v>37037.904264001772</v>
      </c>
    </row>
    <row r="49" spans="1:51" x14ac:dyDescent="0.25">
      <c r="A49" s="24">
        <v>44563</v>
      </c>
      <c r="B49" s="25">
        <v>24</v>
      </c>
      <c r="C49" s="26">
        <v>27025.692214741692</v>
      </c>
      <c r="D49" s="26">
        <v>38577.352448475511</v>
      </c>
      <c r="E49" s="26">
        <v>15737.964073031262</v>
      </c>
      <c r="F49" s="26">
        <v>48716.844027093757</v>
      </c>
      <c r="G49" s="26">
        <v>24284.401913234364</v>
      </c>
      <c r="H49" s="26">
        <v>7118.0273695000114</v>
      </c>
      <c r="I49" s="26">
        <v>24790.582748111414</v>
      </c>
      <c r="J49" s="26">
        <v>123.70090103149421</v>
      </c>
      <c r="K49" s="26">
        <v>20586.801458406313</v>
      </c>
      <c r="L49" s="26">
        <v>8297.9947964955481</v>
      </c>
      <c r="M49" s="26">
        <v>34455.347277511741</v>
      </c>
      <c r="N49" s="26">
        <v>26537.510317671891</v>
      </c>
      <c r="O49" s="26">
        <v>40784.834597975088</v>
      </c>
      <c r="P49" s="26">
        <v>8620.3211813437647</v>
      </c>
      <c r="Q49" s="26">
        <v>36.971244916483329</v>
      </c>
      <c r="R49" s="26">
        <v>6592.6194701132817</v>
      </c>
      <c r="S49" s="26">
        <v>51754.991989200615</v>
      </c>
      <c r="T49" s="26">
        <v>13959.158119755166</v>
      </c>
      <c r="U49" s="26">
        <v>8244.8817195097563</v>
      </c>
      <c r="V49" s="26">
        <v>62647.988936760899</v>
      </c>
      <c r="W49" s="26">
        <v>3080.1067440000002</v>
      </c>
      <c r="X49" s="26">
        <v>8448.0568948398268</v>
      </c>
      <c r="Y49" s="26">
        <v>21796.340387868619</v>
      </c>
      <c r="Z49" s="26">
        <v>183.79868392944343</v>
      </c>
      <c r="AA49" s="26">
        <v>25064.44966515624</v>
      </c>
      <c r="AB49" s="26">
        <v>15339.771786088333</v>
      </c>
      <c r="AC49" s="26">
        <v>24025.851177386303</v>
      </c>
      <c r="AD49" s="26">
        <v>40766.995448499998</v>
      </c>
      <c r="AE49" s="26">
        <v>10113.525329156271</v>
      </c>
      <c r="AF49" s="26">
        <v>14.78494623655914</v>
      </c>
      <c r="AG49" s="26">
        <v>23102.084576406251</v>
      </c>
      <c r="AH49" s="26">
        <v>45710.417836312496</v>
      </c>
      <c r="AI49" s="26">
        <v>0</v>
      </c>
      <c r="AJ49" s="26">
        <v>621.78819617840941</v>
      </c>
      <c r="AK49" s="26">
        <v>4742.5258911953097</v>
      </c>
      <c r="AL49" s="26">
        <v>22163.467995864095</v>
      </c>
      <c r="AM49" s="26">
        <v>12643.671288945186</v>
      </c>
      <c r="AN49" s="26">
        <v>11826.916677859381</v>
      </c>
      <c r="AO49" s="26">
        <v>46546.089513031249</v>
      </c>
      <c r="AP49" s="26">
        <v>759.16886901855594</v>
      </c>
      <c r="AQ49" s="26">
        <v>41212.515249828197</v>
      </c>
      <c r="AR49" s="26">
        <v>49854.415228727426</v>
      </c>
      <c r="AS49" s="26">
        <v>54874.38314554689</v>
      </c>
      <c r="AT49" s="26">
        <v>24171.448276355979</v>
      </c>
      <c r="AU49" s="26">
        <v>49111.847193718757</v>
      </c>
      <c r="AV49" s="26">
        <v>22494.966407880194</v>
      </c>
      <c r="AW49" s="26">
        <v>20413.901851972652</v>
      </c>
      <c r="AX49" s="26">
        <v>45127.238858160177</v>
      </c>
      <c r="AY49" s="26">
        <v>34113.174255986152</v>
      </c>
    </row>
    <row r="50" spans="1:51" x14ac:dyDescent="0.25">
      <c r="A50" s="24">
        <v>44564</v>
      </c>
      <c r="B50" s="25">
        <v>1</v>
      </c>
      <c r="C50" s="26">
        <v>23886.901791413558</v>
      </c>
      <c r="D50" s="26">
        <v>34442.591986319254</v>
      </c>
      <c r="E50" s="26">
        <v>13151.060242078149</v>
      </c>
      <c r="F50" s="26">
        <v>41848.160250421897</v>
      </c>
      <c r="G50" s="26">
        <v>20330.83055573437</v>
      </c>
      <c r="H50" s="26">
        <v>6559.298570703153</v>
      </c>
      <c r="I50" s="26">
        <v>22116.659264123136</v>
      </c>
      <c r="J50" s="26">
        <v>108.4014778137207</v>
      </c>
      <c r="K50" s="26">
        <v>17954.303492843792</v>
      </c>
      <c r="L50" s="26">
        <v>7536.1533503783639</v>
      </c>
      <c r="M50" s="26">
        <v>31810.322807068362</v>
      </c>
      <c r="N50" s="26">
        <v>22923.735589781249</v>
      </c>
      <c r="O50" s="26">
        <v>35928.802348186029</v>
      </c>
      <c r="P50" s="26">
        <v>7759.3048843320366</v>
      </c>
      <c r="Q50" s="26">
        <v>36.228535979887923</v>
      </c>
      <c r="R50" s="26">
        <v>5529.4383933710997</v>
      </c>
      <c r="S50" s="26">
        <v>44331.212663778759</v>
      </c>
      <c r="T50" s="26">
        <v>12542.540901997363</v>
      </c>
      <c r="U50" s="26">
        <v>7354.520890509747</v>
      </c>
      <c r="V50" s="26">
        <v>56902.944487073386</v>
      </c>
      <c r="W50" s="26">
        <v>2704.8922270000003</v>
      </c>
      <c r="X50" s="26">
        <v>5759.4048398398027</v>
      </c>
      <c r="Y50" s="26">
        <v>20034.336789560948</v>
      </c>
      <c r="Z50" s="26">
        <v>206.42253234863284</v>
      </c>
      <c r="AA50" s="26">
        <v>20550.137201156274</v>
      </c>
      <c r="AB50" s="26">
        <v>14101.911534275832</v>
      </c>
      <c r="AC50" s="26">
        <v>21365.311452695863</v>
      </c>
      <c r="AD50" s="26">
        <v>34592.318593843745</v>
      </c>
      <c r="AE50" s="26">
        <v>8964.6145009297306</v>
      </c>
      <c r="AF50" s="26">
        <v>14.78494623655914</v>
      </c>
      <c r="AG50" s="26">
        <v>18512.42624375</v>
      </c>
      <c r="AH50" s="26">
        <v>35506.966154437498</v>
      </c>
      <c r="AI50" s="26">
        <v>0</v>
      </c>
      <c r="AJ50" s="26">
        <v>586.8657897567316</v>
      </c>
      <c r="AK50" s="26">
        <v>4352.5188002187506</v>
      </c>
      <c r="AL50" s="26">
        <v>17717.173042207847</v>
      </c>
      <c r="AM50" s="26">
        <v>10717.978587632708</v>
      </c>
      <c r="AN50" s="26">
        <v>10036.640096171879</v>
      </c>
      <c r="AO50" s="26">
        <v>40708.140200531248</v>
      </c>
      <c r="AP50" s="26">
        <v>690.23097229003906</v>
      </c>
      <c r="AQ50" s="26">
        <v>37624.320077617253</v>
      </c>
      <c r="AR50" s="26">
        <v>43983.616442750863</v>
      </c>
      <c r="AS50" s="26">
        <v>46440.424670781256</v>
      </c>
      <c r="AT50" s="26">
        <v>22372.540778574774</v>
      </c>
      <c r="AU50" s="26">
        <v>42970.414288531261</v>
      </c>
      <c r="AV50" s="26">
        <v>13874.508460380173</v>
      </c>
      <c r="AW50" s="26">
        <v>22229.593737812502</v>
      </c>
      <c r="AX50" s="26">
        <v>38050.792851968763</v>
      </c>
      <c r="AY50" s="26">
        <v>30283.314253626781</v>
      </c>
    </row>
    <row r="51" spans="1:51" x14ac:dyDescent="0.25">
      <c r="A51" s="24">
        <v>44564</v>
      </c>
      <c r="B51" s="25">
        <v>2</v>
      </c>
      <c r="C51" s="26">
        <v>21823.952990272974</v>
      </c>
      <c r="D51" s="26">
        <v>29676.604767694258</v>
      </c>
      <c r="E51" s="26">
        <v>11361.555626484405</v>
      </c>
      <c r="F51" s="26">
        <v>36870.542456281255</v>
      </c>
      <c r="G51" s="26">
        <v>16704.930735843733</v>
      </c>
      <c r="H51" s="26">
        <v>6202.987900328153</v>
      </c>
      <c r="I51" s="26">
        <v>19960.69098539657</v>
      </c>
      <c r="J51" s="26">
        <v>98.525438308715891</v>
      </c>
      <c r="K51" s="26">
        <v>15803.118416843792</v>
      </c>
      <c r="L51" s="26">
        <v>7257.3502539486763</v>
      </c>
      <c r="M51" s="26">
        <v>29316.791528695307</v>
      </c>
      <c r="N51" s="26">
        <v>20670.0288081172</v>
      </c>
      <c r="O51" s="26">
        <v>32387.34932047511</v>
      </c>
      <c r="P51" s="26">
        <v>7189.4038245429892</v>
      </c>
      <c r="Q51" s="26">
        <v>34.725580621245307</v>
      </c>
      <c r="R51" s="26">
        <v>4681.5911962109385</v>
      </c>
      <c r="S51" s="26">
        <v>37586.726481184996</v>
      </c>
      <c r="T51" s="26">
        <v>11267.512314098913</v>
      </c>
      <c r="U51" s="26">
        <v>6673.2904100722471</v>
      </c>
      <c r="V51" s="26">
        <v>50016.530279417137</v>
      </c>
      <c r="W51" s="26">
        <v>2492.234269</v>
      </c>
      <c r="X51" s="26">
        <v>7545.9603398398522</v>
      </c>
      <c r="Y51" s="26">
        <v>20052.697829833203</v>
      </c>
      <c r="Z51" s="26">
        <v>191.27106414794926</v>
      </c>
      <c r="AA51" s="26">
        <v>16540.830024000024</v>
      </c>
      <c r="AB51" s="26">
        <v>13117.316400346142</v>
      </c>
      <c r="AC51" s="26">
        <v>19031.94527390294</v>
      </c>
      <c r="AD51" s="26">
        <v>29414.156509875003</v>
      </c>
      <c r="AE51" s="26">
        <v>7731.2619265390949</v>
      </c>
      <c r="AF51" s="26">
        <v>14.78494623655914</v>
      </c>
      <c r="AG51" s="26">
        <v>16338.60561396875</v>
      </c>
      <c r="AH51" s="26">
        <v>29008.393232343755</v>
      </c>
      <c r="AI51" s="26">
        <v>0</v>
      </c>
      <c r="AJ51" s="26">
        <v>570.58622190605138</v>
      </c>
      <c r="AK51" s="26">
        <v>4301.2882104062501</v>
      </c>
      <c r="AL51" s="26">
        <v>14633.624690332847</v>
      </c>
      <c r="AM51" s="26">
        <v>10480.623884765506</v>
      </c>
      <c r="AN51" s="26">
        <v>9501.9768886562597</v>
      </c>
      <c r="AO51" s="26">
        <v>35428.861846906249</v>
      </c>
      <c r="AP51" s="26">
        <v>634.43540954589901</v>
      </c>
      <c r="AQ51" s="26">
        <v>34511.229788429773</v>
      </c>
      <c r="AR51" s="26">
        <v>39118.950723805545</v>
      </c>
      <c r="AS51" s="26">
        <v>39558.815736968761</v>
      </c>
      <c r="AT51" s="26">
        <v>20943.698947387275</v>
      </c>
      <c r="AU51" s="26">
        <v>37794.944433062527</v>
      </c>
      <c r="AV51" s="26">
        <v>12548.774823005177</v>
      </c>
      <c r="AW51" s="26">
        <v>16920.10988642578</v>
      </c>
      <c r="AX51" s="26">
        <v>31985.545063730468</v>
      </c>
      <c r="AY51" s="26">
        <v>27922.795321392423</v>
      </c>
    </row>
    <row r="52" spans="1:51" x14ac:dyDescent="0.25">
      <c r="A52" s="24">
        <v>44564</v>
      </c>
      <c r="B52" s="25">
        <v>3</v>
      </c>
      <c r="C52" s="26">
        <v>20532.79700005419</v>
      </c>
      <c r="D52" s="26">
        <v>27568.19572556925</v>
      </c>
      <c r="E52" s="26">
        <v>10351.338430335971</v>
      </c>
      <c r="F52" s="26">
        <v>34229.819664156261</v>
      </c>
      <c r="G52" s="26">
        <v>15170.97960526562</v>
      </c>
      <c r="H52" s="26">
        <v>6243.7335957968971</v>
      </c>
      <c r="I52" s="26">
        <v>18626.943389658281</v>
      </c>
      <c r="J52" s="26">
        <v>95.127304077148395</v>
      </c>
      <c r="K52" s="26">
        <v>14532.879716046933</v>
      </c>
      <c r="L52" s="26">
        <v>6500.4101559564924</v>
      </c>
      <c r="M52" s="26">
        <v>28456.594135285646</v>
      </c>
      <c r="N52" s="26">
        <v>19193.042306054711</v>
      </c>
      <c r="O52" s="26">
        <v>30364.723484982922</v>
      </c>
      <c r="P52" s="26">
        <v>6853.5776239609468</v>
      </c>
      <c r="Q52" s="26">
        <v>34.985451333176755</v>
      </c>
      <c r="R52" s="26">
        <v>4292.5667546562527</v>
      </c>
      <c r="S52" s="26">
        <v>34008.02777890375</v>
      </c>
      <c r="T52" s="26">
        <v>10599.931356661426</v>
      </c>
      <c r="U52" s="26">
        <v>6463.2512402441271</v>
      </c>
      <c r="V52" s="26">
        <v>45276.807439495286</v>
      </c>
      <c r="W52" s="26">
        <v>2271.5217140000004</v>
      </c>
      <c r="X52" s="26">
        <v>7908.4007498398278</v>
      </c>
      <c r="Y52" s="26">
        <v>19247.2175451002</v>
      </c>
      <c r="Z52" s="26">
        <v>208.28593215942382</v>
      </c>
      <c r="AA52" s="26">
        <v>14416.333822445322</v>
      </c>
      <c r="AB52" s="26">
        <v>12618.055773502392</v>
      </c>
      <c r="AC52" s="26">
        <v>17789.033825138122</v>
      </c>
      <c r="AD52" s="26">
        <v>26572.556571187495</v>
      </c>
      <c r="AE52" s="26">
        <v>6913.7111479688001</v>
      </c>
      <c r="AF52" s="26">
        <v>14.78494623655914</v>
      </c>
      <c r="AG52" s="26">
        <v>14711.904464656249</v>
      </c>
      <c r="AH52" s="26">
        <v>28220.792853999996</v>
      </c>
      <c r="AI52" s="26">
        <v>0</v>
      </c>
      <c r="AJ52" s="26">
        <v>589.51930826152966</v>
      </c>
      <c r="AK52" s="26">
        <v>3902.5890251797</v>
      </c>
      <c r="AL52" s="26">
        <v>13634.283844426585</v>
      </c>
      <c r="AM52" s="26">
        <v>8676.2607798592853</v>
      </c>
      <c r="AN52" s="26">
        <v>8681.3686172812613</v>
      </c>
      <c r="AO52" s="26">
        <v>32279.062240593757</v>
      </c>
      <c r="AP52" s="26">
        <v>612.22657775878997</v>
      </c>
      <c r="AQ52" s="26">
        <v>32791.154976484453</v>
      </c>
      <c r="AR52" s="26">
        <v>36335.411510481332</v>
      </c>
      <c r="AS52" s="26">
        <v>35202.960899312529</v>
      </c>
      <c r="AT52" s="26">
        <v>20264.904199012235</v>
      </c>
      <c r="AU52" s="26">
        <v>35318.935361250027</v>
      </c>
      <c r="AV52" s="26">
        <v>12345.29826984891</v>
      </c>
      <c r="AW52" s="26">
        <v>13756.024334765629</v>
      </c>
      <c r="AX52" s="26">
        <v>28435.157737283229</v>
      </c>
      <c r="AY52" s="26">
        <v>26494.478044220574</v>
      </c>
    </row>
    <row r="53" spans="1:51" x14ac:dyDescent="0.25">
      <c r="A53" s="24">
        <v>44564</v>
      </c>
      <c r="B53" s="25">
        <v>4</v>
      </c>
      <c r="C53" s="26">
        <v>19981.137004741686</v>
      </c>
      <c r="D53" s="26">
        <v>26303.14655160049</v>
      </c>
      <c r="E53" s="26">
        <v>10016.329942570343</v>
      </c>
      <c r="F53" s="26">
        <v>32776.527424265631</v>
      </c>
      <c r="G53" s="26">
        <v>13751.594735640638</v>
      </c>
      <c r="H53" s="26">
        <v>6289.2979188750323</v>
      </c>
      <c r="I53" s="26">
        <v>18031.335018662197</v>
      </c>
      <c r="J53" s="26">
        <v>93.62172126770021</v>
      </c>
      <c r="K53" s="26">
        <v>13957.874294187563</v>
      </c>
      <c r="L53" s="26">
        <v>6700.1110813627147</v>
      </c>
      <c r="M53" s="26">
        <v>28066.848941137698</v>
      </c>
      <c r="N53" s="26">
        <v>18154.82688625783</v>
      </c>
      <c r="O53" s="26">
        <v>28965.609036803238</v>
      </c>
      <c r="P53" s="26">
        <v>6366.2435860566502</v>
      </c>
      <c r="Q53" s="26">
        <v>34.937256768965469</v>
      </c>
      <c r="R53" s="26">
        <v>3968.2527314667982</v>
      </c>
      <c r="S53" s="26">
        <v>31661.151371747492</v>
      </c>
      <c r="T53" s="26">
        <v>10351.505829536425</v>
      </c>
      <c r="U53" s="26">
        <v>6277.7581514863177</v>
      </c>
      <c r="V53" s="26">
        <v>43190.869914260904</v>
      </c>
      <c r="W53" s="26">
        <v>2100.1173679999997</v>
      </c>
      <c r="X53" s="26">
        <v>6174.9066268398583</v>
      </c>
      <c r="Y53" s="26">
        <v>19720.582555585079</v>
      </c>
      <c r="Z53" s="26">
        <v>185.24589920043942</v>
      </c>
      <c r="AA53" s="26">
        <v>12757.350955890644</v>
      </c>
      <c r="AB53" s="26">
        <v>12269.591046939884</v>
      </c>
      <c r="AC53" s="26">
        <v>17217.179154709225</v>
      </c>
      <c r="AD53" s="26">
        <v>24829.374076749998</v>
      </c>
      <c r="AE53" s="26">
        <v>7268.8696393125265</v>
      </c>
      <c r="AF53" s="26">
        <v>14.78494623655914</v>
      </c>
      <c r="AG53" s="26">
        <v>14155.216849031251</v>
      </c>
      <c r="AH53" s="26">
        <v>26776.906503406255</v>
      </c>
      <c r="AI53" s="26">
        <v>0</v>
      </c>
      <c r="AJ53" s="26">
        <v>632.93812602314597</v>
      </c>
      <c r="AK53" s="26">
        <v>3757.9118596484495</v>
      </c>
      <c r="AL53" s="26">
        <v>12165.457239395348</v>
      </c>
      <c r="AM53" s="26">
        <v>8028.3070710155243</v>
      </c>
      <c r="AN53" s="26">
        <v>8602.9854039218808</v>
      </c>
      <c r="AO53" s="26">
        <v>30467.580674437497</v>
      </c>
      <c r="AP53" s="26">
        <v>617.97778320312602</v>
      </c>
      <c r="AQ53" s="26">
        <v>31700.781798336</v>
      </c>
      <c r="AR53" s="26">
        <v>33987.632613578979</v>
      </c>
      <c r="AS53" s="26">
        <v>32871.689435046894</v>
      </c>
      <c r="AT53" s="26">
        <v>19865.242517293518</v>
      </c>
      <c r="AU53" s="26">
        <v>33579.003029484411</v>
      </c>
      <c r="AV53" s="26">
        <v>10885.698798473924</v>
      </c>
      <c r="AW53" s="26">
        <v>12566.304693173828</v>
      </c>
      <c r="AX53" s="26">
        <v>26429.736055709</v>
      </c>
      <c r="AY53" s="26">
        <v>25652.636575470544</v>
      </c>
    </row>
    <row r="54" spans="1:51" x14ac:dyDescent="0.25">
      <c r="A54" s="24">
        <v>44564</v>
      </c>
      <c r="B54" s="25">
        <v>5</v>
      </c>
      <c r="C54" s="26">
        <v>19405.056676788572</v>
      </c>
      <c r="D54" s="26">
        <v>25550.950423287999</v>
      </c>
      <c r="E54" s="26">
        <v>10336.683252109378</v>
      </c>
      <c r="F54" s="26">
        <v>31688.554980390643</v>
      </c>
      <c r="G54" s="26">
        <v>13505.183657375004</v>
      </c>
      <c r="H54" s="26">
        <v>6109.3608973125274</v>
      </c>
      <c r="I54" s="26">
        <v>17686.783961646579</v>
      </c>
      <c r="J54" s="26">
        <v>88.574129104614201</v>
      </c>
      <c r="K54" s="26">
        <v>13591.417104968803</v>
      </c>
      <c r="L54" s="26">
        <v>6066.8355726830296</v>
      </c>
      <c r="M54" s="26">
        <v>27451.075481656255</v>
      </c>
      <c r="N54" s="26">
        <v>17722.347697554702</v>
      </c>
      <c r="O54" s="26">
        <v>28599.75261063136</v>
      </c>
      <c r="P54" s="26">
        <v>6020.0902094843859</v>
      </c>
      <c r="Q54" s="26">
        <v>33.444184902528612</v>
      </c>
      <c r="R54" s="26">
        <v>3851.8182485566413</v>
      </c>
      <c r="S54" s="26">
        <v>30682.73312473188</v>
      </c>
      <c r="T54" s="26">
        <v>10168.785989411414</v>
      </c>
      <c r="U54" s="26">
        <v>6110.2300999238169</v>
      </c>
      <c r="V54" s="26">
        <v>42164.890559870299</v>
      </c>
      <c r="W54" s="26">
        <v>1977.9665030000001</v>
      </c>
      <c r="X54" s="26">
        <v>5543.7694768398178</v>
      </c>
      <c r="Y54" s="26">
        <v>19399.879548692974</v>
      </c>
      <c r="Z54" s="26">
        <v>184.1676647949219</v>
      </c>
      <c r="AA54" s="26">
        <v>11654.715773273449</v>
      </c>
      <c r="AB54" s="26">
        <v>12257.160840275819</v>
      </c>
      <c r="AC54" s="26">
        <v>16934.897001767324</v>
      </c>
      <c r="AD54" s="26">
        <v>24146.08210678125</v>
      </c>
      <c r="AE54" s="26">
        <v>7033.5098480078377</v>
      </c>
      <c r="AF54" s="26">
        <v>14.78494623655914</v>
      </c>
      <c r="AG54" s="26">
        <v>13527.61695628125</v>
      </c>
      <c r="AH54" s="26">
        <v>25658.172544250003</v>
      </c>
      <c r="AI54" s="26">
        <v>0</v>
      </c>
      <c r="AJ54" s="26">
        <v>616.40374088484032</v>
      </c>
      <c r="AK54" s="26">
        <v>3747.7085592109397</v>
      </c>
      <c r="AL54" s="26">
        <v>11468.260368918776</v>
      </c>
      <c r="AM54" s="26">
        <v>8328.4738551717528</v>
      </c>
      <c r="AN54" s="26">
        <v>8543.9977393906393</v>
      </c>
      <c r="AO54" s="26">
        <v>29437.699212874999</v>
      </c>
      <c r="AP54" s="26">
        <v>602.58441162109398</v>
      </c>
      <c r="AQ54" s="26">
        <v>31019.177345273514</v>
      </c>
      <c r="AR54" s="26">
        <v>32922.047302996936</v>
      </c>
      <c r="AS54" s="26">
        <v>31764.630233765653</v>
      </c>
      <c r="AT54" s="26">
        <v>19679.785221262246</v>
      </c>
      <c r="AU54" s="26">
        <v>33103.829745765644</v>
      </c>
      <c r="AV54" s="26">
        <v>12284.58804172392</v>
      </c>
      <c r="AW54" s="26">
        <v>9728.5317005873494</v>
      </c>
      <c r="AX54" s="26">
        <v>25334.423656417988</v>
      </c>
      <c r="AY54" s="26">
        <v>25013.342234158081</v>
      </c>
    </row>
    <row r="55" spans="1:51" x14ac:dyDescent="0.25">
      <c r="A55" s="24">
        <v>44564</v>
      </c>
      <c r="B55" s="25">
        <v>6</v>
      </c>
      <c r="C55" s="26">
        <v>18846.785750601106</v>
      </c>
      <c r="D55" s="26">
        <v>26279.694197944256</v>
      </c>
      <c r="E55" s="26">
        <v>10281.327988898449</v>
      </c>
      <c r="F55" s="26">
        <v>33843.942051859383</v>
      </c>
      <c r="G55" s="26">
        <v>13445.398635937525</v>
      </c>
      <c r="H55" s="26">
        <v>5455.6860011718854</v>
      </c>
      <c r="I55" s="26">
        <v>18049.757038712971</v>
      </c>
      <c r="J55" s="26">
        <v>88.388790130615206</v>
      </c>
      <c r="K55" s="26">
        <v>13958.038840156292</v>
      </c>
      <c r="L55" s="26">
        <v>6576.1715908705464</v>
      </c>
      <c r="M55" s="26">
        <v>27546.981253352311</v>
      </c>
      <c r="N55" s="26">
        <v>18193.64905931252</v>
      </c>
      <c r="O55" s="26">
        <v>29173.675440670402</v>
      </c>
      <c r="P55" s="26">
        <v>6011.0440628378938</v>
      </c>
      <c r="Q55" s="26">
        <v>33.203987708305164</v>
      </c>
      <c r="R55" s="26">
        <v>3838.2908359785183</v>
      </c>
      <c r="S55" s="26">
        <v>30916.470059356885</v>
      </c>
      <c r="T55" s="26">
        <v>10199.704063919242</v>
      </c>
      <c r="U55" s="26">
        <v>6149.0700723378777</v>
      </c>
      <c r="V55" s="26">
        <v>42025.001152745295</v>
      </c>
      <c r="W55" s="26">
        <v>2329.75657</v>
      </c>
      <c r="X55" s="26">
        <v>5219.1923258398056</v>
      </c>
      <c r="Y55" s="26">
        <v>20779.433279951882</v>
      </c>
      <c r="Z55" s="26">
        <v>233.7710176086425</v>
      </c>
      <c r="AA55" s="26">
        <v>11795.646248953142</v>
      </c>
      <c r="AB55" s="26">
        <v>12065.224953025834</v>
      </c>
      <c r="AC55" s="26">
        <v>16506.04764106272</v>
      </c>
      <c r="AD55" s="26">
        <v>24350.203595656254</v>
      </c>
      <c r="AE55" s="26">
        <v>7187.2426460078404</v>
      </c>
      <c r="AF55" s="26">
        <v>14.78494623655914</v>
      </c>
      <c r="AG55" s="26">
        <v>13685.642558656251</v>
      </c>
      <c r="AH55" s="26">
        <v>26001.652645312497</v>
      </c>
      <c r="AI55" s="26">
        <v>0</v>
      </c>
      <c r="AJ55" s="26">
        <v>604.22234023603062</v>
      </c>
      <c r="AK55" s="26">
        <v>3760.1812287421899</v>
      </c>
      <c r="AL55" s="26">
        <v>11831.930822528155</v>
      </c>
      <c r="AM55" s="26">
        <v>7914.8487219764593</v>
      </c>
      <c r="AN55" s="26">
        <v>8356.7104703906298</v>
      </c>
      <c r="AO55" s="26">
        <v>29377.042071843753</v>
      </c>
      <c r="AP55" s="26">
        <v>587.71070861816509</v>
      </c>
      <c r="AQ55" s="26">
        <v>31208.993733398507</v>
      </c>
      <c r="AR55" s="26">
        <v>32736.850866340694</v>
      </c>
      <c r="AS55" s="26">
        <v>32262.979585093752</v>
      </c>
      <c r="AT55" s="26">
        <v>19332.560036262257</v>
      </c>
      <c r="AU55" s="26">
        <v>33612.695529453165</v>
      </c>
      <c r="AV55" s="26">
        <v>14901.474921817669</v>
      </c>
      <c r="AW55" s="26">
        <v>7095.583905753283</v>
      </c>
      <c r="AX55" s="26">
        <v>25533.810183210961</v>
      </c>
      <c r="AY55" s="26">
        <v>24793.291064704928</v>
      </c>
    </row>
    <row r="56" spans="1:51" x14ac:dyDescent="0.25">
      <c r="A56" s="24">
        <v>44564</v>
      </c>
      <c r="B56" s="25">
        <v>7</v>
      </c>
      <c r="C56" s="26">
        <v>19311.645559741686</v>
      </c>
      <c r="D56" s="26">
        <v>29475.642824100498</v>
      </c>
      <c r="E56" s="26">
        <v>11185.675108453139</v>
      </c>
      <c r="F56" s="26">
        <v>39101.754936703139</v>
      </c>
      <c r="G56" s="26">
        <v>15276.060747906291</v>
      </c>
      <c r="H56" s="26">
        <v>5691.1566006719095</v>
      </c>
      <c r="I56" s="26">
        <v>20419.639478357509</v>
      </c>
      <c r="J56" s="26">
        <v>103.13709640502921</v>
      </c>
      <c r="K56" s="26">
        <v>15769.817526000053</v>
      </c>
      <c r="L56" s="26">
        <v>6482.1922874095944</v>
      </c>
      <c r="M56" s="26">
        <v>28620.62858882665</v>
      </c>
      <c r="N56" s="26">
        <v>20290.850369406278</v>
      </c>
      <c r="O56" s="26">
        <v>33577.976535584472</v>
      </c>
      <c r="P56" s="26">
        <v>6538.7806591386816</v>
      </c>
      <c r="Q56" s="26">
        <v>33.181779334448969</v>
      </c>
      <c r="R56" s="26">
        <v>4458.5180725175778</v>
      </c>
      <c r="S56" s="26">
        <v>34543.079213356876</v>
      </c>
      <c r="T56" s="26">
        <v>11592.674371075494</v>
      </c>
      <c r="U56" s="26">
        <v>7034.5468391269369</v>
      </c>
      <c r="V56" s="26">
        <v>46409.117396776521</v>
      </c>
      <c r="W56" s="26">
        <v>2861.9593919999998</v>
      </c>
      <c r="X56" s="26">
        <v>9714.0104328398047</v>
      </c>
      <c r="Y56" s="26">
        <v>22877.800433452492</v>
      </c>
      <c r="Z56" s="26">
        <v>261.09409881591802</v>
      </c>
      <c r="AA56" s="26">
        <v>14651.097324695329</v>
      </c>
      <c r="AB56" s="26">
        <v>13006.049625697719</v>
      </c>
      <c r="AC56" s="26">
        <v>18243.43452913623</v>
      </c>
      <c r="AD56" s="26">
        <v>28072.552011187501</v>
      </c>
      <c r="AE56" s="26">
        <v>6006.6879882968988</v>
      </c>
      <c r="AF56" s="26">
        <v>14.78494623655914</v>
      </c>
      <c r="AG56" s="26">
        <v>15585.55091234375</v>
      </c>
      <c r="AH56" s="26">
        <v>29124.297464375006</v>
      </c>
      <c r="AI56" s="26">
        <v>0</v>
      </c>
      <c r="AJ56" s="26">
        <v>609.02032028444148</v>
      </c>
      <c r="AK56" s="26">
        <v>4148.4974094375002</v>
      </c>
      <c r="AL56" s="26">
        <v>13474.699917160957</v>
      </c>
      <c r="AM56" s="26">
        <v>8591.2541435702187</v>
      </c>
      <c r="AN56" s="26">
        <v>8993.2924145781271</v>
      </c>
      <c r="AO56" s="26">
        <v>32361.4773871875</v>
      </c>
      <c r="AP56" s="26">
        <v>617.54827880859398</v>
      </c>
      <c r="AQ56" s="26">
        <v>33878.370882617266</v>
      </c>
      <c r="AR56" s="26">
        <v>35804.892881262567</v>
      </c>
      <c r="AS56" s="26">
        <v>36511.529269921884</v>
      </c>
      <c r="AT56" s="26">
        <v>20252.665951137242</v>
      </c>
      <c r="AU56" s="26">
        <v>37616.482964656272</v>
      </c>
      <c r="AV56" s="26">
        <v>17107.492216598945</v>
      </c>
      <c r="AW56" s="26">
        <v>7816.5072303711031</v>
      </c>
      <c r="AX56" s="26">
        <v>28197.388727283211</v>
      </c>
      <c r="AY56" s="26">
        <v>24891.857815470539</v>
      </c>
    </row>
    <row r="57" spans="1:51" x14ac:dyDescent="0.25">
      <c r="A57" s="24">
        <v>44564</v>
      </c>
      <c r="B57" s="25">
        <v>8</v>
      </c>
      <c r="C57" s="26">
        <v>24397.512668757317</v>
      </c>
      <c r="D57" s="26">
        <v>32379.969875194263</v>
      </c>
      <c r="E57" s="26">
        <v>13506.751151078151</v>
      </c>
      <c r="F57" s="26">
        <v>47724.492392218759</v>
      </c>
      <c r="G57" s="26">
        <v>17459.683383447715</v>
      </c>
      <c r="H57" s="26">
        <v>5468.9259062969031</v>
      </c>
      <c r="I57" s="26">
        <v>24573.385781896588</v>
      </c>
      <c r="J57" s="26">
        <v>113.3825244903564</v>
      </c>
      <c r="K57" s="26">
        <v>17801.492519734431</v>
      </c>
      <c r="L57" s="26">
        <v>7089.7201745502152</v>
      </c>
      <c r="M57" s="26">
        <v>30625.541111100603</v>
      </c>
      <c r="N57" s="26">
        <v>21111.703787367198</v>
      </c>
      <c r="O57" s="26">
        <v>38740.299129490711</v>
      </c>
      <c r="P57" s="26">
        <v>6732.1619281073417</v>
      </c>
      <c r="Q57" s="26">
        <v>35.031039595487378</v>
      </c>
      <c r="R57" s="26">
        <v>4699.8741097265629</v>
      </c>
      <c r="S57" s="26">
        <v>37752.394952450617</v>
      </c>
      <c r="T57" s="26">
        <v>12750.966819622354</v>
      </c>
      <c r="U57" s="26">
        <v>7778.982932431627</v>
      </c>
      <c r="V57" s="26">
        <v>51085.469246792141</v>
      </c>
      <c r="W57" s="26">
        <v>3161.9472559999999</v>
      </c>
      <c r="X57" s="26">
        <v>11503.593609839791</v>
      </c>
      <c r="Y57" s="26">
        <v>23382.185156108619</v>
      </c>
      <c r="Z57" s="26">
        <v>247.08395782470711</v>
      </c>
      <c r="AA57" s="26">
        <v>17940.380861125013</v>
      </c>
      <c r="AB57" s="26">
        <v>17191.116507291463</v>
      </c>
      <c r="AC57" s="26">
        <v>22034.252070458566</v>
      </c>
      <c r="AD57" s="26">
        <v>30311.487939406252</v>
      </c>
      <c r="AE57" s="26">
        <v>6541.5473732968876</v>
      </c>
      <c r="AF57" s="26">
        <v>14.78494623655914</v>
      </c>
      <c r="AG57" s="26">
        <v>17692.276436156248</v>
      </c>
      <c r="AH57" s="26">
        <v>30698.701442125002</v>
      </c>
      <c r="AI57" s="26">
        <v>12.719518203440419</v>
      </c>
      <c r="AJ57" s="26">
        <v>612.8259956082984</v>
      </c>
      <c r="AK57" s="26">
        <v>4539.784586342339</v>
      </c>
      <c r="AL57" s="26">
        <v>14349.934538926598</v>
      </c>
      <c r="AM57" s="26">
        <v>8168.2393218670641</v>
      </c>
      <c r="AN57" s="26">
        <v>9325.7979463125102</v>
      </c>
      <c r="AO57" s="26">
        <v>35676.080780062504</v>
      </c>
      <c r="AP57" s="26">
        <v>615.85267752595269</v>
      </c>
      <c r="AQ57" s="26">
        <v>40106.99666932039</v>
      </c>
      <c r="AR57" s="26">
        <v>40800.172102766453</v>
      </c>
      <c r="AS57" s="26">
        <v>39402.336008500024</v>
      </c>
      <c r="AT57" s="26">
        <v>22088.632339512274</v>
      </c>
      <c r="AU57" s="26">
        <v>42916.986676171873</v>
      </c>
      <c r="AV57" s="26">
        <v>17527.34093159893</v>
      </c>
      <c r="AW57" s="26">
        <v>7139.4251471045081</v>
      </c>
      <c r="AX57" s="26">
        <v>30811.38670997072</v>
      </c>
      <c r="AY57" s="26">
        <v>32727.522426892407</v>
      </c>
    </row>
    <row r="58" spans="1:51" x14ac:dyDescent="0.25">
      <c r="A58" s="24">
        <v>44564</v>
      </c>
      <c r="B58" s="25">
        <v>9</v>
      </c>
      <c r="C58" s="26">
        <v>29516.466126069798</v>
      </c>
      <c r="D58" s="26">
        <v>35761.998533913007</v>
      </c>
      <c r="E58" s="26">
        <v>13886.211817453132</v>
      </c>
      <c r="F58" s="26">
        <v>52268.13415975</v>
      </c>
      <c r="G58" s="26">
        <v>21950.148261450035</v>
      </c>
      <c r="H58" s="26">
        <v>7193.2953844687672</v>
      </c>
      <c r="I58" s="26">
        <v>29026.572750474708</v>
      </c>
      <c r="J58" s="26">
        <v>113.5925674438477</v>
      </c>
      <c r="K58" s="26">
        <v>19925.397197375052</v>
      </c>
      <c r="L58" s="26">
        <v>8085.2603938705315</v>
      </c>
      <c r="M58" s="26">
        <v>36127.461319675815</v>
      </c>
      <c r="N58" s="26">
        <v>20870.385217273448</v>
      </c>
      <c r="O58" s="26">
        <v>43552.581260248546</v>
      </c>
      <c r="P58" s="26">
        <v>6341.1946979328568</v>
      </c>
      <c r="Q58" s="26">
        <v>36.109512249866832</v>
      </c>
      <c r="R58" s="26">
        <v>4453.5330833554699</v>
      </c>
      <c r="S58" s="26">
        <v>40794.597626888135</v>
      </c>
      <c r="T58" s="26">
        <v>12570.733270833305</v>
      </c>
      <c r="U58" s="26">
        <v>7478.1860905175672</v>
      </c>
      <c r="V58" s="26">
        <v>51762.867999792143</v>
      </c>
      <c r="W58" s="26">
        <v>3700.8744289999995</v>
      </c>
      <c r="X58" s="26">
        <v>11838.945998122312</v>
      </c>
      <c r="Y58" s="26">
        <v>23131.908678317632</v>
      </c>
      <c r="Z58" s="26">
        <v>233.24065277099601</v>
      </c>
      <c r="AA58" s="26">
        <v>18398.734103562503</v>
      </c>
      <c r="AB58" s="26">
        <v>21208.147837275836</v>
      </c>
      <c r="AC58" s="26">
        <v>22748.73099534764</v>
      </c>
      <c r="AD58" s="26">
        <v>29834.942323468749</v>
      </c>
      <c r="AE58" s="26">
        <v>7610.1404339219207</v>
      </c>
      <c r="AF58" s="26">
        <v>14.78494623655914</v>
      </c>
      <c r="AG58" s="26">
        <v>18655.284677374999</v>
      </c>
      <c r="AH58" s="26">
        <v>29742.406908343743</v>
      </c>
      <c r="AI58" s="26">
        <v>302.30240253170609</v>
      </c>
      <c r="AJ58" s="26">
        <v>683.91932726354798</v>
      </c>
      <c r="AK58" s="26">
        <v>5597.8552398680358</v>
      </c>
      <c r="AL58" s="26">
        <v>13737.614148473476</v>
      </c>
      <c r="AM58" s="26">
        <v>9057.2428820495243</v>
      </c>
      <c r="AN58" s="26">
        <v>9663.1465233906401</v>
      </c>
      <c r="AO58" s="26">
        <v>38700.06451393749</v>
      </c>
      <c r="AP58" s="26">
        <v>719.82028007507415</v>
      </c>
      <c r="AQ58" s="26">
        <v>48360.79003717193</v>
      </c>
      <c r="AR58" s="26">
        <v>46317.637356914922</v>
      </c>
      <c r="AS58" s="26">
        <v>40637.47029671877</v>
      </c>
      <c r="AT58" s="26">
        <v>25416.901855949764</v>
      </c>
      <c r="AU58" s="26">
        <v>46217.625452937515</v>
      </c>
      <c r="AV58" s="26">
        <v>17965.853075161445</v>
      </c>
      <c r="AW58" s="26">
        <v>7300.004480991226</v>
      </c>
      <c r="AX58" s="26">
        <v>30354.092496455101</v>
      </c>
      <c r="AY58" s="26">
        <v>44563.506790501786</v>
      </c>
    </row>
    <row r="59" spans="1:51" x14ac:dyDescent="0.25">
      <c r="A59" s="24">
        <v>44564</v>
      </c>
      <c r="B59" s="25">
        <v>10</v>
      </c>
      <c r="C59" s="26">
        <v>34271.014231351088</v>
      </c>
      <c r="D59" s="26">
        <v>39324.398216850503</v>
      </c>
      <c r="E59" s="26">
        <v>15121.875081953149</v>
      </c>
      <c r="F59" s="26">
        <v>58483.092935000022</v>
      </c>
      <c r="G59" s="26">
        <v>26907.482140957509</v>
      </c>
      <c r="H59" s="26">
        <v>8648.6370140625259</v>
      </c>
      <c r="I59" s="26">
        <v>34067.801708287196</v>
      </c>
      <c r="J59" s="26">
        <v>121.6769485473633</v>
      </c>
      <c r="K59" s="26">
        <v>22081.070937140674</v>
      </c>
      <c r="L59" s="26">
        <v>9319.6684107924139</v>
      </c>
      <c r="M59" s="26">
        <v>40160.082385127287</v>
      </c>
      <c r="N59" s="26">
        <v>23319.621679835938</v>
      </c>
      <c r="O59" s="26">
        <v>49672.925575646972</v>
      </c>
      <c r="P59" s="26">
        <v>5395.8162210563805</v>
      </c>
      <c r="Q59" s="26">
        <v>36.134407669111042</v>
      </c>
      <c r="R59" s="26">
        <v>4823.2906221796884</v>
      </c>
      <c r="S59" s="26">
        <v>44941.204406981866</v>
      </c>
      <c r="T59" s="26">
        <v>14802.297314145806</v>
      </c>
      <c r="U59" s="26">
        <v>8329.0797956035058</v>
      </c>
      <c r="V59" s="26">
        <v>55650.228468073386</v>
      </c>
      <c r="W59" s="26">
        <v>3647.4986259999996</v>
      </c>
      <c r="X59" s="26">
        <v>13821.952646955146</v>
      </c>
      <c r="Y59" s="26">
        <v>23077.715184783217</v>
      </c>
      <c r="Z59" s="26">
        <v>221.396723022461</v>
      </c>
      <c r="AA59" s="26">
        <v>21406.094320062519</v>
      </c>
      <c r="AB59" s="26">
        <v>24201.633830385192</v>
      </c>
      <c r="AC59" s="26">
        <v>25911.839979827957</v>
      </c>
      <c r="AD59" s="26">
        <v>32253.544988656249</v>
      </c>
      <c r="AE59" s="26">
        <v>8346.7611379219088</v>
      </c>
      <c r="AF59" s="26">
        <v>14.78494623655914</v>
      </c>
      <c r="AG59" s="26">
        <v>20460.293257031248</v>
      </c>
      <c r="AH59" s="26">
        <v>33449.444590906249</v>
      </c>
      <c r="AI59" s="26">
        <v>912.70441177231112</v>
      </c>
      <c r="AJ59" s="26">
        <v>688.86502800416406</v>
      </c>
      <c r="AK59" s="26">
        <v>7220.3680903686309</v>
      </c>
      <c r="AL59" s="26">
        <v>14703.093594910968</v>
      </c>
      <c r="AM59" s="26">
        <v>11114.90290758122</v>
      </c>
      <c r="AN59" s="26">
        <v>10058.881598281259</v>
      </c>
      <c r="AO59" s="26">
        <v>43774.305114093746</v>
      </c>
      <c r="AP59" s="26">
        <v>880.6827774047855</v>
      </c>
      <c r="AQ59" s="26">
        <v>56833.126832390662</v>
      </c>
      <c r="AR59" s="26">
        <v>53198.407652133654</v>
      </c>
      <c r="AS59" s="26">
        <v>44624.929528125023</v>
      </c>
      <c r="AT59" s="26">
        <v>28429.963559199801</v>
      </c>
      <c r="AU59" s="26">
        <v>51090.041664937511</v>
      </c>
      <c r="AV59" s="26">
        <v>19648.847349786429</v>
      </c>
      <c r="AW59" s="26">
        <v>7003.197634501963</v>
      </c>
      <c r="AX59" s="26">
        <v>33142.748892810552</v>
      </c>
      <c r="AY59" s="26">
        <v>52353.323211908035</v>
      </c>
    </row>
    <row r="60" spans="1:51" x14ac:dyDescent="0.25">
      <c r="A60" s="24">
        <v>44564</v>
      </c>
      <c r="B60" s="25">
        <v>11</v>
      </c>
      <c r="C60" s="26">
        <v>36471.731413507339</v>
      </c>
      <c r="D60" s="26">
        <v>41717.388279038001</v>
      </c>
      <c r="E60" s="26">
        <v>16819.139906718759</v>
      </c>
      <c r="F60" s="26">
        <v>64952.661500375005</v>
      </c>
      <c r="G60" s="26">
        <v>29598.140331113591</v>
      </c>
      <c r="H60" s="26">
        <v>9473.9461031093888</v>
      </c>
      <c r="I60" s="26">
        <v>37102.682478107505</v>
      </c>
      <c r="J60" s="26">
        <v>142.98303985595709</v>
      </c>
      <c r="K60" s="26">
        <v>23550.275122125055</v>
      </c>
      <c r="L60" s="26">
        <v>9376.3351913783335</v>
      </c>
      <c r="M60" s="26">
        <v>42103.992424046839</v>
      </c>
      <c r="N60" s="26">
        <v>26004.590411734389</v>
      </c>
      <c r="O60" s="26">
        <v>53550.497879100105</v>
      </c>
      <c r="P60" s="26">
        <v>4639.3053861534199</v>
      </c>
      <c r="Q60" s="26">
        <v>36.26918567689971</v>
      </c>
      <c r="R60" s="26">
        <v>5213.5322747031259</v>
      </c>
      <c r="S60" s="26">
        <v>47528.662785606866</v>
      </c>
      <c r="T60" s="26">
        <v>17114.88311892705</v>
      </c>
      <c r="U60" s="26">
        <v>9269.9291069160063</v>
      </c>
      <c r="V60" s="26">
        <v>60983.306370667146</v>
      </c>
      <c r="W60" s="26">
        <v>4081.6141299999999</v>
      </c>
      <c r="X60" s="26">
        <v>13520.130942498681</v>
      </c>
      <c r="Y60" s="26">
        <v>23749.518888901999</v>
      </c>
      <c r="Z60" s="26">
        <v>240.43058135986331</v>
      </c>
      <c r="AA60" s="26">
        <v>23297.039819796883</v>
      </c>
      <c r="AB60" s="26">
        <v>25674.773623619585</v>
      </c>
      <c r="AC60" s="26">
        <v>28559.546013949861</v>
      </c>
      <c r="AD60" s="26">
        <v>34920.894888499999</v>
      </c>
      <c r="AE60" s="26">
        <v>8890.6419027656666</v>
      </c>
      <c r="AF60" s="26">
        <v>14.78494623655914</v>
      </c>
      <c r="AG60" s="26">
        <v>21612.188997468751</v>
      </c>
      <c r="AH60" s="26">
        <v>34377.742587656248</v>
      </c>
      <c r="AI60" s="26">
        <v>1528.7621039005101</v>
      </c>
      <c r="AJ60" s="26">
        <v>710.80906722538293</v>
      </c>
      <c r="AK60" s="26">
        <v>8073.4880269514233</v>
      </c>
      <c r="AL60" s="26">
        <v>16158.263310442208</v>
      </c>
      <c r="AM60" s="26">
        <v>11498.134573737463</v>
      </c>
      <c r="AN60" s="26">
        <v>10943.17018759376</v>
      </c>
      <c r="AO60" s="26">
        <v>47582.202014906245</v>
      </c>
      <c r="AP60" s="26">
        <v>911.39076232910213</v>
      </c>
      <c r="AQ60" s="26">
        <v>62418.511835203171</v>
      </c>
      <c r="AR60" s="26">
        <v>56341.521414149291</v>
      </c>
      <c r="AS60" s="26">
        <v>47574.542080921899</v>
      </c>
      <c r="AT60" s="26">
        <v>30647.009795512262</v>
      </c>
      <c r="AU60" s="26">
        <v>53915.291389671889</v>
      </c>
      <c r="AV60" s="26">
        <v>19562.80506163017</v>
      </c>
      <c r="AW60" s="26">
        <v>7734.8767565332128</v>
      </c>
      <c r="AX60" s="26">
        <v>36002.264313082051</v>
      </c>
      <c r="AY60" s="26">
        <v>57970.828007345546</v>
      </c>
    </row>
    <row r="61" spans="1:51" x14ac:dyDescent="0.25">
      <c r="A61" s="24">
        <v>44564</v>
      </c>
      <c r="B61" s="25">
        <v>12</v>
      </c>
      <c r="C61" s="26">
        <v>38848.247233819784</v>
      </c>
      <c r="D61" s="26">
        <v>44491.34703200675</v>
      </c>
      <c r="E61" s="26">
        <v>18890.187022562513</v>
      </c>
      <c r="F61" s="26">
        <v>69257.625014718767</v>
      </c>
      <c r="G61" s="26">
        <v>32087.739836056575</v>
      </c>
      <c r="H61" s="26">
        <v>10061.100389031268</v>
      </c>
      <c r="I61" s="26">
        <v>39005.040253396575</v>
      </c>
      <c r="J61" s="26">
        <v>139.10479354858398</v>
      </c>
      <c r="K61" s="26">
        <v>24529.71056873443</v>
      </c>
      <c r="L61" s="26">
        <v>10019.037906308042</v>
      </c>
      <c r="M61" s="26">
        <v>42749.752097146491</v>
      </c>
      <c r="N61" s="26">
        <v>28492.98795801563</v>
      </c>
      <c r="O61" s="26">
        <v>56013.713744178232</v>
      </c>
      <c r="P61" s="26">
        <v>4879.9774682234029</v>
      </c>
      <c r="Q61" s="26">
        <v>36.51667865689808</v>
      </c>
      <c r="R61" s="26">
        <v>5667.2947541679696</v>
      </c>
      <c r="S61" s="26">
        <v>49766.477206606854</v>
      </c>
      <c r="T61" s="26">
        <v>18421.867752677033</v>
      </c>
      <c r="U61" s="26">
        <v>10451.120681197257</v>
      </c>
      <c r="V61" s="26">
        <v>64624.610461042146</v>
      </c>
      <c r="W61" s="26">
        <v>4006.0558089999995</v>
      </c>
      <c r="X61" s="26">
        <v>14731.497715319656</v>
      </c>
      <c r="Y61" s="26">
        <v>24657.051412964876</v>
      </c>
      <c r="Z61" s="26">
        <v>230.04985809326183</v>
      </c>
      <c r="AA61" s="26">
        <v>25615.939169515637</v>
      </c>
      <c r="AB61" s="26">
        <v>26524.903759385197</v>
      </c>
      <c r="AC61" s="26">
        <v>31108.699735507766</v>
      </c>
      <c r="AD61" s="26">
        <v>38305.671464906249</v>
      </c>
      <c r="AE61" s="26">
        <v>9313.0199603437832</v>
      </c>
      <c r="AF61" s="26">
        <v>14.78494623655914</v>
      </c>
      <c r="AG61" s="26">
        <v>22861.209411750002</v>
      </c>
      <c r="AH61" s="26">
        <v>36629.288477249997</v>
      </c>
      <c r="AI61" s="26">
        <v>2031.7939064817929</v>
      </c>
      <c r="AJ61" s="26">
        <v>800.18107212759924</v>
      </c>
      <c r="AK61" s="26">
        <v>8277.4028000228936</v>
      </c>
      <c r="AL61" s="26">
        <v>17586.279558614096</v>
      </c>
      <c r="AM61" s="26">
        <v>12040.276374159344</v>
      </c>
      <c r="AN61" s="26">
        <v>11175.454191593759</v>
      </c>
      <c r="AO61" s="26">
        <v>51397.567436437501</v>
      </c>
      <c r="AP61" s="26">
        <v>948.66371154785088</v>
      </c>
      <c r="AQ61" s="26">
        <v>65985.5335755782</v>
      </c>
      <c r="AR61" s="26">
        <v>59363.847835493056</v>
      </c>
      <c r="AS61" s="26">
        <v>50554.954539000042</v>
      </c>
      <c r="AT61" s="26">
        <v>31548.700419481043</v>
      </c>
      <c r="AU61" s="26">
        <v>57151.171787281259</v>
      </c>
      <c r="AV61" s="26">
        <v>19737.296566255183</v>
      </c>
      <c r="AW61" s="26">
        <v>8283.1891830175773</v>
      </c>
      <c r="AX61" s="26">
        <v>37240.562597593751</v>
      </c>
      <c r="AY61" s="26">
        <v>61518.478522751815</v>
      </c>
    </row>
    <row r="62" spans="1:51" x14ac:dyDescent="0.25">
      <c r="A62" s="24">
        <v>44564</v>
      </c>
      <c r="B62" s="25">
        <v>13</v>
      </c>
      <c r="C62" s="26">
        <v>40511.24887913229</v>
      </c>
      <c r="D62" s="26">
        <v>45312.870419881765</v>
      </c>
      <c r="E62" s="26">
        <v>20351.933592515656</v>
      </c>
      <c r="F62" s="26">
        <v>73011.008821374999</v>
      </c>
      <c r="G62" s="26">
        <v>33391.281997519138</v>
      </c>
      <c r="H62" s="26">
        <v>10812.04388009377</v>
      </c>
      <c r="I62" s="26">
        <v>40540.759123201286</v>
      </c>
      <c r="J62" s="26">
        <v>144.25648117065418</v>
      </c>
      <c r="K62" s="26">
        <v>25484.129356484431</v>
      </c>
      <c r="L62" s="26">
        <v>11065.400047823663</v>
      </c>
      <c r="M62" s="26">
        <v>43132.156314256725</v>
      </c>
      <c r="N62" s="26">
        <v>30600.490565078129</v>
      </c>
      <c r="O62" s="26">
        <v>58696.855251896974</v>
      </c>
      <c r="P62" s="26">
        <v>4856.5338015688267</v>
      </c>
      <c r="Q62" s="26">
        <v>38.043904039773786</v>
      </c>
      <c r="R62" s="26">
        <v>6108.5551573125013</v>
      </c>
      <c r="S62" s="26">
        <v>53055.629450669367</v>
      </c>
      <c r="T62" s="26">
        <v>19482.593111161405</v>
      </c>
      <c r="U62" s="26">
        <v>11089.552810853518</v>
      </c>
      <c r="V62" s="26">
        <v>68465.513672573405</v>
      </c>
      <c r="W62" s="26">
        <v>4129.5937349999995</v>
      </c>
      <c r="X62" s="26">
        <v>15259.462610243605</v>
      </c>
      <c r="Y62" s="26">
        <v>25943.15387399579</v>
      </c>
      <c r="Z62" s="26">
        <v>258.58876403808591</v>
      </c>
      <c r="AA62" s="26">
        <v>26816.256800734402</v>
      </c>
      <c r="AB62" s="26">
        <v>27020.615822197695</v>
      </c>
      <c r="AC62" s="26">
        <v>32352.761316032869</v>
      </c>
      <c r="AD62" s="26">
        <v>40324.171909187498</v>
      </c>
      <c r="AE62" s="26">
        <v>8678.38607370315</v>
      </c>
      <c r="AF62" s="26">
        <v>14.78494623655914</v>
      </c>
      <c r="AG62" s="26">
        <v>23978.266197031251</v>
      </c>
      <c r="AH62" s="26">
        <v>39540.102298749989</v>
      </c>
      <c r="AI62" s="26">
        <v>2344.0834428238268</v>
      </c>
      <c r="AJ62" s="26">
        <v>855.9925340215168</v>
      </c>
      <c r="AK62" s="26">
        <v>8425.3997117340678</v>
      </c>
      <c r="AL62" s="26">
        <v>18929.763763223466</v>
      </c>
      <c r="AM62" s="26">
        <v>12766.865505659342</v>
      </c>
      <c r="AN62" s="26">
        <v>12211.966914000001</v>
      </c>
      <c r="AO62" s="26">
        <v>54463.220061124994</v>
      </c>
      <c r="AP62" s="26">
        <v>910.24331665039108</v>
      </c>
      <c r="AQ62" s="26">
        <v>68655.490060515673</v>
      </c>
      <c r="AR62" s="26">
        <v>61449.734415328989</v>
      </c>
      <c r="AS62" s="26">
        <v>52839.968859906272</v>
      </c>
      <c r="AT62" s="26">
        <v>32492.243137699741</v>
      </c>
      <c r="AU62" s="26">
        <v>60158.20279381251</v>
      </c>
      <c r="AV62" s="26">
        <v>20868.576653442669</v>
      </c>
      <c r="AW62" s="26">
        <v>8685.0145891601715</v>
      </c>
      <c r="AX62" s="26">
        <v>40544.181910449239</v>
      </c>
      <c r="AY62" s="26">
        <v>63942.193569689334</v>
      </c>
    </row>
    <row r="63" spans="1:51" x14ac:dyDescent="0.25">
      <c r="A63" s="24">
        <v>44564</v>
      </c>
      <c r="B63" s="25">
        <v>14</v>
      </c>
      <c r="C63" s="26">
        <v>41784.032239742795</v>
      </c>
      <c r="D63" s="26">
        <v>46602.535858569259</v>
      </c>
      <c r="E63" s="26">
        <v>20704.548351453133</v>
      </c>
      <c r="F63" s="26">
        <v>75985.372242906247</v>
      </c>
      <c r="G63" s="26">
        <v>32214.13835625604</v>
      </c>
      <c r="H63" s="26">
        <v>10177.937833765654</v>
      </c>
      <c r="I63" s="26">
        <v>41924.854158318463</v>
      </c>
      <c r="J63" s="26">
        <v>146.1914901733399</v>
      </c>
      <c r="K63" s="26">
        <v>25870.119169953192</v>
      </c>
      <c r="L63" s="26">
        <v>11011.413108776784</v>
      </c>
      <c r="M63" s="26">
        <v>42439.031023452946</v>
      </c>
      <c r="N63" s="26">
        <v>31797.611517468758</v>
      </c>
      <c r="O63" s="26">
        <v>59988.722378396953</v>
      </c>
      <c r="P63" s="26">
        <v>5107.6681477107304</v>
      </c>
      <c r="Q63" s="26">
        <v>37.835248187834885</v>
      </c>
      <c r="R63" s="26">
        <v>6622.1322992460955</v>
      </c>
      <c r="S63" s="26">
        <v>54696.543543528729</v>
      </c>
      <c r="T63" s="26">
        <v>20135.75575230203</v>
      </c>
      <c r="U63" s="26">
        <v>11079.119444259757</v>
      </c>
      <c r="V63" s="26">
        <v>72634.973666760896</v>
      </c>
      <c r="W63" s="26">
        <v>4262.8663960000003</v>
      </c>
      <c r="X63" s="26">
        <v>16263.407675452945</v>
      </c>
      <c r="Y63" s="26">
        <v>27539.526656704311</v>
      </c>
      <c r="Z63" s="26">
        <v>264.85850128173831</v>
      </c>
      <c r="AA63" s="26">
        <v>27043.147732296897</v>
      </c>
      <c r="AB63" s="26">
        <v>27945.379756041446</v>
      </c>
      <c r="AC63" s="26">
        <v>33371.841066159199</v>
      </c>
      <c r="AD63" s="26">
        <v>43594.530184499999</v>
      </c>
      <c r="AE63" s="26">
        <v>10053.836776578151</v>
      </c>
      <c r="AF63" s="26">
        <v>14.78494623655914</v>
      </c>
      <c r="AG63" s="26">
        <v>25032.4526854375</v>
      </c>
      <c r="AH63" s="26">
        <v>42045.559448218766</v>
      </c>
      <c r="AI63" s="26">
        <v>2456.8563983289628</v>
      </c>
      <c r="AJ63" s="26">
        <v>783.88232217083907</v>
      </c>
      <c r="AK63" s="26">
        <v>8559.698411607882</v>
      </c>
      <c r="AL63" s="26">
        <v>20297.387650926594</v>
      </c>
      <c r="AM63" s="26">
        <v>14066.474240924974</v>
      </c>
      <c r="AN63" s="26">
        <v>12549.6081416875</v>
      </c>
      <c r="AO63" s="26">
        <v>56697.343944749999</v>
      </c>
      <c r="AP63" s="26">
        <v>883.94100952148415</v>
      </c>
      <c r="AQ63" s="26">
        <v>70618.880020468801</v>
      </c>
      <c r="AR63" s="26">
        <v>62614.468237563364</v>
      </c>
      <c r="AS63" s="26">
        <v>55086.578973750016</v>
      </c>
      <c r="AT63" s="26">
        <v>33107.33298619977</v>
      </c>
      <c r="AU63" s="26">
        <v>62989.987028624993</v>
      </c>
      <c r="AV63" s="26">
        <v>22163.139043973926</v>
      </c>
      <c r="AW63" s="26">
        <v>8548.5867350976678</v>
      </c>
      <c r="AX63" s="26">
        <v>43228.915741906269</v>
      </c>
      <c r="AY63" s="26">
        <v>65588.313872689236</v>
      </c>
    </row>
    <row r="64" spans="1:51" x14ac:dyDescent="0.25">
      <c r="A64" s="24">
        <v>44564</v>
      </c>
      <c r="B64" s="25">
        <v>15</v>
      </c>
      <c r="C64" s="26">
        <v>41293.994690538551</v>
      </c>
      <c r="D64" s="26">
        <v>48114.798798225507</v>
      </c>
      <c r="E64" s="26">
        <v>19920.861390578139</v>
      </c>
      <c r="F64" s="26">
        <v>75827.925939687499</v>
      </c>
      <c r="G64" s="26">
        <v>34765.163586138995</v>
      </c>
      <c r="H64" s="26">
        <v>11069.70937518752</v>
      </c>
      <c r="I64" s="26">
        <v>41993.090673920015</v>
      </c>
      <c r="J64" s="26">
        <v>146.8297576904296</v>
      </c>
      <c r="K64" s="26">
        <v>26599.424590140694</v>
      </c>
      <c r="L64" s="26">
        <v>11268.770835675219</v>
      </c>
      <c r="M64" s="26">
        <v>43776.256554814907</v>
      </c>
      <c r="N64" s="26">
        <v>32682.502002781261</v>
      </c>
      <c r="O64" s="26">
        <v>60599.641207818851</v>
      </c>
      <c r="P64" s="26">
        <v>5439.6448366566547</v>
      </c>
      <c r="Q64" s="26">
        <v>37.091527266198071</v>
      </c>
      <c r="R64" s="26">
        <v>6946.8585087187621</v>
      </c>
      <c r="S64" s="26">
        <v>57017.566840497479</v>
      </c>
      <c r="T64" s="26">
        <v>19708.368947427043</v>
      </c>
      <c r="U64" s="26">
        <v>10891.316451837887</v>
      </c>
      <c r="V64" s="26">
        <v>74650.606089823385</v>
      </c>
      <c r="W64" s="26">
        <v>4636.2849470000001</v>
      </c>
      <c r="X64" s="26">
        <v>16019.968188664447</v>
      </c>
      <c r="Y64" s="26">
        <v>28779.02995055859</v>
      </c>
      <c r="Z64" s="26">
        <v>263.39536376953129</v>
      </c>
      <c r="AA64" s="26">
        <v>29082.32902114066</v>
      </c>
      <c r="AB64" s="26">
        <v>28022.41883829144</v>
      </c>
      <c r="AC64" s="26">
        <v>32885.922885122221</v>
      </c>
      <c r="AD64" s="26">
        <v>44943.305494625005</v>
      </c>
      <c r="AE64" s="26">
        <v>10769.056634750023</v>
      </c>
      <c r="AF64" s="26">
        <v>14.78494623655914</v>
      </c>
      <c r="AG64" s="26">
        <v>25551.688916499999</v>
      </c>
      <c r="AH64" s="26">
        <v>43605.674197249988</v>
      </c>
      <c r="AI64" s="26">
        <v>2389.5625230214719</v>
      </c>
      <c r="AJ64" s="26">
        <v>839.82572780308624</v>
      </c>
      <c r="AK64" s="26">
        <v>8790.7372041344133</v>
      </c>
      <c r="AL64" s="26">
        <v>21412.169470645335</v>
      </c>
      <c r="AM64" s="26">
        <v>15534.97722761249</v>
      </c>
      <c r="AN64" s="26">
        <v>12653.414126437501</v>
      </c>
      <c r="AO64" s="26">
        <v>59056.904302000003</v>
      </c>
      <c r="AP64" s="26">
        <v>939.70947265625102</v>
      </c>
      <c r="AQ64" s="26">
        <v>71474.467338953167</v>
      </c>
      <c r="AR64" s="26">
        <v>64927.649826000874</v>
      </c>
      <c r="AS64" s="26">
        <v>56868.699351812509</v>
      </c>
      <c r="AT64" s="26">
        <v>33402.447604418507</v>
      </c>
      <c r="AU64" s="26">
        <v>63882.121447468744</v>
      </c>
      <c r="AV64" s="26">
        <v>23248.010415348919</v>
      </c>
      <c r="AW64" s="26">
        <v>10746.831679628911</v>
      </c>
      <c r="AX64" s="26">
        <v>44968.6577978516</v>
      </c>
      <c r="AY64" s="26">
        <v>66127.277673033008</v>
      </c>
    </row>
    <row r="65" spans="1:51" x14ac:dyDescent="0.25">
      <c r="A65" s="24">
        <v>44564</v>
      </c>
      <c r="B65" s="25">
        <v>16</v>
      </c>
      <c r="C65" s="26">
        <v>41019.792385694804</v>
      </c>
      <c r="D65" s="26">
        <v>50159.595179569245</v>
      </c>
      <c r="E65" s="26">
        <v>20870.188305890628</v>
      </c>
      <c r="F65" s="26">
        <v>75045.033564750003</v>
      </c>
      <c r="G65" s="26">
        <v>37767.036210038459</v>
      </c>
      <c r="H65" s="26">
        <v>11283.592411578136</v>
      </c>
      <c r="I65" s="26">
        <v>42004.032402005942</v>
      </c>
      <c r="J65" s="26">
        <v>150.00227737426758</v>
      </c>
      <c r="K65" s="26">
        <v>26822.757276593802</v>
      </c>
      <c r="L65" s="26">
        <v>11761.884950425238</v>
      </c>
      <c r="M65" s="26">
        <v>45286.172067237138</v>
      </c>
      <c r="N65" s="26">
        <v>33453.32003771876</v>
      </c>
      <c r="O65" s="26">
        <v>60581.233956303229</v>
      </c>
      <c r="P65" s="26">
        <v>5561.519510188753</v>
      </c>
      <c r="Q65" s="26">
        <v>37.885753483847729</v>
      </c>
      <c r="R65" s="26">
        <v>7054.8313539062528</v>
      </c>
      <c r="S65" s="26">
        <v>57636.042522903721</v>
      </c>
      <c r="T65" s="26">
        <v>19532.970261895782</v>
      </c>
      <c r="U65" s="26">
        <v>10623.074630759756</v>
      </c>
      <c r="V65" s="26">
        <v>75143.128023760888</v>
      </c>
      <c r="W65" s="26">
        <v>4435.0269010000011</v>
      </c>
      <c r="X65" s="26">
        <v>15671.842899526599</v>
      </c>
      <c r="Y65" s="26">
        <v>29842.759974056127</v>
      </c>
      <c r="Z65" s="26">
        <v>251.71587097167966</v>
      </c>
      <c r="AA65" s="26">
        <v>29508.555606781265</v>
      </c>
      <c r="AB65" s="26">
        <v>28178.264765885189</v>
      </c>
      <c r="AC65" s="26">
        <v>32389.432775229812</v>
      </c>
      <c r="AD65" s="26">
        <v>45374.963372562495</v>
      </c>
      <c r="AE65" s="26">
        <v>11292.581561796898</v>
      </c>
      <c r="AF65" s="26">
        <v>14.78494623655914</v>
      </c>
      <c r="AG65" s="26">
        <v>25522.431086812503</v>
      </c>
      <c r="AH65" s="26">
        <v>43977.934845374999</v>
      </c>
      <c r="AI65" s="26">
        <v>2158.8637940129925</v>
      </c>
      <c r="AJ65" s="26">
        <v>799.92189369487937</v>
      </c>
      <c r="AK65" s="26">
        <v>8818.4692942254278</v>
      </c>
      <c r="AL65" s="26">
        <v>21158.021123676575</v>
      </c>
      <c r="AM65" s="26">
        <v>16348.194892987476</v>
      </c>
      <c r="AN65" s="26">
        <v>12529.828999437501</v>
      </c>
      <c r="AO65" s="26">
        <v>60471.426633499999</v>
      </c>
      <c r="AP65" s="26">
        <v>977.38964843749898</v>
      </c>
      <c r="AQ65" s="26">
        <v>72602.743080171946</v>
      </c>
      <c r="AR65" s="26">
        <v>66342.084497610238</v>
      </c>
      <c r="AS65" s="26">
        <v>57795.25467678126</v>
      </c>
      <c r="AT65" s="26">
        <v>34586.814654699774</v>
      </c>
      <c r="AU65" s="26">
        <v>63804.734862468751</v>
      </c>
      <c r="AV65" s="26">
        <v>23632.655907817694</v>
      </c>
      <c r="AW65" s="26">
        <v>10748.295151308603</v>
      </c>
      <c r="AX65" s="26">
        <v>45608.831369917985</v>
      </c>
      <c r="AY65" s="26">
        <v>67092.773210189291</v>
      </c>
    </row>
    <row r="66" spans="1:51" x14ac:dyDescent="0.25">
      <c r="A66" s="24">
        <v>44564</v>
      </c>
      <c r="B66" s="25">
        <v>17</v>
      </c>
      <c r="C66" s="26">
        <v>41033.792762976045</v>
      </c>
      <c r="D66" s="26">
        <v>50781.815138506754</v>
      </c>
      <c r="E66" s="26">
        <v>21821.852662031255</v>
      </c>
      <c r="F66" s="26">
        <v>75078.819355562504</v>
      </c>
      <c r="G66" s="26">
        <v>37958.142925488639</v>
      </c>
      <c r="H66" s="26">
        <v>11482.52077446878</v>
      </c>
      <c r="I66" s="26">
        <v>41867.155035021577</v>
      </c>
      <c r="J66" s="26">
        <v>145.35951614379891</v>
      </c>
      <c r="K66" s="26">
        <v>26623.012580843802</v>
      </c>
      <c r="L66" s="26">
        <v>12327.224238620536</v>
      </c>
      <c r="M66" s="26">
        <v>45693.247050781625</v>
      </c>
      <c r="N66" s="26">
        <v>34104.184741296893</v>
      </c>
      <c r="O66" s="26">
        <v>59832.318424193843</v>
      </c>
      <c r="P66" s="26">
        <v>5763.2430309699512</v>
      </c>
      <c r="Q66" s="26">
        <v>38.329296544669461</v>
      </c>
      <c r="R66" s="26">
        <v>7242.3915470507809</v>
      </c>
      <c r="S66" s="26">
        <v>58048.160879528725</v>
      </c>
      <c r="T66" s="26">
        <v>19076.58208845829</v>
      </c>
      <c r="U66" s="26">
        <v>10299.106551806637</v>
      </c>
      <c r="V66" s="26">
        <v>75629.798717573402</v>
      </c>
      <c r="W66" s="26">
        <v>4197.9794509999992</v>
      </c>
      <c r="X66" s="26">
        <v>10154.455163152064</v>
      </c>
      <c r="Y66" s="26">
        <v>29101.335814472368</v>
      </c>
      <c r="Z66" s="26">
        <v>262.79713592529299</v>
      </c>
      <c r="AA66" s="26">
        <v>29317.917447703141</v>
      </c>
      <c r="AB66" s="26">
        <v>28240.856533478945</v>
      </c>
      <c r="AC66" s="26">
        <v>33004.881189570391</v>
      </c>
      <c r="AD66" s="26">
        <v>46001.444238937504</v>
      </c>
      <c r="AE66" s="26">
        <v>12050.177716546919</v>
      </c>
      <c r="AF66" s="26">
        <v>14.78494623655914</v>
      </c>
      <c r="AG66" s="26">
        <v>25593.237009437496</v>
      </c>
      <c r="AH66" s="26">
        <v>45394.858063500003</v>
      </c>
      <c r="AI66" s="26">
        <v>1789.0881843688101</v>
      </c>
      <c r="AJ66" s="26">
        <v>782.50588436639373</v>
      </c>
      <c r="AK66" s="26">
        <v>8718.3057650403116</v>
      </c>
      <c r="AL66" s="26">
        <v>21115.773739098466</v>
      </c>
      <c r="AM66" s="26">
        <v>16912.500939628095</v>
      </c>
      <c r="AN66" s="26">
        <v>12589.62588621875</v>
      </c>
      <c r="AO66" s="26">
        <v>60579.197268250005</v>
      </c>
      <c r="AP66" s="26">
        <v>915.02779638767163</v>
      </c>
      <c r="AQ66" s="26">
        <v>72600.774098562571</v>
      </c>
      <c r="AR66" s="26">
        <v>66508.419330336794</v>
      </c>
      <c r="AS66" s="26">
        <v>58270.611156125</v>
      </c>
      <c r="AT66" s="26">
        <v>34224.756611793506</v>
      </c>
      <c r="AU66" s="26">
        <v>63530.410172562501</v>
      </c>
      <c r="AV66" s="26">
        <v>25849.685079630166</v>
      </c>
      <c r="AW66" s="26">
        <v>8783.2397544336036</v>
      </c>
      <c r="AX66" s="26">
        <v>45999.214940492209</v>
      </c>
      <c r="AY66" s="26">
        <v>67554.98608509553</v>
      </c>
    </row>
    <row r="67" spans="1:51" x14ac:dyDescent="0.25">
      <c r="A67" s="24">
        <v>44564</v>
      </c>
      <c r="B67" s="25">
        <v>18</v>
      </c>
      <c r="C67" s="26">
        <v>40907.276433351057</v>
      </c>
      <c r="D67" s="26">
        <v>47161.883980569255</v>
      </c>
      <c r="E67" s="26">
        <v>20184.999956062518</v>
      </c>
      <c r="F67" s="26">
        <v>73863.321248000022</v>
      </c>
      <c r="G67" s="26">
        <v>34221.488712254562</v>
      </c>
      <c r="H67" s="26">
        <v>11059.947052453146</v>
      </c>
      <c r="I67" s="26">
        <v>40738.709457685633</v>
      </c>
      <c r="J67" s="26">
        <v>140.20096588134771</v>
      </c>
      <c r="K67" s="26">
        <v>25457.521215843801</v>
      </c>
      <c r="L67" s="26">
        <v>11808.06084424556</v>
      </c>
      <c r="M67" s="26">
        <v>42876.172672444518</v>
      </c>
      <c r="N67" s="26">
        <v>33799.380834734387</v>
      </c>
      <c r="O67" s="26">
        <v>56546.006251990722</v>
      </c>
      <c r="P67" s="26">
        <v>5526.7278945401831</v>
      </c>
      <c r="Q67" s="26">
        <v>37.79259605233689</v>
      </c>
      <c r="R67" s="26">
        <v>7249.9612428632954</v>
      </c>
      <c r="S67" s="26">
        <v>56571.401928122476</v>
      </c>
      <c r="T67" s="26">
        <v>18495.382212708293</v>
      </c>
      <c r="U67" s="26">
        <v>9601.7084343535062</v>
      </c>
      <c r="V67" s="26">
        <v>73847.830148979643</v>
      </c>
      <c r="W67" s="26">
        <v>4052.3822190000005</v>
      </c>
      <c r="X67" s="26">
        <v>7966.2228386297475</v>
      </c>
      <c r="Y67" s="26">
        <v>28937.215739921037</v>
      </c>
      <c r="Z67" s="26">
        <v>233.68309539794933</v>
      </c>
      <c r="AA67" s="26">
        <v>28567.13429337502</v>
      </c>
      <c r="AB67" s="26">
        <v>27260.347309572699</v>
      </c>
      <c r="AC67" s="26">
        <v>31830.752940526723</v>
      </c>
      <c r="AD67" s="26">
        <v>46269.762658874999</v>
      </c>
      <c r="AE67" s="26">
        <v>11621.58846159377</v>
      </c>
      <c r="AF67" s="26">
        <v>14.78494623655914</v>
      </c>
      <c r="AG67" s="26">
        <v>25301.944811406251</v>
      </c>
      <c r="AH67" s="26">
        <v>47197.7080183125</v>
      </c>
      <c r="AI67" s="26">
        <v>1253.3201573841613</v>
      </c>
      <c r="AJ67" s="26">
        <v>718.35890115928748</v>
      </c>
      <c r="AK67" s="26">
        <v>8299.1760891955037</v>
      </c>
      <c r="AL67" s="26">
        <v>21373.933037067218</v>
      </c>
      <c r="AM67" s="26">
        <v>16747.057907471841</v>
      </c>
      <c r="AN67" s="26">
        <v>12570.838398968748</v>
      </c>
      <c r="AO67" s="26">
        <v>58885.949996062496</v>
      </c>
      <c r="AP67" s="26">
        <v>854.34059143066384</v>
      </c>
      <c r="AQ67" s="26">
        <v>70296.793413703213</v>
      </c>
      <c r="AR67" s="26">
        <v>63258.931355625849</v>
      </c>
      <c r="AS67" s="26">
        <v>57645.837769531281</v>
      </c>
      <c r="AT67" s="26">
        <v>33001.812699324764</v>
      </c>
      <c r="AU67" s="26">
        <v>61965.561818124996</v>
      </c>
      <c r="AV67" s="26">
        <v>27194.419749098914</v>
      </c>
      <c r="AW67" s="26">
        <v>6997.1526722635554</v>
      </c>
      <c r="AX67" s="26">
        <v>46331.035013089881</v>
      </c>
      <c r="AY67" s="26">
        <v>66101.539269876754</v>
      </c>
    </row>
    <row r="68" spans="1:51" x14ac:dyDescent="0.25">
      <c r="A68" s="24">
        <v>44564</v>
      </c>
      <c r="B68" s="25">
        <v>19</v>
      </c>
      <c r="C68" s="26">
        <v>38662.070912101044</v>
      </c>
      <c r="D68" s="26">
        <v>43237.173000100505</v>
      </c>
      <c r="E68" s="26">
        <v>18190.773203406272</v>
      </c>
      <c r="F68" s="26">
        <v>70278.87140490624</v>
      </c>
      <c r="G68" s="26">
        <v>29290.666781112046</v>
      </c>
      <c r="H68" s="26">
        <v>9806.2824519531478</v>
      </c>
      <c r="I68" s="26">
        <v>37005.247968388765</v>
      </c>
      <c r="J68" s="26">
        <v>158.01322555541989</v>
      </c>
      <c r="K68" s="26">
        <v>23529.180912593813</v>
      </c>
      <c r="L68" s="26">
        <v>10413.099894253344</v>
      </c>
      <c r="M68" s="26">
        <v>37270.716065631968</v>
      </c>
      <c r="N68" s="26">
        <v>32363.659268843759</v>
      </c>
      <c r="O68" s="26">
        <v>51249.774733959479</v>
      </c>
      <c r="P68" s="26">
        <v>6178.6733189821916</v>
      </c>
      <c r="Q68" s="26">
        <v>37.943198804936635</v>
      </c>
      <c r="R68" s="26">
        <v>7063.1048215273549</v>
      </c>
      <c r="S68" s="26">
        <v>54181.489466622479</v>
      </c>
      <c r="T68" s="26">
        <v>17115.767405302046</v>
      </c>
      <c r="U68" s="26">
        <v>8663.5789340253777</v>
      </c>
      <c r="V68" s="26">
        <v>71519.452441823392</v>
      </c>
      <c r="W68" s="26">
        <v>4098.2110579999999</v>
      </c>
      <c r="X68" s="26">
        <v>7741.5677858349527</v>
      </c>
      <c r="Y68" s="26">
        <v>27809.359505032178</v>
      </c>
      <c r="Z68" s="26">
        <v>229.7657954406738</v>
      </c>
      <c r="AA68" s="26">
        <v>27205.141554781276</v>
      </c>
      <c r="AB68" s="26">
        <v>23346.696706838342</v>
      </c>
      <c r="AC68" s="26">
        <v>29657.038410647008</v>
      </c>
      <c r="AD68" s="26">
        <v>44548.353855656256</v>
      </c>
      <c r="AE68" s="26">
        <v>9655.1808690156431</v>
      </c>
      <c r="AF68" s="26">
        <v>14.78494623655914</v>
      </c>
      <c r="AG68" s="26">
        <v>24048.867977375001</v>
      </c>
      <c r="AH68" s="26">
        <v>47711.621255499995</v>
      </c>
      <c r="AI68" s="26">
        <v>624.94383286011123</v>
      </c>
      <c r="AJ68" s="26">
        <v>618.19458506622027</v>
      </c>
      <c r="AK68" s="26">
        <v>7312.5768060717674</v>
      </c>
      <c r="AL68" s="26">
        <v>22439.336365739084</v>
      </c>
      <c r="AM68" s="26">
        <v>15524.409702049956</v>
      </c>
      <c r="AN68" s="26">
        <v>12459.261014625001</v>
      </c>
      <c r="AO68" s="26">
        <v>54907.388977062496</v>
      </c>
      <c r="AP68" s="26">
        <v>726.46042633056663</v>
      </c>
      <c r="AQ68" s="26">
        <v>63167.184312203179</v>
      </c>
      <c r="AR68" s="26">
        <v>56560.307710188354</v>
      </c>
      <c r="AS68" s="26">
        <v>56724.18243065627</v>
      </c>
      <c r="AT68" s="26">
        <v>29265.051790918529</v>
      </c>
      <c r="AU68" s="26">
        <v>57943.115702749994</v>
      </c>
      <c r="AV68" s="26">
        <v>27718.439974036428</v>
      </c>
      <c r="AW68" s="26">
        <v>8281.0851762464717</v>
      </c>
      <c r="AX68" s="26">
        <v>45627.099511339868</v>
      </c>
      <c r="AY68" s="26">
        <v>59595.150613126818</v>
      </c>
    </row>
    <row r="69" spans="1:51" x14ac:dyDescent="0.25">
      <c r="A69" s="24">
        <v>44564</v>
      </c>
      <c r="B69" s="25">
        <v>20</v>
      </c>
      <c r="C69" s="26">
        <v>34500.052782147919</v>
      </c>
      <c r="D69" s="26">
        <v>41503.331631881752</v>
      </c>
      <c r="E69" s="26">
        <v>17180.788467937527</v>
      </c>
      <c r="F69" s="26">
        <v>65501.494804375005</v>
      </c>
      <c r="G69" s="26">
        <v>27962.803927262921</v>
      </c>
      <c r="H69" s="26">
        <v>7794.3864572343755</v>
      </c>
      <c r="I69" s="26">
        <v>33789.694232771588</v>
      </c>
      <c r="J69" s="26">
        <v>166.177490234375</v>
      </c>
      <c r="K69" s="26">
        <v>22860.823116453201</v>
      </c>
      <c r="L69" s="26">
        <v>9079.9025579486843</v>
      </c>
      <c r="M69" s="26">
        <v>34257.597514242058</v>
      </c>
      <c r="N69" s="26">
        <v>30532.60015231252</v>
      </c>
      <c r="O69" s="26">
        <v>48174.713971131336</v>
      </c>
      <c r="P69" s="26">
        <v>8140.6665445249018</v>
      </c>
      <c r="Q69" s="26">
        <v>37.647289093798165</v>
      </c>
      <c r="R69" s="26">
        <v>6962.6972313828228</v>
      </c>
      <c r="S69" s="26">
        <v>53927.244692325621</v>
      </c>
      <c r="T69" s="26">
        <v>16171.599344145794</v>
      </c>
      <c r="U69" s="26">
        <v>8217.2316434472559</v>
      </c>
      <c r="V69" s="26">
        <v>70470.082064729635</v>
      </c>
      <c r="W69" s="26">
        <v>4545.3123860000005</v>
      </c>
      <c r="X69" s="26">
        <v>11731.568348830764</v>
      </c>
      <c r="Y69" s="26">
        <v>27537.859372900635</v>
      </c>
      <c r="Z69" s="26">
        <v>283.73994934082032</v>
      </c>
      <c r="AA69" s="26">
        <v>27422.415810390645</v>
      </c>
      <c r="AB69" s="26">
        <v>20600.004899557076</v>
      </c>
      <c r="AC69" s="26">
        <v>26967.06261606047</v>
      </c>
      <c r="AD69" s="26">
        <v>43239.048373718761</v>
      </c>
      <c r="AE69" s="26">
        <v>9028.4095380000235</v>
      </c>
      <c r="AF69" s="26">
        <v>14.78494623655914</v>
      </c>
      <c r="AG69" s="26">
        <v>24120.25924534375</v>
      </c>
      <c r="AH69" s="26">
        <v>48601.803863687506</v>
      </c>
      <c r="AI69" s="26">
        <v>124.14178135216778</v>
      </c>
      <c r="AJ69" s="26">
        <v>599.7408882012295</v>
      </c>
      <c r="AK69" s="26">
        <v>6078.4812032619275</v>
      </c>
      <c r="AL69" s="26">
        <v>23075.516473676576</v>
      </c>
      <c r="AM69" s="26">
        <v>15046.99721419058</v>
      </c>
      <c r="AN69" s="26">
        <v>12616.304262093749</v>
      </c>
      <c r="AO69" s="26">
        <v>51793.444100718749</v>
      </c>
      <c r="AP69" s="26">
        <v>703.20549023151398</v>
      </c>
      <c r="AQ69" s="26">
        <v>54427.701480539137</v>
      </c>
      <c r="AR69" s="26">
        <v>53648.499856430557</v>
      </c>
      <c r="AS69" s="26">
        <v>58116.840211640643</v>
      </c>
      <c r="AT69" s="26">
        <v>27120.090210699746</v>
      </c>
      <c r="AU69" s="26">
        <v>55832.209406031252</v>
      </c>
      <c r="AV69" s="26">
        <v>27472.05346294268</v>
      </c>
      <c r="AW69" s="26">
        <v>11012.070938125016</v>
      </c>
      <c r="AX69" s="26">
        <v>46503.471140953152</v>
      </c>
      <c r="AY69" s="26">
        <v>49274.959367689327</v>
      </c>
    </row>
    <row r="70" spans="1:51" x14ac:dyDescent="0.25">
      <c r="A70" s="24">
        <v>44564</v>
      </c>
      <c r="B70" s="25">
        <v>21</v>
      </c>
      <c r="C70" s="26">
        <v>33724.159880147927</v>
      </c>
      <c r="D70" s="26">
        <v>44397.653324256746</v>
      </c>
      <c r="E70" s="26">
        <v>18934.944442687527</v>
      </c>
      <c r="F70" s="26">
        <v>63781.254452687506</v>
      </c>
      <c r="G70" s="26">
        <v>29379.564936766514</v>
      </c>
      <c r="H70" s="26">
        <v>7429.6210895000313</v>
      </c>
      <c r="I70" s="26">
        <v>31684.288282912214</v>
      </c>
      <c r="J70" s="26">
        <v>166.40976333618161</v>
      </c>
      <c r="K70" s="26">
        <v>24258.839176437563</v>
      </c>
      <c r="L70" s="26">
        <v>8263.4299755892953</v>
      </c>
      <c r="M70" s="26">
        <v>35556.585560207015</v>
      </c>
      <c r="N70" s="26">
        <v>31974.483489609389</v>
      </c>
      <c r="O70" s="26">
        <v>48709.399526412592</v>
      </c>
      <c r="P70" s="26">
        <v>9527.7152325366551</v>
      </c>
      <c r="Q70" s="26">
        <v>37.302956779265955</v>
      </c>
      <c r="R70" s="26">
        <v>7560.339153542991</v>
      </c>
      <c r="S70" s="26">
        <v>58282.599169419358</v>
      </c>
      <c r="T70" s="26">
        <v>17311.397977895795</v>
      </c>
      <c r="U70" s="26">
        <v>9385.2903127128884</v>
      </c>
      <c r="V70" s="26">
        <v>75830.995820573386</v>
      </c>
      <c r="W70" s="26">
        <v>4837.990917000001</v>
      </c>
      <c r="X70" s="26">
        <v>10164.716821334181</v>
      </c>
      <c r="Y70" s="26">
        <v>26456.035772476935</v>
      </c>
      <c r="Z70" s="26">
        <v>289.87598175048834</v>
      </c>
      <c r="AA70" s="26">
        <v>29475.832276312525</v>
      </c>
      <c r="AB70" s="26">
        <v>19547.26086182271</v>
      </c>
      <c r="AC70" s="26">
        <v>28514.305169598148</v>
      </c>
      <c r="AD70" s="26">
        <v>46717.538633593751</v>
      </c>
      <c r="AE70" s="26">
        <v>10885.63495965626</v>
      </c>
      <c r="AF70" s="26">
        <v>14.78494623655914</v>
      </c>
      <c r="AG70" s="26">
        <v>25932.205853531246</v>
      </c>
      <c r="AH70" s="26">
        <v>52749.912576281247</v>
      </c>
      <c r="AI70" s="26">
        <v>3.9246851510554475</v>
      </c>
      <c r="AJ70" s="26">
        <v>570.79790857318096</v>
      </c>
      <c r="AK70" s="26">
        <v>5581.5013725335493</v>
      </c>
      <c r="AL70" s="26">
        <v>25563.934500129715</v>
      </c>
      <c r="AM70" s="26">
        <v>15682.988914487461</v>
      </c>
      <c r="AN70" s="26">
        <v>13136.587192531251</v>
      </c>
      <c r="AO70" s="26">
        <v>53382.565302937495</v>
      </c>
      <c r="AP70" s="26">
        <v>810.27346470952</v>
      </c>
      <c r="AQ70" s="26">
        <v>50960.780088898486</v>
      </c>
      <c r="AR70" s="26">
        <v>56241.377204555567</v>
      </c>
      <c r="AS70" s="26">
        <v>63229.387139078128</v>
      </c>
      <c r="AT70" s="26">
        <v>26568.102617324745</v>
      </c>
      <c r="AU70" s="26">
        <v>58475.377320562504</v>
      </c>
      <c r="AV70" s="26">
        <v>30590.523928286428</v>
      </c>
      <c r="AW70" s="26">
        <v>12801.124050644537</v>
      </c>
      <c r="AX70" s="26">
        <v>50941.41065307815</v>
      </c>
      <c r="AY70" s="26">
        <v>43607.036939361147</v>
      </c>
    </row>
    <row r="71" spans="1:51" x14ac:dyDescent="0.25">
      <c r="A71" s="24">
        <v>44564</v>
      </c>
      <c r="B71" s="25">
        <v>22</v>
      </c>
      <c r="C71" s="26">
        <v>33393.49679086668</v>
      </c>
      <c r="D71" s="26">
        <v>45736.304229944246</v>
      </c>
      <c r="E71" s="26">
        <v>18847.72108225002</v>
      </c>
      <c r="F71" s="26">
        <v>61613.061046375005</v>
      </c>
      <c r="G71" s="26">
        <v>30741.656073187529</v>
      </c>
      <c r="H71" s="26">
        <v>7413.8901994843854</v>
      </c>
      <c r="I71" s="26">
        <v>30114.675320521579</v>
      </c>
      <c r="J71" s="26">
        <v>166.22578048706049</v>
      </c>
      <c r="K71" s="26">
        <v>24672.591790718801</v>
      </c>
      <c r="L71" s="26">
        <v>8848.8426838158503</v>
      </c>
      <c r="M71" s="26">
        <v>36329.322527595767</v>
      </c>
      <c r="N71" s="26">
        <v>32545.896411359379</v>
      </c>
      <c r="O71" s="26">
        <v>48725.069537350093</v>
      </c>
      <c r="P71" s="26">
        <v>9930.6699517812613</v>
      </c>
      <c r="Q71" s="26">
        <v>37.055433459290519</v>
      </c>
      <c r="R71" s="26">
        <v>7934.2051996054797</v>
      </c>
      <c r="S71" s="26">
        <v>61001.685248528731</v>
      </c>
      <c r="T71" s="26">
        <v>17572.939966239555</v>
      </c>
      <c r="U71" s="26">
        <v>10157.570973212878</v>
      </c>
      <c r="V71" s="26">
        <v>78311.865098542141</v>
      </c>
      <c r="W71" s="26">
        <v>4257.0419709999996</v>
      </c>
      <c r="X71" s="26">
        <v>9019.1978658398275</v>
      </c>
      <c r="Y71" s="26">
        <v>25949.78234378179</v>
      </c>
      <c r="Z71" s="26">
        <v>257.38396606445303</v>
      </c>
      <c r="AA71" s="26">
        <v>30839.759530406263</v>
      </c>
      <c r="AB71" s="26">
        <v>17938.119311978964</v>
      </c>
      <c r="AC71" s="26">
        <v>29470.260977609058</v>
      </c>
      <c r="AD71" s="26">
        <v>49222.768627375001</v>
      </c>
      <c r="AE71" s="26">
        <v>11219.457008578151</v>
      </c>
      <c r="AF71" s="26">
        <v>14.78494623655914</v>
      </c>
      <c r="AG71" s="26">
        <v>27261.672417000002</v>
      </c>
      <c r="AH71" s="26">
        <v>55929.319584124998</v>
      </c>
      <c r="AI71" s="26">
        <v>0</v>
      </c>
      <c r="AJ71" s="26">
        <v>642.44169044182991</v>
      </c>
      <c r="AK71" s="26">
        <v>5630.6121715312502</v>
      </c>
      <c r="AL71" s="26">
        <v>27131.674865692195</v>
      </c>
      <c r="AM71" s="26">
        <v>15807.439373164414</v>
      </c>
      <c r="AN71" s="26">
        <v>13551.38574865625</v>
      </c>
      <c r="AO71" s="26">
        <v>54815.448628562495</v>
      </c>
      <c r="AP71" s="26">
        <v>873.59558105468807</v>
      </c>
      <c r="AQ71" s="26">
        <v>48625.794787898492</v>
      </c>
      <c r="AR71" s="26">
        <v>58061.49387308678</v>
      </c>
      <c r="AS71" s="26">
        <v>65865.297429593746</v>
      </c>
      <c r="AT71" s="26">
        <v>26354.818472512263</v>
      </c>
      <c r="AU71" s="26">
        <v>59129.336232250003</v>
      </c>
      <c r="AV71" s="26">
        <v>32906.536131942681</v>
      </c>
      <c r="AW71" s="26">
        <v>12843.503741640629</v>
      </c>
      <c r="AX71" s="26">
        <v>53848.08331944923</v>
      </c>
      <c r="AY71" s="26">
        <v>41344.800122986147</v>
      </c>
    </row>
    <row r="72" spans="1:51" x14ac:dyDescent="0.25">
      <c r="A72" s="24">
        <v>44564</v>
      </c>
      <c r="B72" s="25">
        <v>23</v>
      </c>
      <c r="C72" s="26">
        <v>29981.319392772941</v>
      </c>
      <c r="D72" s="26">
        <v>42278.939330944253</v>
      </c>
      <c r="E72" s="26">
        <v>16997.422010859402</v>
      </c>
      <c r="F72" s="26">
        <v>55085.342150875003</v>
      </c>
      <c r="G72" s="26">
        <v>27863.440597187473</v>
      </c>
      <c r="H72" s="26">
        <v>7347.1170249531533</v>
      </c>
      <c r="I72" s="26">
        <v>27696.444005431717</v>
      </c>
      <c r="J72" s="26">
        <v>150.09530639648432</v>
      </c>
      <c r="K72" s="26">
        <v>22900.732971765672</v>
      </c>
      <c r="L72" s="26">
        <v>8218.2415662142921</v>
      </c>
      <c r="M72" s="26">
        <v>35214.049040508398</v>
      </c>
      <c r="N72" s="26">
        <v>29909.149304375009</v>
      </c>
      <c r="O72" s="26">
        <v>45309.950152334466</v>
      </c>
      <c r="P72" s="26">
        <v>9213.0672392226716</v>
      </c>
      <c r="Q72" s="26">
        <v>37.49044609301265</v>
      </c>
      <c r="R72" s="26">
        <v>7352.5783223359422</v>
      </c>
      <c r="S72" s="26">
        <v>57203.363206747483</v>
      </c>
      <c r="T72" s="26">
        <v>16044.374957864546</v>
      </c>
      <c r="U72" s="26">
        <v>9045.0256689472481</v>
      </c>
      <c r="V72" s="26">
        <v>71861.405983167147</v>
      </c>
      <c r="W72" s="26">
        <v>3647.902024</v>
      </c>
      <c r="X72" s="26">
        <v>10782.341004839789</v>
      </c>
      <c r="Y72" s="26">
        <v>24115.609840152207</v>
      </c>
      <c r="Z72" s="26">
        <v>224.64177520751957</v>
      </c>
      <c r="AA72" s="26">
        <v>27999.430301640656</v>
      </c>
      <c r="AB72" s="26">
        <v>16390.120872744596</v>
      </c>
      <c r="AC72" s="26">
        <v>27099.517157004513</v>
      </c>
      <c r="AD72" s="26">
        <v>45618.806665687502</v>
      </c>
      <c r="AE72" s="26">
        <v>11240.481107781261</v>
      </c>
      <c r="AF72" s="26">
        <v>14.78494623655914</v>
      </c>
      <c r="AG72" s="26">
        <v>24332.49196346875</v>
      </c>
      <c r="AH72" s="26">
        <v>52308.173765218758</v>
      </c>
      <c r="AI72" s="26">
        <v>0</v>
      </c>
      <c r="AJ72" s="26">
        <v>647.81425453263341</v>
      </c>
      <c r="AK72" s="26">
        <v>5027.0152907500096</v>
      </c>
      <c r="AL72" s="26">
        <v>25375.303257957843</v>
      </c>
      <c r="AM72" s="26">
        <v>13968.975600460817</v>
      </c>
      <c r="AN72" s="26">
        <v>12643.674945249999</v>
      </c>
      <c r="AO72" s="26">
        <v>51264.754743281257</v>
      </c>
      <c r="AP72" s="26">
        <v>826.61048889160202</v>
      </c>
      <c r="AQ72" s="26">
        <v>44811.353592664134</v>
      </c>
      <c r="AR72" s="26">
        <v>54888.105153383665</v>
      </c>
      <c r="AS72" s="26">
        <v>61390.376691156256</v>
      </c>
      <c r="AT72" s="26">
        <v>24984.206481418529</v>
      </c>
      <c r="AU72" s="26">
        <v>54616.96710860938</v>
      </c>
      <c r="AV72" s="26">
        <v>29978.163537911405</v>
      </c>
      <c r="AW72" s="26">
        <v>13732.790406845714</v>
      </c>
      <c r="AX72" s="26">
        <v>50391.796111730502</v>
      </c>
      <c r="AY72" s="26">
        <v>37509.720859751782</v>
      </c>
    </row>
    <row r="73" spans="1:51" x14ac:dyDescent="0.25">
      <c r="A73" s="24">
        <v>44564</v>
      </c>
      <c r="B73" s="25">
        <v>24</v>
      </c>
      <c r="C73" s="26">
        <v>26923.682947522939</v>
      </c>
      <c r="D73" s="26">
        <v>38263.690476663003</v>
      </c>
      <c r="E73" s="26">
        <v>15053.661046500009</v>
      </c>
      <c r="F73" s="26">
        <v>48071.73992412501</v>
      </c>
      <c r="G73" s="26">
        <v>23708.123697953146</v>
      </c>
      <c r="H73" s="26">
        <v>6978.3277699844111</v>
      </c>
      <c r="I73" s="26">
        <v>24840.755353337972</v>
      </c>
      <c r="J73" s="26">
        <v>129.60700988769528</v>
      </c>
      <c r="K73" s="26">
        <v>20347.2370537813</v>
      </c>
      <c r="L73" s="26">
        <v>8337.6318221596084</v>
      </c>
      <c r="M73" s="26">
        <v>33048.284752933607</v>
      </c>
      <c r="N73" s="26">
        <v>26276.779059187509</v>
      </c>
      <c r="O73" s="26">
        <v>40862.494742850096</v>
      </c>
      <c r="P73" s="26">
        <v>8449.1684224101682</v>
      </c>
      <c r="Q73" s="26">
        <v>37.192807981890496</v>
      </c>
      <c r="R73" s="26">
        <v>6480.1057808242349</v>
      </c>
      <c r="S73" s="26">
        <v>51070.314549075629</v>
      </c>
      <c r="T73" s="26">
        <v>14192.471482473911</v>
      </c>
      <c r="U73" s="26">
        <v>7985.8632777441271</v>
      </c>
      <c r="V73" s="26">
        <v>62311.751835510899</v>
      </c>
      <c r="W73" s="26">
        <v>3001.531853</v>
      </c>
      <c r="X73" s="26">
        <v>6996.1763108398518</v>
      </c>
      <c r="Y73" s="26">
        <v>22732.453260977796</v>
      </c>
      <c r="Z73" s="26">
        <v>212.5862200927734</v>
      </c>
      <c r="AA73" s="26">
        <v>24691.701005046885</v>
      </c>
      <c r="AB73" s="26">
        <v>15064.123522728964</v>
      </c>
      <c r="AC73" s="26">
        <v>23883.254367197438</v>
      </c>
      <c r="AD73" s="26">
        <v>40257.601432843745</v>
      </c>
      <c r="AE73" s="26">
        <v>10037.051417640645</v>
      </c>
      <c r="AF73" s="26">
        <v>14.78494623655914</v>
      </c>
      <c r="AG73" s="26">
        <v>21728.415786031252</v>
      </c>
      <c r="AH73" s="26">
        <v>44930.237517062495</v>
      </c>
      <c r="AI73" s="26">
        <v>0</v>
      </c>
      <c r="AJ73" s="26">
        <v>629.2617122215072</v>
      </c>
      <c r="AK73" s="26">
        <v>4833.9331277109395</v>
      </c>
      <c r="AL73" s="26">
        <v>22210.970152551585</v>
      </c>
      <c r="AM73" s="26">
        <v>12145.162083413963</v>
      </c>
      <c r="AN73" s="26">
        <v>11657.95826443751</v>
      </c>
      <c r="AO73" s="26">
        <v>45902.010059531247</v>
      </c>
      <c r="AP73" s="26">
        <v>771.13865661621105</v>
      </c>
      <c r="AQ73" s="26">
        <v>40955.887969390693</v>
      </c>
      <c r="AR73" s="26">
        <v>49414.992301672733</v>
      </c>
      <c r="AS73" s="26">
        <v>54217.440334921892</v>
      </c>
      <c r="AT73" s="26">
        <v>23842.940736387252</v>
      </c>
      <c r="AU73" s="26">
        <v>48772.18689917188</v>
      </c>
      <c r="AV73" s="26">
        <v>21079.536901130177</v>
      </c>
      <c r="AW73" s="26">
        <v>20690.809657919923</v>
      </c>
      <c r="AX73" s="26">
        <v>44704.619696066438</v>
      </c>
      <c r="AY73" s="26">
        <v>33855.162400204914</v>
      </c>
    </row>
    <row r="74" spans="1:51" x14ac:dyDescent="0.25">
      <c r="A74" s="24">
        <v>44565</v>
      </c>
      <c r="B74" s="25">
        <v>1</v>
      </c>
      <c r="C74" s="26">
        <v>24000.953191491695</v>
      </c>
      <c r="D74" s="26">
        <v>33955.927182694257</v>
      </c>
      <c r="E74" s="26">
        <v>13196.104575312531</v>
      </c>
      <c r="F74" s="26">
        <v>41954.168531859388</v>
      </c>
      <c r="G74" s="26">
        <v>20210.902881546877</v>
      </c>
      <c r="H74" s="26">
        <v>6313.398389937518</v>
      </c>
      <c r="I74" s="26">
        <v>22316.769530029385</v>
      </c>
      <c r="J74" s="26">
        <v>107.20554351806639</v>
      </c>
      <c r="K74" s="26">
        <v>17949.380440421934</v>
      </c>
      <c r="L74" s="26">
        <v>7830.628053323675</v>
      </c>
      <c r="M74" s="26">
        <v>30854.231598901628</v>
      </c>
      <c r="N74" s="26">
        <v>23090.907428390641</v>
      </c>
      <c r="O74" s="26">
        <v>35934.425811514157</v>
      </c>
      <c r="P74" s="26">
        <v>7612.3498493476709</v>
      </c>
      <c r="Q74" s="26">
        <v>37.702362024422506</v>
      </c>
      <c r="R74" s="26">
        <v>5504.0531883359436</v>
      </c>
      <c r="S74" s="26">
        <v>43801.511823044377</v>
      </c>
      <c r="T74" s="26">
        <v>12728.328181364544</v>
      </c>
      <c r="U74" s="26">
        <v>7316.351798126937</v>
      </c>
      <c r="V74" s="26">
        <v>57003.119562292144</v>
      </c>
      <c r="W74" s="26">
        <v>2500.7961370000003</v>
      </c>
      <c r="X74" s="26">
        <v>4917.7811328398002</v>
      </c>
      <c r="Y74" s="26">
        <v>21360.748839552241</v>
      </c>
      <c r="Z74" s="26">
        <v>198.38294830322269</v>
      </c>
      <c r="AA74" s="26">
        <v>20358.956371656266</v>
      </c>
      <c r="AB74" s="26">
        <v>13972.745155213335</v>
      </c>
      <c r="AC74" s="26">
        <v>21180.966602682041</v>
      </c>
      <c r="AD74" s="26">
        <v>34192.140170125</v>
      </c>
      <c r="AE74" s="26">
        <v>8318.6402901093952</v>
      </c>
      <c r="AF74" s="26">
        <v>14.78494623655914</v>
      </c>
      <c r="AG74" s="26">
        <v>18922.937279156249</v>
      </c>
      <c r="AH74" s="26">
        <v>34785.947394312498</v>
      </c>
      <c r="AI74" s="26">
        <v>0</v>
      </c>
      <c r="AJ74" s="26">
        <v>592.26933878786872</v>
      </c>
      <c r="AK74" s="26">
        <v>4374.0352935937499</v>
      </c>
      <c r="AL74" s="26">
        <v>18719.578475473456</v>
      </c>
      <c r="AM74" s="26">
        <v>10900.335241617071</v>
      </c>
      <c r="AN74" s="26">
        <v>10409.313322625012</v>
      </c>
      <c r="AO74" s="26">
        <v>40394.4961691875</v>
      </c>
      <c r="AP74" s="26">
        <v>691.37001037597599</v>
      </c>
      <c r="AQ74" s="26">
        <v>37684.754883664122</v>
      </c>
      <c r="AR74" s="26">
        <v>43820.859494485216</v>
      </c>
      <c r="AS74" s="26">
        <v>46153.298784140658</v>
      </c>
      <c r="AT74" s="26">
        <v>22477.079383574775</v>
      </c>
      <c r="AU74" s="26">
        <v>43049.122722421889</v>
      </c>
      <c r="AV74" s="26">
        <v>13988.256316973933</v>
      </c>
      <c r="AW74" s="26">
        <v>21011.72176430664</v>
      </c>
      <c r="AX74" s="26">
        <v>37856.853651496102</v>
      </c>
      <c r="AY74" s="26">
        <v>30573.213333673684</v>
      </c>
    </row>
    <row r="75" spans="1:51" x14ac:dyDescent="0.25">
      <c r="A75" s="24">
        <v>44565</v>
      </c>
      <c r="B75" s="25">
        <v>2</v>
      </c>
      <c r="C75" s="26">
        <v>21869.665462397952</v>
      </c>
      <c r="D75" s="26">
        <v>29230.115653006742</v>
      </c>
      <c r="E75" s="26">
        <v>11808.216789671902</v>
      </c>
      <c r="F75" s="26">
        <v>36986.767625140645</v>
      </c>
      <c r="G75" s="26">
        <v>16918.03588931249</v>
      </c>
      <c r="H75" s="26">
        <v>6431.04220735939</v>
      </c>
      <c r="I75" s="26">
        <v>20221.876519482514</v>
      </c>
      <c r="J75" s="26">
        <v>99.351085662841911</v>
      </c>
      <c r="K75" s="26">
        <v>15786.140431312562</v>
      </c>
      <c r="L75" s="26">
        <v>7420.0787156283504</v>
      </c>
      <c r="M75" s="26">
        <v>28826.058892347686</v>
      </c>
      <c r="N75" s="26">
        <v>20735.218220148447</v>
      </c>
      <c r="O75" s="26">
        <v>32393.25471408448</v>
      </c>
      <c r="P75" s="26">
        <v>7092.5428386816411</v>
      </c>
      <c r="Q75" s="26">
        <v>35.950971189074707</v>
      </c>
      <c r="R75" s="26">
        <v>4714.0492038906241</v>
      </c>
      <c r="S75" s="26">
        <v>37330.569509591252</v>
      </c>
      <c r="T75" s="26">
        <v>11485.599266536412</v>
      </c>
      <c r="U75" s="26">
        <v>6696.7390894706868</v>
      </c>
      <c r="V75" s="26">
        <v>50275.444719167142</v>
      </c>
      <c r="W75" s="26">
        <v>2182.1929670000004</v>
      </c>
      <c r="X75" s="26">
        <v>5328.9572578398556</v>
      </c>
      <c r="Y75" s="26">
        <v>21089.391621681145</v>
      </c>
      <c r="Z75" s="26">
        <v>179.25326324462901</v>
      </c>
      <c r="AA75" s="26">
        <v>16723.035036656256</v>
      </c>
      <c r="AB75" s="26">
        <v>13069.214589877394</v>
      </c>
      <c r="AC75" s="26">
        <v>19388.215678876455</v>
      </c>
      <c r="AD75" s="26">
        <v>29304.90703496875</v>
      </c>
      <c r="AE75" s="26">
        <v>7185.9351876015753</v>
      </c>
      <c r="AF75" s="26">
        <v>14.78494623655914</v>
      </c>
      <c r="AG75" s="26">
        <v>16194.61117478125</v>
      </c>
      <c r="AH75" s="26">
        <v>28825.430745374997</v>
      </c>
      <c r="AI75" s="26">
        <v>0</v>
      </c>
      <c r="AJ75" s="26">
        <v>609.96700058591296</v>
      </c>
      <c r="AK75" s="26">
        <v>4287.6924444609404</v>
      </c>
      <c r="AL75" s="26">
        <v>15898.349254457837</v>
      </c>
      <c r="AM75" s="26">
        <v>10086.775247179574</v>
      </c>
      <c r="AN75" s="26">
        <v>9543.0515961250094</v>
      </c>
      <c r="AO75" s="26">
        <v>35495.252682781254</v>
      </c>
      <c r="AP75" s="26">
        <v>633.47918701171898</v>
      </c>
      <c r="AQ75" s="26">
        <v>34662.939804054768</v>
      </c>
      <c r="AR75" s="26">
        <v>39093.167885563344</v>
      </c>
      <c r="AS75" s="26">
        <v>39513.015600187515</v>
      </c>
      <c r="AT75" s="26">
        <v>20997.126713199774</v>
      </c>
      <c r="AU75" s="26">
        <v>38192.781502890641</v>
      </c>
      <c r="AV75" s="26">
        <v>12884.036263848931</v>
      </c>
      <c r="AW75" s="26">
        <v>15977.459598989257</v>
      </c>
      <c r="AX75" s="26">
        <v>31963.582884083997</v>
      </c>
      <c r="AY75" s="26">
        <v>28166.825084439304</v>
      </c>
    </row>
    <row r="76" spans="1:51" x14ac:dyDescent="0.25">
      <c r="A76" s="24">
        <v>44565</v>
      </c>
      <c r="B76" s="25">
        <v>3</v>
      </c>
      <c r="C76" s="26">
        <v>20686.177058022953</v>
      </c>
      <c r="D76" s="26">
        <v>27177.814392194243</v>
      </c>
      <c r="E76" s="26">
        <v>10535.39854000002</v>
      </c>
      <c r="F76" s="26">
        <v>34439.048334390638</v>
      </c>
      <c r="G76" s="26">
        <v>14989.903860546907</v>
      </c>
      <c r="H76" s="26">
        <v>6360.0894846719002</v>
      </c>
      <c r="I76" s="26">
        <v>18824.753190072344</v>
      </c>
      <c r="J76" s="26">
        <v>91.031133651733398</v>
      </c>
      <c r="K76" s="26">
        <v>14546.629214953182</v>
      </c>
      <c r="L76" s="26">
        <v>7014.8317707299184</v>
      </c>
      <c r="M76" s="26">
        <v>27816.247578057046</v>
      </c>
      <c r="N76" s="26">
        <v>19240.45779475</v>
      </c>
      <c r="O76" s="26">
        <v>30261.127746443864</v>
      </c>
      <c r="P76" s="26">
        <v>6664.6826949843817</v>
      </c>
      <c r="Q76" s="26">
        <v>34.555571049123081</v>
      </c>
      <c r="R76" s="26">
        <v>4241.798018029298</v>
      </c>
      <c r="S76" s="26">
        <v>33570.622598950627</v>
      </c>
      <c r="T76" s="26">
        <v>10843.878466106724</v>
      </c>
      <c r="U76" s="26">
        <v>6210.2834463769377</v>
      </c>
      <c r="V76" s="26">
        <v>44999.950183354646</v>
      </c>
      <c r="W76" s="26">
        <v>2161.6523340000003</v>
      </c>
      <c r="X76" s="26">
        <v>4393.212083839815</v>
      </c>
      <c r="Y76" s="26">
        <v>20325.996721261752</v>
      </c>
      <c r="Z76" s="26">
        <v>194.86302337646489</v>
      </c>
      <c r="AA76" s="26">
        <v>13781.749224367197</v>
      </c>
      <c r="AB76" s="26">
        <v>12542.344184150843</v>
      </c>
      <c r="AC76" s="26">
        <v>18271.414145360533</v>
      </c>
      <c r="AD76" s="26">
        <v>26197.941897562501</v>
      </c>
      <c r="AE76" s="26">
        <v>6825.9282172969088</v>
      </c>
      <c r="AF76" s="26">
        <v>14.78494623655914</v>
      </c>
      <c r="AG76" s="26">
        <v>14500.431843312501</v>
      </c>
      <c r="AH76" s="26">
        <v>28338.619474624989</v>
      </c>
      <c r="AI76" s="26">
        <v>0</v>
      </c>
      <c r="AJ76" s="26">
        <v>617.34210490024759</v>
      </c>
      <c r="AK76" s="26">
        <v>4260.9847582968905</v>
      </c>
      <c r="AL76" s="26">
        <v>13567.968072660977</v>
      </c>
      <c r="AM76" s="26">
        <v>8617.2647972342729</v>
      </c>
      <c r="AN76" s="26">
        <v>8796.0047351250105</v>
      </c>
      <c r="AO76" s="26">
        <v>32403.57703475</v>
      </c>
      <c r="AP76" s="26">
        <v>611.16070556640693</v>
      </c>
      <c r="AQ76" s="26">
        <v>32782.171624929768</v>
      </c>
      <c r="AR76" s="26">
        <v>35850.857530313348</v>
      </c>
      <c r="AS76" s="26">
        <v>35239.448461375032</v>
      </c>
      <c r="AT76" s="26">
        <v>20163.969434856015</v>
      </c>
      <c r="AU76" s="26">
        <v>35495.269953843774</v>
      </c>
      <c r="AV76" s="26">
        <v>12217.219959630176</v>
      </c>
      <c r="AW76" s="26">
        <v>12913.776093457038</v>
      </c>
      <c r="AX76" s="26">
        <v>28361.002762462889</v>
      </c>
      <c r="AY76" s="26">
        <v>26647.648202908058</v>
      </c>
    </row>
    <row r="77" spans="1:51" x14ac:dyDescent="0.25">
      <c r="A77" s="24">
        <v>44565</v>
      </c>
      <c r="B77" s="25">
        <v>4</v>
      </c>
      <c r="C77" s="26">
        <v>19992.086919772963</v>
      </c>
      <c r="D77" s="26">
        <v>25809.324130600507</v>
      </c>
      <c r="E77" s="26">
        <v>10485.352449625019</v>
      </c>
      <c r="F77" s="26">
        <v>32938.339488109385</v>
      </c>
      <c r="G77" s="26">
        <v>13703.451197218783</v>
      </c>
      <c r="H77" s="26">
        <v>6406.3746522500132</v>
      </c>
      <c r="I77" s="26">
        <v>18141.853600931732</v>
      </c>
      <c r="J77" s="26">
        <v>86.487388610839901</v>
      </c>
      <c r="K77" s="26">
        <v>13950.596044343802</v>
      </c>
      <c r="L77" s="26">
        <v>6798.2252368783411</v>
      </c>
      <c r="M77" s="26">
        <v>27198.323123425751</v>
      </c>
      <c r="N77" s="26">
        <v>18472.00442180469</v>
      </c>
      <c r="O77" s="26">
        <v>29109.225646943854</v>
      </c>
      <c r="P77" s="26">
        <v>6348.5938307265687</v>
      </c>
      <c r="Q77" s="26">
        <v>33.961615105235481</v>
      </c>
      <c r="R77" s="26">
        <v>3961.861553488282</v>
      </c>
      <c r="S77" s="26">
        <v>31410.9176408725</v>
      </c>
      <c r="T77" s="26">
        <v>10469.917097825486</v>
      </c>
      <c r="U77" s="26">
        <v>6083.9542318066269</v>
      </c>
      <c r="V77" s="26">
        <v>42946.472593026534</v>
      </c>
      <c r="W77" s="26">
        <v>2203.611394</v>
      </c>
      <c r="X77" s="26">
        <v>5766.2470978397705</v>
      </c>
      <c r="Y77" s="26">
        <v>20693.567066825999</v>
      </c>
      <c r="Z77" s="26">
        <v>180.33656982421874</v>
      </c>
      <c r="AA77" s="26">
        <v>12631.500444953112</v>
      </c>
      <c r="AB77" s="26">
        <v>12325.631503650822</v>
      </c>
      <c r="AC77" s="26">
        <v>17519.548928455861</v>
      </c>
      <c r="AD77" s="26">
        <v>24798.790959406244</v>
      </c>
      <c r="AE77" s="26">
        <v>7127.6756713437608</v>
      </c>
      <c r="AF77" s="26">
        <v>14.78494623655914</v>
      </c>
      <c r="AG77" s="26">
        <v>13682.503777906251</v>
      </c>
      <c r="AH77" s="26">
        <v>26975.77031378125</v>
      </c>
      <c r="AI77" s="26">
        <v>0</v>
      </c>
      <c r="AJ77" s="26">
        <v>639.93849523601102</v>
      </c>
      <c r="AK77" s="26">
        <v>4150.2820683984401</v>
      </c>
      <c r="AL77" s="26">
        <v>12789.133394692206</v>
      </c>
      <c r="AM77" s="26">
        <v>7998.2431906483125</v>
      </c>
      <c r="AN77" s="26">
        <v>8774.6619467187593</v>
      </c>
      <c r="AO77" s="26">
        <v>30596.417731218753</v>
      </c>
      <c r="AP77" s="26">
        <v>613.33752441406307</v>
      </c>
      <c r="AQ77" s="26">
        <v>31792.918825921959</v>
      </c>
      <c r="AR77" s="26">
        <v>33979.757183625836</v>
      </c>
      <c r="AS77" s="26">
        <v>33000.473162859402</v>
      </c>
      <c r="AT77" s="26">
        <v>20593.035493543532</v>
      </c>
      <c r="AU77" s="26">
        <v>33844.26087529691</v>
      </c>
      <c r="AV77" s="26">
        <v>11593.685234692683</v>
      </c>
      <c r="AW77" s="26">
        <v>10625.605590561534</v>
      </c>
      <c r="AX77" s="26">
        <v>26312.199605037142</v>
      </c>
      <c r="AY77" s="26">
        <v>25612.344368345541</v>
      </c>
    </row>
    <row r="78" spans="1:51" x14ac:dyDescent="0.25">
      <c r="A78" s="24">
        <v>44565</v>
      </c>
      <c r="B78" s="25">
        <v>5</v>
      </c>
      <c r="C78" s="26">
        <v>19447.869049772973</v>
      </c>
      <c r="D78" s="26">
        <v>24859.395517256755</v>
      </c>
      <c r="E78" s="26">
        <v>10742.114110671901</v>
      </c>
      <c r="F78" s="26">
        <v>32155.636342500024</v>
      </c>
      <c r="G78" s="26">
        <v>13406.313779843751</v>
      </c>
      <c r="H78" s="26">
        <v>6190.3171268593924</v>
      </c>
      <c r="I78" s="26">
        <v>17934.488554013773</v>
      </c>
      <c r="J78" s="26">
        <v>85.551074981689396</v>
      </c>
      <c r="K78" s="26">
        <v>13658.915767125041</v>
      </c>
      <c r="L78" s="26">
        <v>6267.6939460580415</v>
      </c>
      <c r="M78" s="26">
        <v>27088.019189743165</v>
      </c>
      <c r="N78" s="26">
        <v>17915.30281623438</v>
      </c>
      <c r="O78" s="26">
        <v>28610.904565490742</v>
      </c>
      <c r="P78" s="26">
        <v>6239.8430622187625</v>
      </c>
      <c r="Q78" s="26">
        <v>33.245161993307477</v>
      </c>
      <c r="R78" s="26">
        <v>3872.9831713164058</v>
      </c>
      <c r="S78" s="26">
        <v>30596.509049434997</v>
      </c>
      <c r="T78" s="26">
        <v>10435.316853614544</v>
      </c>
      <c r="U78" s="26">
        <v>6072.3734642519266</v>
      </c>
      <c r="V78" s="26">
        <v>42061.31435687028</v>
      </c>
      <c r="W78" s="26">
        <v>2029.499658</v>
      </c>
      <c r="X78" s="26">
        <v>5061.839095839814</v>
      </c>
      <c r="Y78" s="26">
        <v>20394.670594692489</v>
      </c>
      <c r="Z78" s="26">
        <v>177.00939422607431</v>
      </c>
      <c r="AA78" s="26">
        <v>11230.616307976568</v>
      </c>
      <c r="AB78" s="26">
        <v>12205.937141260214</v>
      </c>
      <c r="AC78" s="26">
        <v>16678.792883659829</v>
      </c>
      <c r="AD78" s="26">
        <v>24022.816021312497</v>
      </c>
      <c r="AE78" s="26">
        <v>7359.2870664765787</v>
      </c>
      <c r="AF78" s="26">
        <v>14.78494623655914</v>
      </c>
      <c r="AG78" s="26">
        <v>13402.374876875001</v>
      </c>
      <c r="AH78" s="26">
        <v>25934.33515725</v>
      </c>
      <c r="AI78" s="26">
        <v>0</v>
      </c>
      <c r="AJ78" s="26">
        <v>623.23699185217345</v>
      </c>
      <c r="AK78" s="26">
        <v>3998.5863448437499</v>
      </c>
      <c r="AL78" s="26">
        <v>12385.876904942217</v>
      </c>
      <c r="AM78" s="26">
        <v>8226.1262358749118</v>
      </c>
      <c r="AN78" s="26">
        <v>8529.0799052500097</v>
      </c>
      <c r="AO78" s="26">
        <v>29434.15857959375</v>
      </c>
      <c r="AP78" s="26">
        <v>594.88085937500102</v>
      </c>
      <c r="AQ78" s="26">
        <v>31206.581021875085</v>
      </c>
      <c r="AR78" s="26">
        <v>33046.179753203971</v>
      </c>
      <c r="AS78" s="26">
        <v>31694.787082734401</v>
      </c>
      <c r="AT78" s="26">
        <v>20176.393129887256</v>
      </c>
      <c r="AU78" s="26">
        <v>33382.145992031277</v>
      </c>
      <c r="AV78" s="26">
        <v>13962.909925442673</v>
      </c>
      <c r="AW78" s="26">
        <v>7461.5954594393097</v>
      </c>
      <c r="AX78" s="26">
        <v>25357.797685908208</v>
      </c>
      <c r="AY78" s="26">
        <v>25089.469261736165</v>
      </c>
    </row>
    <row r="79" spans="1:51" x14ac:dyDescent="0.25">
      <c r="A79" s="24">
        <v>44565</v>
      </c>
      <c r="B79" s="25">
        <v>6</v>
      </c>
      <c r="C79" s="26">
        <v>18932.087474366712</v>
      </c>
      <c r="D79" s="26">
        <v>26027.708242100503</v>
      </c>
      <c r="E79" s="26">
        <v>10600.249599062505</v>
      </c>
      <c r="F79" s="26">
        <v>34067.698317375005</v>
      </c>
      <c r="G79" s="26">
        <v>13543.803620234397</v>
      </c>
      <c r="H79" s="26">
        <v>6263.9274269219022</v>
      </c>
      <c r="I79" s="26">
        <v>18179.70364920127</v>
      </c>
      <c r="J79" s="26">
        <v>87.032133102417006</v>
      </c>
      <c r="K79" s="26">
        <v>13959.397255367232</v>
      </c>
      <c r="L79" s="26">
        <v>6706.0011449721014</v>
      </c>
      <c r="M79" s="26">
        <v>27285.215189499264</v>
      </c>
      <c r="N79" s="26">
        <v>18076.236737914071</v>
      </c>
      <c r="O79" s="26">
        <v>29254.458964834492</v>
      </c>
      <c r="P79" s="26">
        <v>6267.2185904140742</v>
      </c>
      <c r="Q79" s="26">
        <v>33.190995836513778</v>
      </c>
      <c r="R79" s="26">
        <v>3885.3230031523444</v>
      </c>
      <c r="S79" s="26">
        <v>31013.604013716249</v>
      </c>
      <c r="T79" s="26">
        <v>10393.099073270805</v>
      </c>
      <c r="U79" s="26">
        <v>6063.9122008769373</v>
      </c>
      <c r="V79" s="26">
        <v>41811.941723182783</v>
      </c>
      <c r="W79" s="26">
        <v>2277.2104170000002</v>
      </c>
      <c r="X79" s="26">
        <v>5029.0657528398351</v>
      </c>
      <c r="Y79" s="26">
        <v>21920.203830155042</v>
      </c>
      <c r="Z79" s="26">
        <v>223.71316040039059</v>
      </c>
      <c r="AA79" s="26">
        <v>12075.9195560547</v>
      </c>
      <c r="AB79" s="26">
        <v>12109.872155268011</v>
      </c>
      <c r="AC79" s="26">
        <v>16545.172639440672</v>
      </c>
      <c r="AD79" s="26">
        <v>24373.182094125004</v>
      </c>
      <c r="AE79" s="26">
        <v>6593.0766816328342</v>
      </c>
      <c r="AF79" s="26">
        <v>14.78494623655914</v>
      </c>
      <c r="AG79" s="26">
        <v>13632.343338625</v>
      </c>
      <c r="AH79" s="26">
        <v>25440.898305968742</v>
      </c>
      <c r="AI79" s="26">
        <v>0</v>
      </c>
      <c r="AJ79" s="26">
        <v>582.46432282154205</v>
      </c>
      <c r="AK79" s="26">
        <v>3972.8995978515604</v>
      </c>
      <c r="AL79" s="26">
        <v>12402.507894660966</v>
      </c>
      <c r="AM79" s="26">
        <v>8021.8130073123666</v>
      </c>
      <c r="AN79" s="26">
        <v>8636.96999734376</v>
      </c>
      <c r="AO79" s="26">
        <v>29016.9721115625</v>
      </c>
      <c r="AP79" s="26">
        <v>581.20100402831997</v>
      </c>
      <c r="AQ79" s="26">
        <v>31356.496943132872</v>
      </c>
      <c r="AR79" s="26">
        <v>33097.605566883663</v>
      </c>
      <c r="AS79" s="26">
        <v>32197.689211812511</v>
      </c>
      <c r="AT79" s="26">
        <v>19574.552435480997</v>
      </c>
      <c r="AU79" s="26">
        <v>33990.841589578151</v>
      </c>
      <c r="AV79" s="26">
        <v>15460.645320473934</v>
      </c>
      <c r="AW79" s="26">
        <v>6789.2022852346854</v>
      </c>
      <c r="AX79" s="26">
        <v>25564.273444648443</v>
      </c>
      <c r="AY79" s="26">
        <v>24142.241962579923</v>
      </c>
    </row>
    <row r="80" spans="1:51" x14ac:dyDescent="0.25">
      <c r="A80" s="24">
        <v>44565</v>
      </c>
      <c r="B80" s="25">
        <v>7</v>
      </c>
      <c r="C80" s="26">
        <v>19218.176563429199</v>
      </c>
      <c r="D80" s="26">
        <v>28641.759384006757</v>
      </c>
      <c r="E80" s="26">
        <v>11114.69353929689</v>
      </c>
      <c r="F80" s="26">
        <v>39075.94894660938</v>
      </c>
      <c r="G80" s="26">
        <v>15415.250477609434</v>
      </c>
      <c r="H80" s="26">
        <v>5926.0682313594116</v>
      </c>
      <c r="I80" s="26">
        <v>20408.449935830147</v>
      </c>
      <c r="J80" s="26">
        <v>96.569177627563505</v>
      </c>
      <c r="K80" s="26">
        <v>15726.670238859433</v>
      </c>
      <c r="L80" s="26">
        <v>6643.1883530424275</v>
      </c>
      <c r="M80" s="26">
        <v>28007.061128088353</v>
      </c>
      <c r="N80" s="26">
        <v>20280.91122475002</v>
      </c>
      <c r="O80" s="26">
        <v>33407.569568342296</v>
      </c>
      <c r="P80" s="26">
        <v>6628.2689984101507</v>
      </c>
      <c r="Q80" s="26">
        <v>33.289430955970289</v>
      </c>
      <c r="R80" s="26">
        <v>4433.2680814746118</v>
      </c>
      <c r="S80" s="26">
        <v>34694.447169763123</v>
      </c>
      <c r="T80" s="26">
        <v>11557.296844270795</v>
      </c>
      <c r="U80" s="26">
        <v>6963.7730327597565</v>
      </c>
      <c r="V80" s="26">
        <v>46790.832168135894</v>
      </c>
      <c r="W80" s="26">
        <v>2856.2871729999997</v>
      </c>
      <c r="X80" s="26">
        <v>8581.0977628398432</v>
      </c>
      <c r="Y80" s="26">
        <v>24296.442848040344</v>
      </c>
      <c r="Z80" s="26">
        <v>253.4612715148927</v>
      </c>
      <c r="AA80" s="26">
        <v>15261.05528493752</v>
      </c>
      <c r="AB80" s="26">
        <v>12983.666959572705</v>
      </c>
      <c r="AC80" s="26">
        <v>18679.939064131941</v>
      </c>
      <c r="AD80" s="26">
        <v>28099.223979281258</v>
      </c>
      <c r="AE80" s="26">
        <v>6510.5274624687809</v>
      </c>
      <c r="AF80" s="26">
        <v>14.78494623655914</v>
      </c>
      <c r="AG80" s="26">
        <v>15404.195174156248</v>
      </c>
      <c r="AH80" s="26">
        <v>29010.603200281254</v>
      </c>
      <c r="AI80" s="26">
        <v>0</v>
      </c>
      <c r="AJ80" s="26">
        <v>558.07103582681361</v>
      </c>
      <c r="AK80" s="26">
        <v>3986.35748171875</v>
      </c>
      <c r="AL80" s="26">
        <v>13918.143218223468</v>
      </c>
      <c r="AM80" s="26">
        <v>8562.7173442577132</v>
      </c>
      <c r="AN80" s="26">
        <v>8733.0986158906398</v>
      </c>
      <c r="AO80" s="26">
        <v>31994.429278718751</v>
      </c>
      <c r="AP80" s="26">
        <v>608.42375183105401</v>
      </c>
      <c r="AQ80" s="26">
        <v>33862.950817132878</v>
      </c>
      <c r="AR80" s="26">
        <v>35988.065021395385</v>
      </c>
      <c r="AS80" s="26">
        <v>36698.445759171889</v>
      </c>
      <c r="AT80" s="26">
        <v>20561.764853668501</v>
      </c>
      <c r="AU80" s="26">
        <v>37947.574559875022</v>
      </c>
      <c r="AV80" s="26">
        <v>17785.911317817681</v>
      </c>
      <c r="AW80" s="26">
        <v>8291.877633242204</v>
      </c>
      <c r="AX80" s="26">
        <v>27966.739399009781</v>
      </c>
      <c r="AY80" s="26">
        <v>25523.20272553305</v>
      </c>
    </row>
    <row r="81" spans="1:51" x14ac:dyDescent="0.25">
      <c r="A81" s="24">
        <v>44565</v>
      </c>
      <c r="B81" s="25">
        <v>8</v>
      </c>
      <c r="C81" s="26">
        <v>24991.71654231982</v>
      </c>
      <c r="D81" s="26">
        <v>31573.730801725513</v>
      </c>
      <c r="E81" s="26">
        <v>12937.466621765654</v>
      </c>
      <c r="F81" s="26">
        <v>47669.727900000005</v>
      </c>
      <c r="G81" s="26">
        <v>17784.185753257312</v>
      </c>
      <c r="H81" s="26">
        <v>5513.2699541250231</v>
      </c>
      <c r="I81" s="26">
        <v>24647.625808084085</v>
      </c>
      <c r="J81" s="26">
        <v>109.66909027099611</v>
      </c>
      <c r="K81" s="26">
        <v>17817.610545734435</v>
      </c>
      <c r="L81" s="26">
        <v>6613.0677877455228</v>
      </c>
      <c r="M81" s="26">
        <v>30446.324490242208</v>
      </c>
      <c r="N81" s="26">
        <v>21454.724047546879</v>
      </c>
      <c r="O81" s="26">
        <v>38669.065877529785</v>
      </c>
      <c r="P81" s="26">
        <v>7019.500526992907</v>
      </c>
      <c r="Q81" s="26">
        <v>34.603786166222065</v>
      </c>
      <c r="R81" s="26">
        <v>4707.0098476562507</v>
      </c>
      <c r="S81" s="26">
        <v>37843.015270028736</v>
      </c>
      <c r="T81" s="26">
        <v>12633.374207075474</v>
      </c>
      <c r="U81" s="26">
        <v>7831.8685197909972</v>
      </c>
      <c r="V81" s="26">
        <v>50854.885754854637</v>
      </c>
      <c r="W81" s="26">
        <v>3283.7190340000002</v>
      </c>
      <c r="X81" s="26">
        <v>13128.896046509788</v>
      </c>
      <c r="Y81" s="26">
        <v>25710.819310610379</v>
      </c>
      <c r="Z81" s="26">
        <v>257.44497955322271</v>
      </c>
      <c r="AA81" s="26">
        <v>17249.237832609382</v>
      </c>
      <c r="AB81" s="26">
        <v>16968.460915791471</v>
      </c>
      <c r="AC81" s="26">
        <v>21783.629681022416</v>
      </c>
      <c r="AD81" s="26">
        <v>29913.394783843753</v>
      </c>
      <c r="AE81" s="26">
        <v>6330.6399246875335</v>
      </c>
      <c r="AF81" s="26">
        <v>14.78494623655914</v>
      </c>
      <c r="AG81" s="26">
        <v>17437.8915328125</v>
      </c>
      <c r="AH81" s="26">
        <v>30768.021832562506</v>
      </c>
      <c r="AI81" s="26">
        <v>11.058571099510909</v>
      </c>
      <c r="AJ81" s="26">
        <v>599.22204847045055</v>
      </c>
      <c r="AK81" s="26">
        <v>4222.2437592162005</v>
      </c>
      <c r="AL81" s="26">
        <v>14895.131819770357</v>
      </c>
      <c r="AM81" s="26">
        <v>8294.2204381717602</v>
      </c>
      <c r="AN81" s="26">
        <v>9209.5488576406296</v>
      </c>
      <c r="AO81" s="26">
        <v>35752.095497562499</v>
      </c>
      <c r="AP81" s="26">
        <v>610.85720431804748</v>
      </c>
      <c r="AQ81" s="26">
        <v>40450.1919765938</v>
      </c>
      <c r="AR81" s="26">
        <v>40488.09016189148</v>
      </c>
      <c r="AS81" s="26">
        <v>39233.572633203148</v>
      </c>
      <c r="AT81" s="26">
        <v>22251.993833887267</v>
      </c>
      <c r="AU81" s="26">
        <v>42735.740024375009</v>
      </c>
      <c r="AV81" s="26">
        <v>17661.969716567677</v>
      </c>
      <c r="AW81" s="26">
        <v>6649.888830654314</v>
      </c>
      <c r="AX81" s="26">
        <v>30550.209101806657</v>
      </c>
      <c r="AY81" s="26">
        <v>31490.748930486181</v>
      </c>
    </row>
    <row r="82" spans="1:51" x14ac:dyDescent="0.25">
      <c r="A82" s="24">
        <v>44565</v>
      </c>
      <c r="B82" s="25">
        <v>9</v>
      </c>
      <c r="C82" s="26">
        <v>29154.244398851064</v>
      </c>
      <c r="D82" s="26">
        <v>35300.268253381757</v>
      </c>
      <c r="E82" s="26">
        <v>13814.4946484844</v>
      </c>
      <c r="F82" s="26">
        <v>52190.44783740626</v>
      </c>
      <c r="G82" s="26">
        <v>21736.631579880628</v>
      </c>
      <c r="H82" s="26">
        <v>6977.8783828906453</v>
      </c>
      <c r="I82" s="26">
        <v>29751.765086216892</v>
      </c>
      <c r="J82" s="26">
        <v>117.5465412139892</v>
      </c>
      <c r="K82" s="26">
        <v>19952.878714656312</v>
      </c>
      <c r="L82" s="26">
        <v>7580.5425702611756</v>
      </c>
      <c r="M82" s="26">
        <v>35000.746164597687</v>
      </c>
      <c r="N82" s="26">
        <v>21229.760039554709</v>
      </c>
      <c r="O82" s="26">
        <v>43981.660690639168</v>
      </c>
      <c r="P82" s="26">
        <v>6857.1261047728685</v>
      </c>
      <c r="Q82" s="26">
        <v>35.83292029573753</v>
      </c>
      <c r="R82" s="26">
        <v>4499.6335845039075</v>
      </c>
      <c r="S82" s="26">
        <v>41132.333508513126</v>
      </c>
      <c r="T82" s="26">
        <v>12699.285157325472</v>
      </c>
      <c r="U82" s="26">
        <v>7401.0075871660074</v>
      </c>
      <c r="V82" s="26">
        <v>51381.676000323394</v>
      </c>
      <c r="W82" s="26">
        <v>3584.6298239999996</v>
      </c>
      <c r="X82" s="26">
        <v>10777.144293319505</v>
      </c>
      <c r="Y82" s="26">
        <v>25403.317324742166</v>
      </c>
      <c r="Z82" s="26">
        <v>237.72361022949221</v>
      </c>
      <c r="AA82" s="26">
        <v>17863.709022187541</v>
      </c>
      <c r="AB82" s="26">
        <v>21286.345253182077</v>
      </c>
      <c r="AC82" s="26">
        <v>22711.199792516094</v>
      </c>
      <c r="AD82" s="26">
        <v>29508.534978750002</v>
      </c>
      <c r="AE82" s="26">
        <v>7217.2262992187752</v>
      </c>
      <c r="AF82" s="26">
        <v>14.78494623655914</v>
      </c>
      <c r="AG82" s="26">
        <v>18935.190436062498</v>
      </c>
      <c r="AH82" s="26">
        <v>30135.858959937505</v>
      </c>
      <c r="AI82" s="26">
        <v>303.19042862085024</v>
      </c>
      <c r="AJ82" s="26">
        <v>651.78519687096809</v>
      </c>
      <c r="AK82" s="26">
        <v>5738.6801395611337</v>
      </c>
      <c r="AL82" s="26">
        <v>14308.784362535966</v>
      </c>
      <c r="AM82" s="26">
        <v>9189.9549827682476</v>
      </c>
      <c r="AN82" s="26">
        <v>9622.7960068281409</v>
      </c>
      <c r="AO82" s="26">
        <v>39085.008546843746</v>
      </c>
      <c r="AP82" s="26">
        <v>718.06575220823402</v>
      </c>
      <c r="AQ82" s="26">
        <v>48637.852742523508</v>
      </c>
      <c r="AR82" s="26">
        <v>46228.554689813354</v>
      </c>
      <c r="AS82" s="26">
        <v>40226.120161546904</v>
      </c>
      <c r="AT82" s="26">
        <v>25344.027107168527</v>
      </c>
      <c r="AU82" s="26">
        <v>46696.22945354689</v>
      </c>
      <c r="AV82" s="26">
        <v>18145.823288848918</v>
      </c>
      <c r="AW82" s="26">
        <v>6243.5090675146694</v>
      </c>
      <c r="AX82" s="26">
        <v>30580.997930935559</v>
      </c>
      <c r="AY82" s="26">
        <v>44609.081509204916</v>
      </c>
    </row>
    <row r="83" spans="1:51" x14ac:dyDescent="0.25">
      <c r="A83" s="24">
        <v>44565</v>
      </c>
      <c r="B83" s="25">
        <v>10</v>
      </c>
      <c r="C83" s="26">
        <v>33938.783201038561</v>
      </c>
      <c r="D83" s="26">
        <v>38626.60608006925</v>
      </c>
      <c r="E83" s="26">
        <v>15180.509182703145</v>
      </c>
      <c r="F83" s="26">
        <v>59253.932201875003</v>
      </c>
      <c r="G83" s="26">
        <v>26747.251916093042</v>
      </c>
      <c r="H83" s="26">
        <v>8928.9332437656449</v>
      </c>
      <c r="I83" s="26">
        <v>34324.548214771567</v>
      </c>
      <c r="J83" s="26">
        <v>134.7334480285644</v>
      </c>
      <c r="K83" s="26">
        <v>22192.366090343803</v>
      </c>
      <c r="L83" s="26">
        <v>8962.3990572689745</v>
      </c>
      <c r="M83" s="26">
        <v>38284.173124657209</v>
      </c>
      <c r="N83" s="26">
        <v>23678.28819478126</v>
      </c>
      <c r="O83" s="26">
        <v>49680.0839411626</v>
      </c>
      <c r="P83" s="26">
        <v>5269.1475057129901</v>
      </c>
      <c r="Q83" s="26">
        <v>35.760658300043183</v>
      </c>
      <c r="R83" s="26">
        <v>4863.0218938671887</v>
      </c>
      <c r="S83" s="26">
        <v>45425.914617856863</v>
      </c>
      <c r="T83" s="26">
        <v>14953.329195052054</v>
      </c>
      <c r="U83" s="26">
        <v>8308.1431459472678</v>
      </c>
      <c r="V83" s="26">
        <v>56306.636974292138</v>
      </c>
      <c r="W83" s="26">
        <v>3742.9429690000002</v>
      </c>
      <c r="X83" s="26">
        <v>10935.861652839811</v>
      </c>
      <c r="Y83" s="26">
        <v>26024.861116674241</v>
      </c>
      <c r="Z83" s="26">
        <v>247.85931060791023</v>
      </c>
      <c r="AA83" s="26">
        <v>21924.245328375033</v>
      </c>
      <c r="AB83" s="26">
        <v>24174.12957597895</v>
      </c>
      <c r="AC83" s="26">
        <v>26027.553004857051</v>
      </c>
      <c r="AD83" s="26">
        <v>32719.389807093761</v>
      </c>
      <c r="AE83" s="26">
        <v>8548.3838920000035</v>
      </c>
      <c r="AF83" s="26">
        <v>14.78494623655914</v>
      </c>
      <c r="AG83" s="26">
        <v>20572.1900441875</v>
      </c>
      <c r="AH83" s="26">
        <v>32459.931635624998</v>
      </c>
      <c r="AI83" s="26">
        <v>918.60834030908745</v>
      </c>
      <c r="AJ83" s="26">
        <v>706.53990804670707</v>
      </c>
      <c r="AK83" s="26">
        <v>7426.4184808216633</v>
      </c>
      <c r="AL83" s="26">
        <v>15398.384568270327</v>
      </c>
      <c r="AM83" s="26">
        <v>10993.460187971843</v>
      </c>
      <c r="AN83" s="26">
        <v>10377.489287625021</v>
      </c>
      <c r="AO83" s="26">
        <v>43796.018111249999</v>
      </c>
      <c r="AP83" s="26">
        <v>826.22562992572762</v>
      </c>
      <c r="AQ83" s="26">
        <v>56336.680515093838</v>
      </c>
      <c r="AR83" s="26">
        <v>52813.044769250868</v>
      </c>
      <c r="AS83" s="26">
        <v>44104.144907984402</v>
      </c>
      <c r="AT83" s="26">
        <v>28301.634845324756</v>
      </c>
      <c r="AU83" s="26">
        <v>51554.212673328133</v>
      </c>
      <c r="AV83" s="26">
        <v>20300.014690223943</v>
      </c>
      <c r="AW83" s="26">
        <v>6249.5376372507544</v>
      </c>
      <c r="AX83" s="26">
        <v>33262.483058367201</v>
      </c>
      <c r="AY83" s="26">
        <v>52073.350896126816</v>
      </c>
    </row>
    <row r="84" spans="1:51" x14ac:dyDescent="0.25">
      <c r="A84" s="24">
        <v>44565</v>
      </c>
      <c r="B84" s="25">
        <v>11</v>
      </c>
      <c r="C84" s="26">
        <v>36707.02715216358</v>
      </c>
      <c r="D84" s="26">
        <v>40470.062772725498</v>
      </c>
      <c r="E84" s="26">
        <v>17552.863855437525</v>
      </c>
      <c r="F84" s="26">
        <v>64881.691598437523</v>
      </c>
      <c r="G84" s="26">
        <v>30888.668904538616</v>
      </c>
      <c r="H84" s="26">
        <v>9560.789508937507</v>
      </c>
      <c r="I84" s="26">
        <v>37709.765193873165</v>
      </c>
      <c r="J84" s="26">
        <v>136.06121063232422</v>
      </c>
      <c r="K84" s="26">
        <v>23394.788135515671</v>
      </c>
      <c r="L84" s="26">
        <v>8948.3118015111686</v>
      </c>
      <c r="M84" s="26">
        <v>39122.370383378919</v>
      </c>
      <c r="N84" s="26">
        <v>26412.273678031248</v>
      </c>
      <c r="O84" s="26">
        <v>54087.477171459468</v>
      </c>
      <c r="P84" s="26">
        <v>4875.8354311336925</v>
      </c>
      <c r="Q84" s="26">
        <v>38.716322100475054</v>
      </c>
      <c r="R84" s="26">
        <v>5301.7930719062497</v>
      </c>
      <c r="S84" s="26">
        <v>47571.629750919354</v>
      </c>
      <c r="T84" s="26">
        <v>17403.388407270792</v>
      </c>
      <c r="U84" s="26">
        <v>9605.059058759758</v>
      </c>
      <c r="V84" s="26">
        <v>60992.566683229641</v>
      </c>
      <c r="W84" s="26">
        <v>3811.5276219999996</v>
      </c>
      <c r="X84" s="26">
        <v>14588.591107839811</v>
      </c>
      <c r="Y84" s="26">
        <v>26642.292665532837</v>
      </c>
      <c r="Z84" s="26">
        <v>221.42599197387705</v>
      </c>
      <c r="AA84" s="26">
        <v>23607.084382843761</v>
      </c>
      <c r="AB84" s="26">
        <v>25626.876705682076</v>
      </c>
      <c r="AC84" s="26">
        <v>28741.290838207489</v>
      </c>
      <c r="AD84" s="26">
        <v>35928.649060531243</v>
      </c>
      <c r="AE84" s="26">
        <v>8793.4948347812569</v>
      </c>
      <c r="AF84" s="26">
        <v>14.78494623655914</v>
      </c>
      <c r="AG84" s="26">
        <v>21795.410924749998</v>
      </c>
      <c r="AH84" s="26">
        <v>35183.900961187515</v>
      </c>
      <c r="AI84" s="26">
        <v>1372.7763055647222</v>
      </c>
      <c r="AJ84" s="26">
        <v>614.67577377927773</v>
      </c>
      <c r="AK84" s="26">
        <v>8145.5481262293779</v>
      </c>
      <c r="AL84" s="26">
        <v>16519.490168801596</v>
      </c>
      <c r="AM84" s="26">
        <v>11335.572977128082</v>
      </c>
      <c r="AN84" s="26">
        <v>11000.5605048125</v>
      </c>
      <c r="AO84" s="26">
        <v>47273.72138153125</v>
      </c>
      <c r="AP84" s="26">
        <v>876.55454266071342</v>
      </c>
      <c r="AQ84" s="26">
        <v>61898.881773078203</v>
      </c>
      <c r="AR84" s="26">
        <v>56526.041892399298</v>
      </c>
      <c r="AS84" s="26">
        <v>47266.283735171906</v>
      </c>
      <c r="AT84" s="26">
        <v>30134.052649262259</v>
      </c>
      <c r="AU84" s="26">
        <v>54400.883213125009</v>
      </c>
      <c r="AV84" s="26">
        <v>21027.582753005183</v>
      </c>
      <c r="AW84" s="26">
        <v>6551.8218610809054</v>
      </c>
      <c r="AX84" s="26">
        <v>35531.81477151563</v>
      </c>
      <c r="AY84" s="26">
        <v>57817.912219126767</v>
      </c>
    </row>
    <row r="85" spans="1:51" x14ac:dyDescent="0.25">
      <c r="A85" s="24">
        <v>44565</v>
      </c>
      <c r="B85" s="25">
        <v>12</v>
      </c>
      <c r="C85" s="26">
        <v>38792.995005601013</v>
      </c>
      <c r="D85" s="26">
        <v>42920.524311663001</v>
      </c>
      <c r="E85" s="26">
        <v>18831.021488796894</v>
      </c>
      <c r="F85" s="26">
        <v>69516.142533093749</v>
      </c>
      <c r="G85" s="26">
        <v>33399.04003202825</v>
      </c>
      <c r="H85" s="26">
        <v>10478.600898906265</v>
      </c>
      <c r="I85" s="26">
        <v>39536.58915185753</v>
      </c>
      <c r="J85" s="26">
        <v>134.25735855102528</v>
      </c>
      <c r="K85" s="26">
        <v>24541.558136390682</v>
      </c>
      <c r="L85" s="26">
        <v>9505.3838830970781</v>
      </c>
      <c r="M85" s="26">
        <v>39966.335420908094</v>
      </c>
      <c r="N85" s="26">
        <v>28775.77071646876</v>
      </c>
      <c r="O85" s="26">
        <v>56494.673532084482</v>
      </c>
      <c r="P85" s="26">
        <v>4845.161886375161</v>
      </c>
      <c r="Q85" s="26">
        <v>29.780008745133465</v>
      </c>
      <c r="R85" s="26">
        <v>5735.6338071757755</v>
      </c>
      <c r="S85" s="26">
        <v>47235.549172591243</v>
      </c>
      <c r="T85" s="26">
        <v>18801.310377255155</v>
      </c>
      <c r="U85" s="26">
        <v>10659.331375150387</v>
      </c>
      <c r="V85" s="26">
        <v>65595.617964604637</v>
      </c>
      <c r="W85" s="26">
        <v>3828.2662340000002</v>
      </c>
      <c r="X85" s="26">
        <v>11390.241672839853</v>
      </c>
      <c r="Y85" s="26">
        <v>27013.237069422532</v>
      </c>
      <c r="Z85" s="26">
        <v>240.13037353515642</v>
      </c>
      <c r="AA85" s="26">
        <v>25714.135613203143</v>
      </c>
      <c r="AB85" s="26">
        <v>26369.173458228943</v>
      </c>
      <c r="AC85" s="26">
        <v>30400.800337547837</v>
      </c>
      <c r="AD85" s="26">
        <v>38580.50443221876</v>
      </c>
      <c r="AE85" s="26">
        <v>10422.59274664065</v>
      </c>
      <c r="AF85" s="26">
        <v>14.78494623655914</v>
      </c>
      <c r="AG85" s="26">
        <v>22626.320409812499</v>
      </c>
      <c r="AH85" s="26">
        <v>37287.357171906246</v>
      </c>
      <c r="AI85" s="26">
        <v>2019.1803325723654</v>
      </c>
      <c r="AJ85" s="26">
        <v>793.27178921579957</v>
      </c>
      <c r="AK85" s="26">
        <v>8519.7793608428947</v>
      </c>
      <c r="AL85" s="26">
        <v>17706.645995489089</v>
      </c>
      <c r="AM85" s="26">
        <v>12843.78706917497</v>
      </c>
      <c r="AN85" s="26">
        <v>11437.76408914063</v>
      </c>
      <c r="AO85" s="26">
        <v>50593.433023531252</v>
      </c>
      <c r="AP85" s="26">
        <v>881.99967956542889</v>
      </c>
      <c r="AQ85" s="26">
        <v>65430.817346750075</v>
      </c>
      <c r="AR85" s="26">
        <v>59190.428048102403</v>
      </c>
      <c r="AS85" s="26">
        <v>50011.032817031279</v>
      </c>
      <c r="AT85" s="26">
        <v>30787.18893326226</v>
      </c>
      <c r="AU85" s="26">
        <v>57377.373917625002</v>
      </c>
      <c r="AV85" s="26">
        <v>21239.491845255176</v>
      </c>
      <c r="AW85" s="26">
        <v>7524.6710456418105</v>
      </c>
      <c r="AX85" s="26">
        <v>37647.024068000021</v>
      </c>
      <c r="AY85" s="26">
        <v>60884.906054720523</v>
      </c>
    </row>
    <row r="86" spans="1:51" x14ac:dyDescent="0.25">
      <c r="A86" s="24">
        <v>44565</v>
      </c>
      <c r="B86" s="25">
        <v>13</v>
      </c>
      <c r="C86" s="26">
        <v>40643.033336288558</v>
      </c>
      <c r="D86" s="26">
        <v>44621.086100694258</v>
      </c>
      <c r="E86" s="26">
        <v>19792.290695062511</v>
      </c>
      <c r="F86" s="26">
        <v>73476.805265875009</v>
      </c>
      <c r="G86" s="26">
        <v>35194.307565103714</v>
      </c>
      <c r="H86" s="26">
        <v>10363.503169812529</v>
      </c>
      <c r="I86" s="26">
        <v>41121.967089443438</v>
      </c>
      <c r="J86" s="26">
        <v>142.44957733154303</v>
      </c>
      <c r="K86" s="26">
        <v>25199.128811703184</v>
      </c>
      <c r="L86" s="26">
        <v>9259.2269957064764</v>
      </c>
      <c r="M86" s="26">
        <v>40751.327927220234</v>
      </c>
      <c r="N86" s="26">
        <v>30952.504730343768</v>
      </c>
      <c r="O86" s="26">
        <v>59150.832732678216</v>
      </c>
      <c r="P86" s="26">
        <v>5061.4395412861741</v>
      </c>
      <c r="Q86" s="26">
        <v>40.746763406803211</v>
      </c>
      <c r="R86" s="26">
        <v>6188.4140501835964</v>
      </c>
      <c r="S86" s="26">
        <v>50597.926035763114</v>
      </c>
      <c r="T86" s="26">
        <v>19953.461578958289</v>
      </c>
      <c r="U86" s="26">
        <v>11374.123916462888</v>
      </c>
      <c r="V86" s="26">
        <v>69573.317365823401</v>
      </c>
      <c r="W86" s="26">
        <v>3989.1264720000004</v>
      </c>
      <c r="X86" s="26">
        <v>12745.873229839755</v>
      </c>
      <c r="Y86" s="26">
        <v>27712.659961919486</v>
      </c>
      <c r="Z86" s="26">
        <v>223.914312286377</v>
      </c>
      <c r="AA86" s="26">
        <v>27182.329429484398</v>
      </c>
      <c r="AB86" s="26">
        <v>27108.642887135204</v>
      </c>
      <c r="AC86" s="26">
        <v>32319.334131225467</v>
      </c>
      <c r="AD86" s="26">
        <v>40986.01235384374</v>
      </c>
      <c r="AE86" s="26">
        <v>9654.9483882187888</v>
      </c>
      <c r="AF86" s="26">
        <v>14.78494623655914</v>
      </c>
      <c r="AG86" s="26">
        <v>23884.511671062501</v>
      </c>
      <c r="AH86" s="26">
        <v>39853.998512062499</v>
      </c>
      <c r="AI86" s="26">
        <v>2319.1633277379178</v>
      </c>
      <c r="AJ86" s="26">
        <v>800.35458888465882</v>
      </c>
      <c r="AK86" s="26">
        <v>7982.7777264681117</v>
      </c>
      <c r="AL86" s="26">
        <v>19141.706071348468</v>
      </c>
      <c r="AM86" s="26">
        <v>13315.645964971849</v>
      </c>
      <c r="AN86" s="26">
        <v>11702.22958571876</v>
      </c>
      <c r="AO86" s="26">
        <v>53610.267515906249</v>
      </c>
      <c r="AP86" s="26">
        <v>925.56944274902503</v>
      </c>
      <c r="AQ86" s="26">
        <v>68085.542196187569</v>
      </c>
      <c r="AR86" s="26">
        <v>61506.713421430562</v>
      </c>
      <c r="AS86" s="26">
        <v>52418.718513671905</v>
      </c>
      <c r="AT86" s="26">
        <v>31595.414647887264</v>
      </c>
      <c r="AU86" s="26">
        <v>60422.929597812494</v>
      </c>
      <c r="AV86" s="26">
        <v>21661.447013473931</v>
      </c>
      <c r="AW86" s="26">
        <v>8175.315286895463</v>
      </c>
      <c r="AX86" s="26">
        <v>40522.282829492215</v>
      </c>
      <c r="AY86" s="26">
        <v>63245.268300595577</v>
      </c>
    </row>
    <row r="87" spans="1:51" x14ac:dyDescent="0.25">
      <c r="A87" s="24">
        <v>44565</v>
      </c>
      <c r="B87" s="25">
        <v>14</v>
      </c>
      <c r="C87" s="26">
        <v>41899.819732444819</v>
      </c>
      <c r="D87" s="26">
        <v>46475.904339506757</v>
      </c>
      <c r="E87" s="26">
        <v>20911.782983828136</v>
      </c>
      <c r="F87" s="26">
        <v>76699.761149218757</v>
      </c>
      <c r="G87" s="26">
        <v>34668.922515144921</v>
      </c>
      <c r="H87" s="26">
        <v>9759.904311656268</v>
      </c>
      <c r="I87" s="26">
        <v>42470.981124857528</v>
      </c>
      <c r="J87" s="26">
        <v>148.7680206298829</v>
      </c>
      <c r="K87" s="26">
        <v>25678.777621125068</v>
      </c>
      <c r="L87" s="26">
        <v>9515.6951723314833</v>
      </c>
      <c r="M87" s="26">
        <v>40994.4919269854</v>
      </c>
      <c r="N87" s="26">
        <v>32347.622736281261</v>
      </c>
      <c r="O87" s="26">
        <v>60599.546337459469</v>
      </c>
      <c r="P87" s="26">
        <v>5202.8841964753428</v>
      </c>
      <c r="Q87" s="26">
        <v>40.413686245052752</v>
      </c>
      <c r="R87" s="26">
        <v>6622.1648135468822</v>
      </c>
      <c r="S87" s="26">
        <v>52686.890480153743</v>
      </c>
      <c r="T87" s="26">
        <v>20381.976583005166</v>
      </c>
      <c r="U87" s="26">
        <v>11594.937439478506</v>
      </c>
      <c r="V87" s="26">
        <v>73273.648741260899</v>
      </c>
      <c r="W87" s="26">
        <v>4252.7352580000006</v>
      </c>
      <c r="X87" s="26">
        <v>15747.541874839797</v>
      </c>
      <c r="Y87" s="26">
        <v>28765.399299787205</v>
      </c>
      <c r="Z87" s="26">
        <v>230.68442291259754</v>
      </c>
      <c r="AA87" s="26">
        <v>27781.612402640654</v>
      </c>
      <c r="AB87" s="26">
        <v>27873.975908760196</v>
      </c>
      <c r="AC87" s="26">
        <v>32996.126222982064</v>
      </c>
      <c r="AD87" s="26">
        <v>44133.948142687499</v>
      </c>
      <c r="AE87" s="26">
        <v>11685.74121912501</v>
      </c>
      <c r="AF87" s="26">
        <v>14.78494623655914</v>
      </c>
      <c r="AG87" s="26">
        <v>24714.327417</v>
      </c>
      <c r="AH87" s="26">
        <v>42507.761396250018</v>
      </c>
      <c r="AI87" s="26">
        <v>2420.2075570440998</v>
      </c>
      <c r="AJ87" s="26">
        <v>827.70418728067125</v>
      </c>
      <c r="AK87" s="26">
        <v>8356.9324428449709</v>
      </c>
      <c r="AL87" s="26">
        <v>20400.864997848468</v>
      </c>
      <c r="AM87" s="26">
        <v>14511.914577362484</v>
      </c>
      <c r="AN87" s="26">
        <v>12271.29547010938</v>
      </c>
      <c r="AO87" s="26">
        <v>55761.497838812502</v>
      </c>
      <c r="AP87" s="26">
        <v>924.4542999267577</v>
      </c>
      <c r="AQ87" s="26">
        <v>70152.761642406316</v>
      </c>
      <c r="AR87" s="26">
        <v>63022.111081360228</v>
      </c>
      <c r="AS87" s="26">
        <v>55266.141393296886</v>
      </c>
      <c r="AT87" s="26">
        <v>32337.424084199753</v>
      </c>
      <c r="AU87" s="26">
        <v>63083.302095937506</v>
      </c>
      <c r="AV87" s="26">
        <v>22681.643972442685</v>
      </c>
      <c r="AW87" s="26">
        <v>9527.0921728743124</v>
      </c>
      <c r="AX87" s="26">
        <v>43668.234782804728</v>
      </c>
      <c r="AY87" s="26">
        <v>65302.679739189261</v>
      </c>
    </row>
    <row r="88" spans="1:51" x14ac:dyDescent="0.25">
      <c r="A88" s="24">
        <v>44565</v>
      </c>
      <c r="B88" s="25">
        <v>15</v>
      </c>
      <c r="C88" s="26">
        <v>41616.768386851079</v>
      </c>
      <c r="D88" s="26">
        <v>46691.497112194273</v>
      </c>
      <c r="E88" s="26">
        <v>20621.993659250009</v>
      </c>
      <c r="F88" s="26">
        <v>76339.12859475</v>
      </c>
      <c r="G88" s="26">
        <v>37049.090985765077</v>
      </c>
      <c r="H88" s="26">
        <v>10017.80639209378</v>
      </c>
      <c r="I88" s="26">
        <v>42392.122711138756</v>
      </c>
      <c r="J88" s="26">
        <v>149.57350158691412</v>
      </c>
      <c r="K88" s="26">
        <v>26227.028993250053</v>
      </c>
      <c r="L88" s="26">
        <v>10409.415779667417</v>
      </c>
      <c r="M88" s="26">
        <v>41712.992253641576</v>
      </c>
      <c r="N88" s="26">
        <v>32632.61672367189</v>
      </c>
      <c r="O88" s="26">
        <v>60923.534838771979</v>
      </c>
      <c r="P88" s="26">
        <v>5422.0601808329429</v>
      </c>
      <c r="Q88" s="26">
        <v>40.487651194298415</v>
      </c>
      <c r="R88" s="26">
        <v>6913.0870906718792</v>
      </c>
      <c r="S88" s="26">
        <v>53939.103833013112</v>
      </c>
      <c r="T88" s="26">
        <v>20016.13867708328</v>
      </c>
      <c r="U88" s="26">
        <v>11211.529220650387</v>
      </c>
      <c r="V88" s="26">
        <v>75114.769809729638</v>
      </c>
      <c r="W88" s="26">
        <v>4463.3189179999999</v>
      </c>
      <c r="X88" s="26">
        <v>13149.571503839807</v>
      </c>
      <c r="Y88" s="26">
        <v>29122.597604499082</v>
      </c>
      <c r="Z88" s="26">
        <v>257.34569610595702</v>
      </c>
      <c r="AA88" s="26">
        <v>30090.950759874995</v>
      </c>
      <c r="AB88" s="26">
        <v>27980.011320760193</v>
      </c>
      <c r="AC88" s="26">
        <v>32563.728403932706</v>
      </c>
      <c r="AD88" s="26">
        <v>45425.895972500017</v>
      </c>
      <c r="AE88" s="26">
        <v>11764.180735281292</v>
      </c>
      <c r="AF88" s="26">
        <v>14.78494623655914</v>
      </c>
      <c r="AG88" s="26">
        <v>25213.525195125003</v>
      </c>
      <c r="AH88" s="26">
        <v>43797.158147906252</v>
      </c>
      <c r="AI88" s="26">
        <v>2362.3965990037577</v>
      </c>
      <c r="AJ88" s="26">
        <v>887.62330561963358</v>
      </c>
      <c r="AK88" s="26">
        <v>8786.0257910699511</v>
      </c>
      <c r="AL88" s="26">
        <v>21533.925831692213</v>
      </c>
      <c r="AM88" s="26">
        <v>15358.469580784338</v>
      </c>
      <c r="AN88" s="26">
        <v>12599.39265867189</v>
      </c>
      <c r="AO88" s="26">
        <v>57808.3624289375</v>
      </c>
      <c r="AP88" s="26">
        <v>891.45197850465956</v>
      </c>
      <c r="AQ88" s="26">
        <v>70555.378166578186</v>
      </c>
      <c r="AR88" s="26">
        <v>64849.162826586791</v>
      </c>
      <c r="AS88" s="26">
        <v>56695.148950562514</v>
      </c>
      <c r="AT88" s="26">
        <v>32558.722067262286</v>
      </c>
      <c r="AU88" s="26">
        <v>64025.325667062505</v>
      </c>
      <c r="AV88" s="26">
        <v>23645.646151848927</v>
      </c>
      <c r="AW88" s="26">
        <v>10497.505762773193</v>
      </c>
      <c r="AX88" s="26">
        <v>45033.517216777364</v>
      </c>
      <c r="AY88" s="26">
        <v>65325.769843314294</v>
      </c>
    </row>
    <row r="89" spans="1:51" x14ac:dyDescent="0.25">
      <c r="A89" s="24">
        <v>44565</v>
      </c>
      <c r="B89" s="25">
        <v>16</v>
      </c>
      <c r="C89" s="26">
        <v>40578.944947632321</v>
      </c>
      <c r="D89" s="26">
        <v>47360.494840975516</v>
      </c>
      <c r="E89" s="26">
        <v>20664.313038296888</v>
      </c>
      <c r="F89" s="26">
        <v>75191.267796093744</v>
      </c>
      <c r="G89" s="26">
        <v>38616.155232625955</v>
      </c>
      <c r="H89" s="26">
        <v>10426.217581109397</v>
      </c>
      <c r="I89" s="26">
        <v>42148.865023482504</v>
      </c>
      <c r="J89" s="26">
        <v>148.41374969482419</v>
      </c>
      <c r="K89" s="26">
        <v>26188.090667515691</v>
      </c>
      <c r="L89" s="26">
        <v>10409.623539917427</v>
      </c>
      <c r="M89" s="26">
        <v>42021.876363088479</v>
      </c>
      <c r="N89" s="26">
        <v>33126.19733290626</v>
      </c>
      <c r="O89" s="26">
        <v>59862.768982053225</v>
      </c>
      <c r="P89" s="26">
        <v>5643.015137748348</v>
      </c>
      <c r="Q89" s="26">
        <v>42.319249184495469</v>
      </c>
      <c r="R89" s="26">
        <v>7059.7243713164089</v>
      </c>
      <c r="S89" s="26">
        <v>55421.89118980999</v>
      </c>
      <c r="T89" s="26">
        <v>19424.429822427035</v>
      </c>
      <c r="U89" s="26">
        <v>10834.962890822268</v>
      </c>
      <c r="V89" s="26">
        <v>75682.966195104644</v>
      </c>
      <c r="W89" s="26">
        <v>4377.4096149999996</v>
      </c>
      <c r="X89" s="26">
        <v>11840.51179583982</v>
      </c>
      <c r="Y89" s="26">
        <v>30035.31386742683</v>
      </c>
      <c r="Z89" s="26">
        <v>223.57219314575201</v>
      </c>
      <c r="AA89" s="26">
        <v>30911.157866531266</v>
      </c>
      <c r="AB89" s="26">
        <v>27398.261607275825</v>
      </c>
      <c r="AC89" s="26">
        <v>32802.20183260538</v>
      </c>
      <c r="AD89" s="26">
        <v>44976.941075312498</v>
      </c>
      <c r="AE89" s="26">
        <v>9935.7031158125283</v>
      </c>
      <c r="AF89" s="26">
        <v>14.78494623655914</v>
      </c>
      <c r="AG89" s="26">
        <v>25158.587837250001</v>
      </c>
      <c r="AH89" s="26">
        <v>43899.785068093748</v>
      </c>
      <c r="AI89" s="26">
        <v>2142.8995096362664</v>
      </c>
      <c r="AJ89" s="26">
        <v>848.91340506924359</v>
      </c>
      <c r="AK89" s="26">
        <v>8964.0639194396372</v>
      </c>
      <c r="AL89" s="26">
        <v>21822.824646114084</v>
      </c>
      <c r="AM89" s="26">
        <v>16549.625303893721</v>
      </c>
      <c r="AN89" s="26">
        <v>12187.75613728126</v>
      </c>
      <c r="AO89" s="26">
        <v>58079.852747562501</v>
      </c>
      <c r="AP89" s="26">
        <v>813.42023564875103</v>
      </c>
      <c r="AQ89" s="26">
        <v>70471.498679171928</v>
      </c>
      <c r="AR89" s="26">
        <v>65946.110657266472</v>
      </c>
      <c r="AS89" s="26">
        <v>57225.999401687513</v>
      </c>
      <c r="AT89" s="26">
        <v>33000.427777981022</v>
      </c>
      <c r="AU89" s="26">
        <v>63267.3060978125</v>
      </c>
      <c r="AV89" s="26">
        <v>23736.099269692684</v>
      </c>
      <c r="AW89" s="26">
        <v>10570.541358405908</v>
      </c>
      <c r="AX89" s="26">
        <v>44660.053369199239</v>
      </c>
      <c r="AY89" s="26">
        <v>65035.160088314326</v>
      </c>
    </row>
    <row r="90" spans="1:51" x14ac:dyDescent="0.25">
      <c r="A90" s="24">
        <v>44565</v>
      </c>
      <c r="B90" s="25">
        <v>17</v>
      </c>
      <c r="C90" s="26">
        <v>39442.51721391359</v>
      </c>
      <c r="D90" s="26">
        <v>46893.322528663004</v>
      </c>
      <c r="E90" s="26">
        <v>20434.574877218773</v>
      </c>
      <c r="F90" s="26">
        <v>74170.710787093762</v>
      </c>
      <c r="G90" s="26">
        <v>37781.982539906268</v>
      </c>
      <c r="H90" s="26">
        <v>10554.010322921897</v>
      </c>
      <c r="I90" s="26">
        <v>40897.906969271571</v>
      </c>
      <c r="J90" s="26">
        <v>150.75466156005862</v>
      </c>
      <c r="K90" s="26">
        <v>25640.810803453191</v>
      </c>
      <c r="L90" s="26">
        <v>10648.534308417407</v>
      </c>
      <c r="M90" s="26">
        <v>40221.222542078132</v>
      </c>
      <c r="N90" s="26">
        <v>33036.673638156259</v>
      </c>
      <c r="O90" s="26">
        <v>58106.501233443843</v>
      </c>
      <c r="P90" s="26">
        <v>5471.2714991510111</v>
      </c>
      <c r="Q90" s="26">
        <v>41.540752776890031</v>
      </c>
      <c r="R90" s="26">
        <v>7165.5686764023476</v>
      </c>
      <c r="S90" s="26">
        <v>56664.223422684976</v>
      </c>
      <c r="T90" s="26">
        <v>19114.578443505161</v>
      </c>
      <c r="U90" s="26">
        <v>10396.845657837877</v>
      </c>
      <c r="V90" s="26">
        <v>75228.80793985464</v>
      </c>
      <c r="W90" s="26">
        <v>4111.6795350000002</v>
      </c>
      <c r="X90" s="26">
        <v>9728.7482908397888</v>
      </c>
      <c r="Y90" s="26">
        <v>29122.846207785769</v>
      </c>
      <c r="Z90" s="26">
        <v>230.06002655029312</v>
      </c>
      <c r="AA90" s="26">
        <v>28908.011964203131</v>
      </c>
      <c r="AB90" s="26">
        <v>27201.787010041455</v>
      </c>
      <c r="AC90" s="26">
        <v>32298.845538576083</v>
      </c>
      <c r="AD90" s="26">
        <v>45663.503530062502</v>
      </c>
      <c r="AE90" s="26">
        <v>9923.4299234218888</v>
      </c>
      <c r="AF90" s="26">
        <v>14.78494623655914</v>
      </c>
      <c r="AG90" s="26">
        <v>24938.0957785625</v>
      </c>
      <c r="AH90" s="26">
        <v>44622.539169687509</v>
      </c>
      <c r="AI90" s="26">
        <v>1668.6070705714542</v>
      </c>
      <c r="AJ90" s="26">
        <v>791.65559115203291</v>
      </c>
      <c r="AK90" s="26">
        <v>8972.4973778764743</v>
      </c>
      <c r="AL90" s="26">
        <v>21791.187372035958</v>
      </c>
      <c r="AM90" s="26">
        <v>16595.00181633122</v>
      </c>
      <c r="AN90" s="26">
        <v>12260.178226937511</v>
      </c>
      <c r="AO90" s="26">
        <v>57203.641738624996</v>
      </c>
      <c r="AP90" s="26">
        <v>728.01091766357501</v>
      </c>
      <c r="AQ90" s="26">
        <v>68998.865577437566</v>
      </c>
      <c r="AR90" s="26">
        <v>64984.096648204002</v>
      </c>
      <c r="AS90" s="26">
        <v>56820.430693734386</v>
      </c>
      <c r="AT90" s="26">
        <v>32525.650573699742</v>
      </c>
      <c r="AU90" s="26">
        <v>61726.575116562504</v>
      </c>
      <c r="AV90" s="26">
        <v>25374.033571317668</v>
      </c>
      <c r="AW90" s="26">
        <v>8843.5688286356071</v>
      </c>
      <c r="AX90" s="26">
        <v>45027.062728136749</v>
      </c>
      <c r="AY90" s="26">
        <v>63903.677235126808</v>
      </c>
    </row>
    <row r="91" spans="1:51" x14ac:dyDescent="0.25">
      <c r="A91" s="24">
        <v>44565</v>
      </c>
      <c r="B91" s="25">
        <v>18</v>
      </c>
      <c r="C91" s="26">
        <v>38229.88872988231</v>
      </c>
      <c r="D91" s="26">
        <v>43965.035161288004</v>
      </c>
      <c r="E91" s="26">
        <v>19616.752971343769</v>
      </c>
      <c r="F91" s="26">
        <v>72200.753740499989</v>
      </c>
      <c r="G91" s="26">
        <v>33958.165006081879</v>
      </c>
      <c r="H91" s="26">
        <v>9134.4565482500202</v>
      </c>
      <c r="I91" s="26">
        <v>39186.862624302819</v>
      </c>
      <c r="J91" s="26">
        <v>159.4563179016113</v>
      </c>
      <c r="K91" s="26">
        <v>24293.330373546924</v>
      </c>
      <c r="L91" s="26">
        <v>9837.6147215971087</v>
      </c>
      <c r="M91" s="26">
        <v>36896.7509128499</v>
      </c>
      <c r="N91" s="26">
        <v>32293.15098243751</v>
      </c>
      <c r="O91" s="26">
        <v>54647.146941225095</v>
      </c>
      <c r="P91" s="26">
        <v>5375.359356453564</v>
      </c>
      <c r="Q91" s="26">
        <v>43.297439406298857</v>
      </c>
      <c r="R91" s="26">
        <v>7095.8217292617373</v>
      </c>
      <c r="S91" s="26">
        <v>55045.346304184975</v>
      </c>
      <c r="T91" s="26">
        <v>18058.796163552048</v>
      </c>
      <c r="U91" s="26">
        <v>9585.1984393222556</v>
      </c>
      <c r="V91" s="26">
        <v>72329.062002229635</v>
      </c>
      <c r="W91" s="26">
        <v>3928.2964480000001</v>
      </c>
      <c r="X91" s="26">
        <v>8543.4888876165514</v>
      </c>
      <c r="Y91" s="26">
        <v>28950.648076024434</v>
      </c>
      <c r="Z91" s="26">
        <v>271.37145568847649</v>
      </c>
      <c r="AA91" s="26">
        <v>27071.512529250023</v>
      </c>
      <c r="AB91" s="26">
        <v>24242.865577760196</v>
      </c>
      <c r="AC91" s="26">
        <v>30919.91235166417</v>
      </c>
      <c r="AD91" s="26">
        <v>44905.430158625008</v>
      </c>
      <c r="AE91" s="26">
        <v>11085.606239078164</v>
      </c>
      <c r="AF91" s="26">
        <v>14.78494623655914</v>
      </c>
      <c r="AG91" s="26">
        <v>24092.924705187499</v>
      </c>
      <c r="AH91" s="26">
        <v>47021.35222125001</v>
      </c>
      <c r="AI91" s="26">
        <v>1375.4828132459018</v>
      </c>
      <c r="AJ91" s="26">
        <v>605.98677016158877</v>
      </c>
      <c r="AK91" s="26">
        <v>8281.4613840876427</v>
      </c>
      <c r="AL91" s="26">
        <v>21969.010008520341</v>
      </c>
      <c r="AM91" s="26">
        <v>16363.919289706229</v>
      </c>
      <c r="AN91" s="26">
        <v>12524.972498656251</v>
      </c>
      <c r="AO91" s="26">
        <v>55026.388043125</v>
      </c>
      <c r="AP91" s="26">
        <v>693.27899941801979</v>
      </c>
      <c r="AQ91" s="26">
        <v>65670.216819859459</v>
      </c>
      <c r="AR91" s="26">
        <v>60169.130571016474</v>
      </c>
      <c r="AS91" s="26">
        <v>56450.164554859395</v>
      </c>
      <c r="AT91" s="26">
        <v>29549.00385444978</v>
      </c>
      <c r="AU91" s="26">
        <v>59418.034194437503</v>
      </c>
      <c r="AV91" s="26">
        <v>26953.27821209894</v>
      </c>
      <c r="AW91" s="26">
        <v>7768.6994072168072</v>
      </c>
      <c r="AX91" s="26">
        <v>45867.278025043008</v>
      </c>
      <c r="AY91" s="26">
        <v>60844.419054376805</v>
      </c>
    </row>
    <row r="92" spans="1:51" x14ac:dyDescent="0.25">
      <c r="A92" s="24">
        <v>44565</v>
      </c>
      <c r="B92" s="25">
        <v>19</v>
      </c>
      <c r="C92" s="26">
        <v>36107.664367819802</v>
      </c>
      <c r="D92" s="26">
        <v>40863.752345912995</v>
      </c>
      <c r="E92" s="26">
        <v>18147.586079031287</v>
      </c>
      <c r="F92" s="26">
        <v>68874.278437500005</v>
      </c>
      <c r="G92" s="26">
        <v>30384.309356681213</v>
      </c>
      <c r="H92" s="26">
        <v>8403.0059367031445</v>
      </c>
      <c r="I92" s="26">
        <v>35736.45884061532</v>
      </c>
      <c r="J92" s="26">
        <v>163.47954940795901</v>
      </c>
      <c r="K92" s="26">
        <v>22625.985118359433</v>
      </c>
      <c r="L92" s="26">
        <v>9153.7101668002197</v>
      </c>
      <c r="M92" s="26">
        <v>32980.56208915259</v>
      </c>
      <c r="N92" s="26">
        <v>30789.57550645314</v>
      </c>
      <c r="O92" s="26">
        <v>50408.728154834476</v>
      </c>
      <c r="P92" s="26">
        <v>6058.9780839039795</v>
      </c>
      <c r="Q92" s="26">
        <v>40.483652189579665</v>
      </c>
      <c r="R92" s="26">
        <v>6864.7926268046931</v>
      </c>
      <c r="S92" s="26">
        <v>52897.877132403737</v>
      </c>
      <c r="T92" s="26">
        <v>16628.064744833304</v>
      </c>
      <c r="U92" s="26">
        <v>8498.4468532284973</v>
      </c>
      <c r="V92" s="26">
        <v>70205.433255385899</v>
      </c>
      <c r="W92" s="26">
        <v>3843.7045360000002</v>
      </c>
      <c r="X92" s="26">
        <v>8567.3973147642191</v>
      </c>
      <c r="Y92" s="26">
        <v>25478.596508427687</v>
      </c>
      <c r="Z92" s="26">
        <v>292.24751419067405</v>
      </c>
      <c r="AA92" s="26">
        <v>25719.597542531272</v>
      </c>
      <c r="AB92" s="26">
        <v>21577.061195478953</v>
      </c>
      <c r="AC92" s="26">
        <v>28728.265951701203</v>
      </c>
      <c r="AD92" s="26">
        <v>43734.470092812495</v>
      </c>
      <c r="AE92" s="26">
        <v>9262.5713522031292</v>
      </c>
      <c r="AF92" s="26">
        <v>14.78494623655914</v>
      </c>
      <c r="AG92" s="26">
        <v>22950.732119812499</v>
      </c>
      <c r="AH92" s="26">
        <v>47043.572254437509</v>
      </c>
      <c r="AI92" s="26">
        <v>603.15196551739928</v>
      </c>
      <c r="AJ92" s="26">
        <v>494.12454531986111</v>
      </c>
      <c r="AK92" s="26">
        <v>6860.4993625750394</v>
      </c>
      <c r="AL92" s="26">
        <v>22190.030086910974</v>
      </c>
      <c r="AM92" s="26">
        <v>15721.584872487463</v>
      </c>
      <c r="AN92" s="26">
        <v>12422.012781437501</v>
      </c>
      <c r="AO92" s="26">
        <v>51751.070211343744</v>
      </c>
      <c r="AP92" s="26">
        <v>669.59350788593383</v>
      </c>
      <c r="AQ92" s="26">
        <v>59732.48770645319</v>
      </c>
      <c r="AR92" s="26">
        <v>54179.42815442272</v>
      </c>
      <c r="AS92" s="26">
        <v>55611.820508453151</v>
      </c>
      <c r="AT92" s="26">
        <v>27064.27219648099</v>
      </c>
      <c r="AU92" s="26">
        <v>56023.595512093758</v>
      </c>
      <c r="AV92" s="26">
        <v>26946.662333098928</v>
      </c>
      <c r="AW92" s="26">
        <v>9056.148763095709</v>
      </c>
      <c r="AX92" s="26">
        <v>45096.863455644561</v>
      </c>
      <c r="AY92" s="26">
        <v>54903.39143031431</v>
      </c>
    </row>
    <row r="93" spans="1:51" x14ac:dyDescent="0.25">
      <c r="A93" s="24">
        <v>44565</v>
      </c>
      <c r="B93" s="25">
        <v>20</v>
      </c>
      <c r="C93" s="26">
        <v>32301.597361913558</v>
      </c>
      <c r="D93" s="26">
        <v>39321.24167894425</v>
      </c>
      <c r="E93" s="26">
        <v>16422.007546656267</v>
      </c>
      <c r="F93" s="26">
        <v>62993.845242906253</v>
      </c>
      <c r="G93" s="26">
        <v>28835.961368926964</v>
      </c>
      <c r="H93" s="26">
        <v>7435.2460668281401</v>
      </c>
      <c r="I93" s="26">
        <v>32994.443953052833</v>
      </c>
      <c r="J93" s="26">
        <v>167.94416046142572</v>
      </c>
      <c r="K93" s="26">
        <v>21524.615498281313</v>
      </c>
      <c r="L93" s="26">
        <v>8247.830825831481</v>
      </c>
      <c r="M93" s="26">
        <v>31065.718686048298</v>
      </c>
      <c r="N93" s="26">
        <v>29307.898005093761</v>
      </c>
      <c r="O93" s="26">
        <v>46282.427671084472</v>
      </c>
      <c r="P93" s="26">
        <v>8538.7727152668249</v>
      </c>
      <c r="Q93" s="26">
        <v>40.305775755017464</v>
      </c>
      <c r="R93" s="26">
        <v>6740.2990897304699</v>
      </c>
      <c r="S93" s="26">
        <v>52169.960566653739</v>
      </c>
      <c r="T93" s="26">
        <v>15622.979987380166</v>
      </c>
      <c r="U93" s="26">
        <v>7618.9203628847463</v>
      </c>
      <c r="V93" s="26">
        <v>69018.123257667146</v>
      </c>
      <c r="W93" s="26">
        <v>4244.6266909999995</v>
      </c>
      <c r="X93" s="26">
        <v>8917.7618153142703</v>
      </c>
      <c r="Y93" s="26">
        <v>25803.847658134488</v>
      </c>
      <c r="Z93" s="26">
        <v>280.02257705688481</v>
      </c>
      <c r="AA93" s="26">
        <v>25798.894942578143</v>
      </c>
      <c r="AB93" s="26">
        <v>19990.749647635221</v>
      </c>
      <c r="AC93" s="26">
        <v>26210.056302947807</v>
      </c>
      <c r="AD93" s="26">
        <v>42173.528179187517</v>
      </c>
      <c r="AE93" s="26">
        <v>8828.1282891875107</v>
      </c>
      <c r="AF93" s="26">
        <v>14.78494623655914</v>
      </c>
      <c r="AG93" s="26">
        <v>22789.38823659375</v>
      </c>
      <c r="AH93" s="26">
        <v>48344.971983281248</v>
      </c>
      <c r="AI93" s="26">
        <v>154.87338849384435</v>
      </c>
      <c r="AJ93" s="26">
        <v>570.35391111634954</v>
      </c>
      <c r="AK93" s="26">
        <v>5681.4812048884141</v>
      </c>
      <c r="AL93" s="26">
        <v>22569.109400598463</v>
      </c>
      <c r="AM93" s="26">
        <v>14947.772970503089</v>
      </c>
      <c r="AN93" s="26">
        <v>11852.32337085938</v>
      </c>
      <c r="AO93" s="26">
        <v>49372.067922093753</v>
      </c>
      <c r="AP93" s="26">
        <v>664.17499876022293</v>
      </c>
      <c r="AQ93" s="26">
        <v>52738.104315234443</v>
      </c>
      <c r="AR93" s="26">
        <v>51442.161890758667</v>
      </c>
      <c r="AS93" s="26">
        <v>56403.231146375008</v>
      </c>
      <c r="AT93" s="26">
        <v>25134.697182168493</v>
      </c>
      <c r="AU93" s="26">
        <v>53853.166278234385</v>
      </c>
      <c r="AV93" s="26">
        <v>27206.816926692685</v>
      </c>
      <c r="AW93" s="26">
        <v>10104.781759404306</v>
      </c>
      <c r="AX93" s="26">
        <v>45702.314074707043</v>
      </c>
      <c r="AY93" s="26">
        <v>46708.963913033062</v>
      </c>
    </row>
    <row r="94" spans="1:51" x14ac:dyDescent="0.25">
      <c r="A94" s="24">
        <v>44565</v>
      </c>
      <c r="B94" s="25">
        <v>21</v>
      </c>
      <c r="C94" s="26">
        <v>32239.963278710427</v>
      </c>
      <c r="D94" s="26">
        <v>42420.307889038006</v>
      </c>
      <c r="E94" s="26">
        <v>17946.311521921885</v>
      </c>
      <c r="F94" s="26">
        <v>61419.175228843756</v>
      </c>
      <c r="G94" s="26">
        <v>30330.245051095771</v>
      </c>
      <c r="H94" s="26">
        <v>7354.2010376875332</v>
      </c>
      <c r="I94" s="26">
        <v>30743.68172699814</v>
      </c>
      <c r="J94" s="26">
        <v>174.74874496459952</v>
      </c>
      <c r="K94" s="26">
        <v>22827.032470546943</v>
      </c>
      <c r="L94" s="26">
        <v>8092.1954097846065</v>
      </c>
      <c r="M94" s="26">
        <v>32123.334658596861</v>
      </c>
      <c r="N94" s="26">
        <v>30947.89751639064</v>
      </c>
      <c r="O94" s="26">
        <v>46257.259818475097</v>
      </c>
      <c r="P94" s="26">
        <v>9490.7760202318204</v>
      </c>
      <c r="Q94" s="26">
        <v>38.25435190777732</v>
      </c>
      <c r="R94" s="26">
        <v>7396.3845887460911</v>
      </c>
      <c r="S94" s="26">
        <v>56583.690556028727</v>
      </c>
      <c r="T94" s="26">
        <v>16999.138049864545</v>
      </c>
      <c r="U94" s="26">
        <v>8982.8303291035172</v>
      </c>
      <c r="V94" s="26">
        <v>74071.450199510888</v>
      </c>
      <c r="W94" s="26">
        <v>4295.3655220000001</v>
      </c>
      <c r="X94" s="26">
        <v>10175.453707545166</v>
      </c>
      <c r="Y94" s="26">
        <v>24855.302932451017</v>
      </c>
      <c r="Z94" s="26">
        <v>279.1055683898926</v>
      </c>
      <c r="AA94" s="26">
        <v>28095.055018468778</v>
      </c>
      <c r="AB94" s="26">
        <v>18586.060944932091</v>
      </c>
      <c r="AC94" s="26">
        <v>27616.222512477052</v>
      </c>
      <c r="AD94" s="26">
        <v>45377.320029750001</v>
      </c>
      <c r="AE94" s="26">
        <v>10287.512490000036</v>
      </c>
      <c r="AF94" s="26">
        <v>14.78494623655914</v>
      </c>
      <c r="AG94" s="26">
        <v>24989.657588875001</v>
      </c>
      <c r="AH94" s="26">
        <v>52126.328354812504</v>
      </c>
      <c r="AI94" s="26">
        <v>11.646996219237533</v>
      </c>
      <c r="AJ94" s="26">
        <v>567.95267397051623</v>
      </c>
      <c r="AK94" s="26">
        <v>5555.8740915696108</v>
      </c>
      <c r="AL94" s="26">
        <v>24929.808809645347</v>
      </c>
      <c r="AM94" s="26">
        <v>16521.994287971847</v>
      </c>
      <c r="AN94" s="26">
        <v>12461.774357625</v>
      </c>
      <c r="AO94" s="26">
        <v>51615.2743366875</v>
      </c>
      <c r="AP94" s="26">
        <v>771.51108022034146</v>
      </c>
      <c r="AQ94" s="26">
        <v>49503.80512211725</v>
      </c>
      <c r="AR94" s="26">
        <v>54236.305159461801</v>
      </c>
      <c r="AS94" s="26">
        <v>61368.425647140626</v>
      </c>
      <c r="AT94" s="26">
        <v>25439.834167262263</v>
      </c>
      <c r="AU94" s="26">
        <v>55972.212968984379</v>
      </c>
      <c r="AV94" s="26">
        <v>29752.398336255184</v>
      </c>
      <c r="AW94" s="26">
        <v>11967.535895693371</v>
      </c>
      <c r="AX94" s="26">
        <v>50132.800867222672</v>
      </c>
      <c r="AY94" s="26">
        <v>42513.976321220514</v>
      </c>
    </row>
    <row r="95" spans="1:51" x14ac:dyDescent="0.25">
      <c r="A95" s="24">
        <v>44565</v>
      </c>
      <c r="B95" s="25">
        <v>22</v>
      </c>
      <c r="C95" s="26">
        <v>31990.995936069798</v>
      </c>
      <c r="D95" s="26">
        <v>43987.188188256754</v>
      </c>
      <c r="E95" s="26">
        <v>18129.764446218764</v>
      </c>
      <c r="F95" s="26">
        <v>59301.504140906269</v>
      </c>
      <c r="G95" s="26">
        <v>31409.937351406239</v>
      </c>
      <c r="H95" s="26">
        <v>7515.4983962500228</v>
      </c>
      <c r="I95" s="26">
        <v>29304.382716787182</v>
      </c>
      <c r="J95" s="26">
        <v>176.25300216674799</v>
      </c>
      <c r="K95" s="26">
        <v>23238.51267518755</v>
      </c>
      <c r="L95" s="26">
        <v>8862.8864864486677</v>
      </c>
      <c r="M95" s="26">
        <v>32380.123247024036</v>
      </c>
      <c r="N95" s="26">
        <v>31344.846294953131</v>
      </c>
      <c r="O95" s="26">
        <v>46078.848643990728</v>
      </c>
      <c r="P95" s="26">
        <v>9616.5527864765718</v>
      </c>
      <c r="Q95" s="26">
        <v>37.395726642037523</v>
      </c>
      <c r="R95" s="26">
        <v>7800.2308866914191</v>
      </c>
      <c r="S95" s="26">
        <v>58718.784663622479</v>
      </c>
      <c r="T95" s="26">
        <v>17320.094678145804</v>
      </c>
      <c r="U95" s="26">
        <v>9991.0105706972572</v>
      </c>
      <c r="V95" s="26">
        <v>76208.230061573384</v>
      </c>
      <c r="W95" s="26">
        <v>4021.8548900000005</v>
      </c>
      <c r="X95" s="26">
        <v>10638.653569839806</v>
      </c>
      <c r="Y95" s="26">
        <v>23751.502289842407</v>
      </c>
      <c r="Z95" s="26">
        <v>280.6843673706054</v>
      </c>
      <c r="AA95" s="26">
        <v>28815.673444781274</v>
      </c>
      <c r="AB95" s="26">
        <v>16841.395800119582</v>
      </c>
      <c r="AC95" s="26">
        <v>28184.565576041623</v>
      </c>
      <c r="AD95" s="26">
        <v>46895.203623937501</v>
      </c>
      <c r="AE95" s="26">
        <v>10934.532160343784</v>
      </c>
      <c r="AF95" s="26">
        <v>14.78494623655914</v>
      </c>
      <c r="AG95" s="26">
        <v>25661.9154475</v>
      </c>
      <c r="AH95" s="26">
        <v>55296.366455656251</v>
      </c>
      <c r="AI95" s="26">
        <v>0</v>
      </c>
      <c r="AJ95" s="26">
        <v>611.97689807101153</v>
      </c>
      <c r="AK95" s="26">
        <v>5441.2098996406294</v>
      </c>
      <c r="AL95" s="26">
        <v>26252.411361535957</v>
      </c>
      <c r="AM95" s="26">
        <v>16091.769289898777</v>
      </c>
      <c r="AN95" s="26">
        <v>12262.446680531251</v>
      </c>
      <c r="AO95" s="26">
        <v>52614.352356968753</v>
      </c>
      <c r="AP95" s="26">
        <v>823.98771667480503</v>
      </c>
      <c r="AQ95" s="26">
        <v>47230.67470881257</v>
      </c>
      <c r="AR95" s="26">
        <v>55785.723507008697</v>
      </c>
      <c r="AS95" s="26">
        <v>63530.194214968753</v>
      </c>
      <c r="AT95" s="26">
        <v>24964.685778980995</v>
      </c>
      <c r="AU95" s="26">
        <v>56116.454445281255</v>
      </c>
      <c r="AV95" s="26">
        <v>31736.938886192685</v>
      </c>
      <c r="AW95" s="26">
        <v>12788.908406855489</v>
      </c>
      <c r="AX95" s="26">
        <v>52204.565603406278</v>
      </c>
      <c r="AY95" s="26">
        <v>40079.729428533021</v>
      </c>
    </row>
    <row r="96" spans="1:51" x14ac:dyDescent="0.25">
      <c r="A96" s="24">
        <v>44565</v>
      </c>
      <c r="B96" s="25">
        <v>23</v>
      </c>
      <c r="C96" s="26">
        <v>29253.660356585438</v>
      </c>
      <c r="D96" s="26">
        <v>41456.402603631745</v>
      </c>
      <c r="E96" s="26">
        <v>16186.576685484391</v>
      </c>
      <c r="F96" s="26">
        <v>54193.793441375004</v>
      </c>
      <c r="G96" s="26">
        <v>29521.662297718744</v>
      </c>
      <c r="H96" s="26">
        <v>7133.49791089065</v>
      </c>
      <c r="I96" s="26">
        <v>27052.078444775485</v>
      </c>
      <c r="J96" s="26">
        <v>156.30848312377941</v>
      </c>
      <c r="K96" s="26">
        <v>22132.908361078193</v>
      </c>
      <c r="L96" s="26">
        <v>8510.3006225345816</v>
      </c>
      <c r="M96" s="26">
        <v>31729.459537427771</v>
      </c>
      <c r="N96" s="26">
        <v>29090.42576778126</v>
      </c>
      <c r="O96" s="26">
        <v>43143.999147459464</v>
      </c>
      <c r="P96" s="26">
        <v>9059.2031330273494</v>
      </c>
      <c r="Q96" s="26">
        <v>37.804240731275748</v>
      </c>
      <c r="R96" s="26">
        <v>7305.7271277890659</v>
      </c>
      <c r="S96" s="26">
        <v>55167.470250403741</v>
      </c>
      <c r="T96" s="26">
        <v>15862.248751481733</v>
      </c>
      <c r="U96" s="26">
        <v>9277.0871508222572</v>
      </c>
      <c r="V96" s="26">
        <v>70360.034950792149</v>
      </c>
      <c r="W96" s="26">
        <v>3742.3597209999998</v>
      </c>
      <c r="X96" s="26">
        <v>9569.415619839825</v>
      </c>
      <c r="Y96" s="26">
        <v>22873.914000158791</v>
      </c>
      <c r="Z96" s="26">
        <v>198.7698329162597</v>
      </c>
      <c r="AA96" s="26">
        <v>26835.535503343774</v>
      </c>
      <c r="AB96" s="26">
        <v>15560.399081244583</v>
      </c>
      <c r="AC96" s="26">
        <v>26249.49460344488</v>
      </c>
      <c r="AD96" s="26">
        <v>44040.682677812496</v>
      </c>
      <c r="AE96" s="26">
        <v>11398.73949637505</v>
      </c>
      <c r="AF96" s="26">
        <v>14.78494623655914</v>
      </c>
      <c r="AG96" s="26">
        <v>23734.436971437499</v>
      </c>
      <c r="AH96" s="26">
        <v>51493.047290000002</v>
      </c>
      <c r="AI96" s="26">
        <v>0</v>
      </c>
      <c r="AJ96" s="26">
        <v>629.6282884053843</v>
      </c>
      <c r="AK96" s="26">
        <v>5261.3702683515603</v>
      </c>
      <c r="AL96" s="26">
        <v>25016.037837973461</v>
      </c>
      <c r="AM96" s="26">
        <v>14193.532357007685</v>
      </c>
      <c r="AN96" s="26">
        <v>12022.65320220313</v>
      </c>
      <c r="AO96" s="26">
        <v>50001.446596812501</v>
      </c>
      <c r="AP96" s="26">
        <v>786.94317626953102</v>
      </c>
      <c r="AQ96" s="26">
        <v>44246.789822367253</v>
      </c>
      <c r="AR96" s="26">
        <v>52615.362438360244</v>
      </c>
      <c r="AS96" s="26">
        <v>59782.000411437512</v>
      </c>
      <c r="AT96" s="26">
        <v>24074.034226480995</v>
      </c>
      <c r="AU96" s="26">
        <v>52187.264179609374</v>
      </c>
      <c r="AV96" s="26">
        <v>29818.718425786414</v>
      </c>
      <c r="AW96" s="26">
        <v>12340.768584912119</v>
      </c>
      <c r="AX96" s="26">
        <v>49342.011665769554</v>
      </c>
      <c r="AY96" s="26">
        <v>36552.066974267429</v>
      </c>
    </row>
    <row r="97" spans="1:51" x14ac:dyDescent="0.25">
      <c r="A97" s="24">
        <v>44565</v>
      </c>
      <c r="B97" s="25">
        <v>24</v>
      </c>
      <c r="C97" s="26">
        <v>26610.42001411668</v>
      </c>
      <c r="D97" s="26">
        <v>38110.265707069266</v>
      </c>
      <c r="E97" s="26">
        <v>15040.315311125007</v>
      </c>
      <c r="F97" s="26">
        <v>48623.707265562509</v>
      </c>
      <c r="G97" s="26">
        <v>26922.112349421888</v>
      </c>
      <c r="H97" s="26">
        <v>6919.7863224843986</v>
      </c>
      <c r="I97" s="26">
        <v>24854.136770205168</v>
      </c>
      <c r="J97" s="26">
        <v>140.27338027954102</v>
      </c>
      <c r="K97" s="26">
        <v>20301.957415375055</v>
      </c>
      <c r="L97" s="26">
        <v>8749.2154783705537</v>
      </c>
      <c r="M97" s="26">
        <v>29702.425513314978</v>
      </c>
      <c r="N97" s="26">
        <v>26724.023797984388</v>
      </c>
      <c r="O97" s="26">
        <v>39409.50166920948</v>
      </c>
      <c r="P97" s="26">
        <v>8551.9800670898512</v>
      </c>
      <c r="Q97" s="26">
        <v>38.360596635200913</v>
      </c>
      <c r="R97" s="26">
        <v>6701.5851138359412</v>
      </c>
      <c r="S97" s="26">
        <v>50652.81234570063</v>
      </c>
      <c r="T97" s="26">
        <v>14317.725647052041</v>
      </c>
      <c r="U97" s="26">
        <v>8521.0574069628874</v>
      </c>
      <c r="V97" s="26">
        <v>62986.054167323389</v>
      </c>
      <c r="W97" s="26">
        <v>3170.58194</v>
      </c>
      <c r="X97" s="26">
        <v>6567.3692258398733</v>
      </c>
      <c r="Y97" s="26">
        <v>21093.885433515356</v>
      </c>
      <c r="Z97" s="26">
        <v>193.88641265869143</v>
      </c>
      <c r="AA97" s="26">
        <v>24085.795060671888</v>
      </c>
      <c r="AB97" s="26">
        <v>14468.693157760203</v>
      </c>
      <c r="AC97" s="26">
        <v>24315.50729823206</v>
      </c>
      <c r="AD97" s="26">
        <v>40161.447926031251</v>
      </c>
      <c r="AE97" s="26">
        <v>10035.85505093752</v>
      </c>
      <c r="AF97" s="26">
        <v>14.78494623655914</v>
      </c>
      <c r="AG97" s="26">
        <v>21679.541644531251</v>
      </c>
      <c r="AH97" s="26">
        <v>45476.816215968749</v>
      </c>
      <c r="AI97" s="26">
        <v>0</v>
      </c>
      <c r="AJ97" s="26">
        <v>628.42252399174299</v>
      </c>
      <c r="AK97" s="26">
        <v>4966.0247493750003</v>
      </c>
      <c r="AL97" s="26">
        <v>22712.569112629713</v>
      </c>
      <c r="AM97" s="26">
        <v>12797.95157289833</v>
      </c>
      <c r="AN97" s="26">
        <v>11169.044078421881</v>
      </c>
      <c r="AO97" s="26">
        <v>46228.754700218749</v>
      </c>
      <c r="AP97" s="26">
        <v>731.65620422363202</v>
      </c>
      <c r="AQ97" s="26">
        <v>41190.7442627657</v>
      </c>
      <c r="AR97" s="26">
        <v>49115.645228555535</v>
      </c>
      <c r="AS97" s="26">
        <v>54716.440223093756</v>
      </c>
      <c r="AT97" s="26">
        <v>23659.058093324762</v>
      </c>
      <c r="AU97" s="26">
        <v>47591.326076656267</v>
      </c>
      <c r="AV97" s="26">
        <v>24356.116236723941</v>
      </c>
      <c r="AW97" s="26">
        <v>17907.927905175784</v>
      </c>
      <c r="AX97" s="26">
        <v>45244.890635523458</v>
      </c>
      <c r="AY97" s="26">
        <v>32896.030716595575</v>
      </c>
    </row>
    <row r="98" spans="1:51" x14ac:dyDescent="0.25">
      <c r="A98" s="24">
        <v>44566</v>
      </c>
      <c r="B98" s="25">
        <v>1</v>
      </c>
      <c r="C98" s="106">
        <v>23882.906406788581</v>
      </c>
      <c r="D98" s="106">
        <v>34327.751102131748</v>
      </c>
      <c r="E98" s="106">
        <v>13392.361511453135</v>
      </c>
      <c r="F98" s="106">
        <v>43236.317733187505</v>
      </c>
      <c r="G98" s="106">
        <v>23212.251387500033</v>
      </c>
      <c r="H98" s="106">
        <v>6052.8477919062716</v>
      </c>
      <c r="I98" s="106">
        <v>22628.097367099697</v>
      </c>
      <c r="J98" s="106">
        <v>126.08805084228511</v>
      </c>
      <c r="K98" s="106">
        <v>18116.688004984444</v>
      </c>
      <c r="L98" s="106">
        <v>8276.0828316517618</v>
      </c>
      <c r="M98" s="106">
        <v>28140.877737911684</v>
      </c>
      <c r="N98" s="106">
        <v>24139.40329523438</v>
      </c>
      <c r="O98" s="106">
        <v>35885.035545834471</v>
      </c>
      <c r="P98" s="106">
        <v>7723.1709526289133</v>
      </c>
      <c r="Q98" s="106">
        <v>38.09271812674254</v>
      </c>
      <c r="R98" s="106">
        <v>5825.3123361289063</v>
      </c>
      <c r="S98" s="106">
        <v>45046.163089559996</v>
      </c>
      <c r="T98" s="106">
        <v>14404.373755864544</v>
      </c>
      <c r="U98" s="106">
        <v>7768.0506993925665</v>
      </c>
      <c r="V98" s="106">
        <v>58791.265460167138</v>
      </c>
      <c r="W98" s="106">
        <v>2580.06376</v>
      </c>
      <c r="X98" s="106">
        <v>5087.232444839814</v>
      </c>
      <c r="Y98" s="106">
        <v>19870.70211460441</v>
      </c>
      <c r="Z98" s="106">
        <v>214.0025953674317</v>
      </c>
      <c r="AA98" s="106">
        <v>19940.67251004689</v>
      </c>
      <c r="AB98" s="106">
        <v>13609.83550151802</v>
      </c>
      <c r="AC98" s="106">
        <v>20934.466767749796</v>
      </c>
      <c r="AD98" s="106">
        <v>35413.377500125003</v>
      </c>
      <c r="AE98" s="106">
        <v>10088.527711828156</v>
      </c>
      <c r="AF98" s="106">
        <v>14.78494623655914</v>
      </c>
      <c r="AG98" s="106">
        <v>19103.327960437498</v>
      </c>
      <c r="AH98" s="106">
        <v>38029.960025500011</v>
      </c>
      <c r="AI98" s="106">
        <v>0</v>
      </c>
      <c r="AJ98" s="106">
        <v>614.90701127419447</v>
      </c>
      <c r="AK98" s="106">
        <v>4523.3350696484404</v>
      </c>
      <c r="AL98" s="106">
        <v>20573.624553145357</v>
      </c>
      <c r="AM98" s="106">
        <v>11493.726848601462</v>
      </c>
      <c r="AN98" s="106">
        <v>10111.757060640632</v>
      </c>
      <c r="AO98" s="106">
        <v>41739.778308249995</v>
      </c>
      <c r="AP98" s="106">
        <v>658.87103271484398</v>
      </c>
      <c r="AQ98" s="106">
        <v>38107.533343632873</v>
      </c>
      <c r="AR98" s="106">
        <v>44583.36830436805</v>
      </c>
      <c r="AS98" s="106">
        <v>48226.444874171902</v>
      </c>
      <c r="AT98" s="106">
        <v>21955.322471887273</v>
      </c>
      <c r="AU98" s="106">
        <v>43219.825237750025</v>
      </c>
      <c r="AV98" s="106">
        <v>16497.924928723947</v>
      </c>
      <c r="AW98" s="106">
        <v>20352.81487237793</v>
      </c>
      <c r="AX98" s="106">
        <v>39867.860209058606</v>
      </c>
      <c r="AY98" s="106">
        <v>30316.136376361181</v>
      </c>
    </row>
    <row r="99" spans="1:51" x14ac:dyDescent="0.25">
      <c r="A99" s="24">
        <v>44566</v>
      </c>
      <c r="B99" s="25">
        <v>2</v>
      </c>
      <c r="C99" s="26">
        <v>22094.734366507309</v>
      </c>
      <c r="D99" s="26">
        <v>31101.846678569258</v>
      </c>
      <c r="E99" s="26">
        <v>12250.525591890653</v>
      </c>
      <c r="F99" s="26">
        <v>39082.0831452969</v>
      </c>
      <c r="G99" s="26">
        <v>19975.152766640647</v>
      </c>
      <c r="H99" s="26">
        <v>6155.7831011719054</v>
      </c>
      <c r="I99" s="26">
        <v>20873.899976150475</v>
      </c>
      <c r="J99" s="26">
        <v>118.47808265686029</v>
      </c>
      <c r="K99" s="26">
        <v>16350.160255734434</v>
      </c>
      <c r="L99" s="26">
        <v>7554.6214564955317</v>
      </c>
      <c r="M99" s="26">
        <v>26350.240477854604</v>
      </c>
      <c r="N99" s="26">
        <v>21602.29688083594</v>
      </c>
      <c r="O99" s="26">
        <v>32861.693355365722</v>
      </c>
      <c r="P99" s="26">
        <v>7214.5455887422022</v>
      </c>
      <c r="Q99" s="26">
        <v>36.771765439542797</v>
      </c>
      <c r="R99" s="26">
        <v>5111.7493142656258</v>
      </c>
      <c r="S99" s="26">
        <v>39444.287596966242</v>
      </c>
      <c r="T99" s="26">
        <v>14523.336916130183</v>
      </c>
      <c r="U99" s="26">
        <v>7097.4307614706868</v>
      </c>
      <c r="V99" s="26">
        <v>52868.115782229645</v>
      </c>
      <c r="W99" s="26">
        <v>2169.258644</v>
      </c>
      <c r="X99" s="26">
        <v>5760.152917839805</v>
      </c>
      <c r="Y99" s="26">
        <v>19682.08993666921</v>
      </c>
      <c r="Z99" s="26">
        <v>192.89060897827136</v>
      </c>
      <c r="AA99" s="26">
        <v>17443.372632609389</v>
      </c>
      <c r="AB99" s="26">
        <v>12761.855769385193</v>
      </c>
      <c r="AC99" s="26">
        <v>17626.868875311033</v>
      </c>
      <c r="AD99" s="26">
        <v>31096.668407968755</v>
      </c>
      <c r="AE99" s="26">
        <v>8816.0185890156554</v>
      </c>
      <c r="AF99" s="26">
        <v>14.78494623655914</v>
      </c>
      <c r="AG99" s="26">
        <v>16676.813059125001</v>
      </c>
      <c r="AH99" s="26">
        <v>32939.462423437501</v>
      </c>
      <c r="AI99" s="26">
        <v>0</v>
      </c>
      <c r="AJ99" s="26">
        <v>635.75640823498748</v>
      </c>
      <c r="AK99" s="26">
        <v>4291.4516788828196</v>
      </c>
      <c r="AL99" s="26">
        <v>19324.202298285967</v>
      </c>
      <c r="AM99" s="26">
        <v>10658.593906742073</v>
      </c>
      <c r="AN99" s="26">
        <v>9500.7638556093807</v>
      </c>
      <c r="AO99" s="26">
        <v>37279.92689065625</v>
      </c>
      <c r="AP99" s="26">
        <v>620.92776489257699</v>
      </c>
      <c r="AQ99" s="26">
        <v>35378.252322445391</v>
      </c>
      <c r="AR99" s="26">
        <v>40323.056024922713</v>
      </c>
      <c r="AS99" s="26">
        <v>42111.917493734407</v>
      </c>
      <c r="AT99" s="26">
        <v>21128.216038887273</v>
      </c>
      <c r="AU99" s="26">
        <v>39164.570609937509</v>
      </c>
      <c r="AV99" s="26">
        <v>12583.471597942673</v>
      </c>
      <c r="AW99" s="26">
        <v>17493.618624667972</v>
      </c>
      <c r="AX99" s="26">
        <v>34414.208464296884</v>
      </c>
      <c r="AY99" s="26">
        <v>28240.302040064322</v>
      </c>
    </row>
    <row r="100" spans="1:51" x14ac:dyDescent="0.25">
      <c r="A100" s="24">
        <v>44566</v>
      </c>
      <c r="B100" s="25">
        <v>3</v>
      </c>
      <c r="C100" s="26">
        <v>20837.823275757321</v>
      </c>
      <c r="D100" s="26">
        <v>28034.391209663005</v>
      </c>
      <c r="E100" s="26">
        <v>11308.484766296893</v>
      </c>
      <c r="F100" s="26">
        <v>36137.533812734393</v>
      </c>
      <c r="G100" s="26">
        <v>17361.803285187514</v>
      </c>
      <c r="H100" s="26">
        <v>5756.933024109394</v>
      </c>
      <c r="I100" s="26">
        <v>19384.064741048922</v>
      </c>
      <c r="J100" s="26">
        <v>104.6409931182862</v>
      </c>
      <c r="K100" s="26">
        <v>14991.075449500073</v>
      </c>
      <c r="L100" s="26">
        <v>7034.9324034252222</v>
      </c>
      <c r="M100" s="26">
        <v>25445.18968360711</v>
      </c>
      <c r="N100" s="26">
        <v>19872.88403282814</v>
      </c>
      <c r="O100" s="26">
        <v>30673.611102865743</v>
      </c>
      <c r="P100" s="26">
        <v>6641.4758097089843</v>
      </c>
      <c r="Q100" s="26">
        <v>36.10507967708871</v>
      </c>
      <c r="R100" s="26">
        <v>4544.1932807343755</v>
      </c>
      <c r="S100" s="26">
        <v>35287.677367044358</v>
      </c>
      <c r="T100" s="26">
        <v>13672.531665317661</v>
      </c>
      <c r="U100" s="26">
        <v>6641.4374237128768</v>
      </c>
      <c r="V100" s="26">
        <v>47388.63267841714</v>
      </c>
      <c r="W100" s="26">
        <v>2104.1506050000003</v>
      </c>
      <c r="X100" s="26">
        <v>5262.2648128398714</v>
      </c>
      <c r="Y100" s="26">
        <v>19192.075902850815</v>
      </c>
      <c r="Z100" s="26">
        <v>231.34491180419931</v>
      </c>
      <c r="AA100" s="26">
        <v>14655.041417578144</v>
      </c>
      <c r="AB100" s="26">
        <v>12205.554162025832</v>
      </c>
      <c r="AC100" s="26">
        <v>16414.92760009125</v>
      </c>
      <c r="AD100" s="26">
        <v>27856.406310187496</v>
      </c>
      <c r="AE100" s="26">
        <v>8294.4894784140888</v>
      </c>
      <c r="AF100" s="26">
        <v>14.78494623655914</v>
      </c>
      <c r="AG100" s="26">
        <v>15001.68832153125</v>
      </c>
      <c r="AH100" s="26">
        <v>30858.939067906249</v>
      </c>
      <c r="AI100" s="26">
        <v>0</v>
      </c>
      <c r="AJ100" s="26">
        <v>614.45506911486382</v>
      </c>
      <c r="AK100" s="26">
        <v>4258.8325430312507</v>
      </c>
      <c r="AL100" s="26">
        <v>16588.361412770348</v>
      </c>
      <c r="AM100" s="26">
        <v>9962.6717328592658</v>
      </c>
      <c r="AN100" s="26">
        <v>8652.3666669375107</v>
      </c>
      <c r="AO100" s="26">
        <v>33782.295699125003</v>
      </c>
      <c r="AP100" s="26">
        <v>604.57604980468807</v>
      </c>
      <c r="AQ100" s="26">
        <v>33544.585625421925</v>
      </c>
      <c r="AR100" s="26">
        <v>36801.46810370397</v>
      </c>
      <c r="AS100" s="26">
        <v>37213.634829703151</v>
      </c>
      <c r="AT100" s="26">
        <v>19909.925766481021</v>
      </c>
      <c r="AU100" s="26">
        <v>36419.44385232815</v>
      </c>
      <c r="AV100" s="26">
        <v>12061.725679911437</v>
      </c>
      <c r="AW100" s="26">
        <v>13663.835268833018</v>
      </c>
      <c r="AX100" s="26">
        <v>30441.60654403712</v>
      </c>
      <c r="AY100" s="26">
        <v>26825.177203611194</v>
      </c>
    </row>
    <row r="101" spans="1:51" x14ac:dyDescent="0.25">
      <c r="A101" s="24">
        <v>44566</v>
      </c>
      <c r="B101" s="25">
        <v>4</v>
      </c>
      <c r="C101" s="26">
        <v>20194.188933132318</v>
      </c>
      <c r="D101" s="26">
        <v>26029.043704600506</v>
      </c>
      <c r="E101" s="26">
        <v>10678.131596773454</v>
      </c>
      <c r="F101" s="26">
        <v>34358.14672428125</v>
      </c>
      <c r="G101" s="26">
        <v>16238.575742906263</v>
      </c>
      <c r="H101" s="26">
        <v>5599.251196359377</v>
      </c>
      <c r="I101" s="26">
        <v>18689.599433099695</v>
      </c>
      <c r="J101" s="26">
        <v>96.365989685058608</v>
      </c>
      <c r="K101" s="26">
        <v>14224.053159070372</v>
      </c>
      <c r="L101" s="26">
        <v>6756.2507073158449</v>
      </c>
      <c r="M101" s="26">
        <v>24328.753123638311</v>
      </c>
      <c r="N101" s="26">
        <v>18557.283361718761</v>
      </c>
      <c r="O101" s="26">
        <v>29209.399752482928</v>
      </c>
      <c r="P101" s="26">
        <v>6366.6243677461043</v>
      </c>
      <c r="Q101" s="26">
        <v>35.900592146514811</v>
      </c>
      <c r="R101" s="26">
        <v>4191.4497992167962</v>
      </c>
      <c r="S101" s="26">
        <v>32620.4924448725</v>
      </c>
      <c r="T101" s="26">
        <v>13405.739930192687</v>
      </c>
      <c r="U101" s="26">
        <v>6335.234861267556</v>
      </c>
      <c r="V101" s="26">
        <v>44912.625337432786</v>
      </c>
      <c r="W101" s="26">
        <v>2081.6730539999999</v>
      </c>
      <c r="X101" s="26">
        <v>5391.9893688398424</v>
      </c>
      <c r="Y101" s="26">
        <v>19551.304877249066</v>
      </c>
      <c r="Z101" s="26">
        <v>185.09348556518563</v>
      </c>
      <c r="AA101" s="26">
        <v>13038.682443898453</v>
      </c>
      <c r="AB101" s="26">
        <v>12016.604040510214</v>
      </c>
      <c r="AC101" s="26">
        <v>15619.984726531942</v>
      </c>
      <c r="AD101" s="26">
        <v>25894.060611187502</v>
      </c>
      <c r="AE101" s="26">
        <v>8172.4389567734816</v>
      </c>
      <c r="AF101" s="26">
        <v>14.78494623655914</v>
      </c>
      <c r="AG101" s="26">
        <v>14095.232007062499</v>
      </c>
      <c r="AH101" s="26">
        <v>28443.165739656255</v>
      </c>
      <c r="AI101" s="26">
        <v>0</v>
      </c>
      <c r="AJ101" s="26">
        <v>612.1504977569507</v>
      </c>
      <c r="AK101" s="26">
        <v>3970.4509998359399</v>
      </c>
      <c r="AL101" s="26">
        <v>13407.885033223456</v>
      </c>
      <c r="AM101" s="26">
        <v>9285.6437941483255</v>
      </c>
      <c r="AN101" s="26">
        <v>8035.1344100000206</v>
      </c>
      <c r="AO101" s="26">
        <v>31495.264810031247</v>
      </c>
      <c r="AP101" s="26">
        <v>597.44615173339798</v>
      </c>
      <c r="AQ101" s="26">
        <v>32524.747056781322</v>
      </c>
      <c r="AR101" s="26">
        <v>34759.720327684438</v>
      </c>
      <c r="AS101" s="26">
        <v>34373.361362921903</v>
      </c>
      <c r="AT101" s="26">
        <v>19406.13966760601</v>
      </c>
      <c r="AU101" s="26">
        <v>34579.568425046877</v>
      </c>
      <c r="AV101" s="26">
        <v>13100.936645630172</v>
      </c>
      <c r="AW101" s="26">
        <v>9654.4891606054789</v>
      </c>
      <c r="AX101" s="26">
        <v>27911.364618048858</v>
      </c>
      <c r="AY101" s="26">
        <v>25870.673443954951</v>
      </c>
    </row>
    <row r="102" spans="1:51" x14ac:dyDescent="0.25">
      <c r="A102" s="24">
        <v>44566</v>
      </c>
      <c r="B102" s="25">
        <v>5</v>
      </c>
      <c r="C102" s="26">
        <v>19704.525270851078</v>
      </c>
      <c r="D102" s="26">
        <v>25058.350670537991</v>
      </c>
      <c r="E102" s="26">
        <v>10728.661216421888</v>
      </c>
      <c r="F102" s="26">
        <v>33272.519299953128</v>
      </c>
      <c r="G102" s="26">
        <v>15338.873159218758</v>
      </c>
      <c r="H102" s="26">
        <v>5853.7598692656393</v>
      </c>
      <c r="I102" s="26">
        <v>18299.272706490323</v>
      </c>
      <c r="J102" s="26">
        <v>96.3096733093262</v>
      </c>
      <c r="K102" s="26">
        <v>13607.542156000043</v>
      </c>
      <c r="L102" s="26">
        <v>6504.6351283236409</v>
      </c>
      <c r="M102" s="26">
        <v>24171.365053717458</v>
      </c>
      <c r="N102" s="26">
        <v>17826.187824210949</v>
      </c>
      <c r="O102" s="26">
        <v>28586.855626092303</v>
      </c>
      <c r="P102" s="26">
        <v>6205.1186480664046</v>
      </c>
      <c r="Q102" s="26">
        <v>35.111595170718431</v>
      </c>
      <c r="R102" s="26">
        <v>4022.1291560996101</v>
      </c>
      <c r="S102" s="26">
        <v>31214.84848807563</v>
      </c>
      <c r="T102" s="26">
        <v>12762.322922716083</v>
      </c>
      <c r="U102" s="26">
        <v>6262.327545908186</v>
      </c>
      <c r="V102" s="26">
        <v>43596.273631604672</v>
      </c>
      <c r="W102" s="26">
        <v>1856.0190309999998</v>
      </c>
      <c r="X102" s="26">
        <v>5379.5407778398167</v>
      </c>
      <c r="Y102" s="26">
        <v>19337.896737219082</v>
      </c>
      <c r="Z102" s="26">
        <v>270.19013961791995</v>
      </c>
      <c r="AA102" s="26">
        <v>12213.041887140638</v>
      </c>
      <c r="AB102" s="26">
        <v>11855.632850541462</v>
      </c>
      <c r="AC102" s="26">
        <v>15191.808167383608</v>
      </c>
      <c r="AD102" s="26">
        <v>24720.045016281252</v>
      </c>
      <c r="AE102" s="26">
        <v>7694.7997092500364</v>
      </c>
      <c r="AF102" s="26">
        <v>14.78494623655914</v>
      </c>
      <c r="AG102" s="26">
        <v>13355.072495781251</v>
      </c>
      <c r="AH102" s="26">
        <v>26360.993034031249</v>
      </c>
      <c r="AI102" s="26">
        <v>0</v>
      </c>
      <c r="AJ102" s="26">
        <v>613.45042013277407</v>
      </c>
      <c r="AK102" s="26">
        <v>3925.0518801875005</v>
      </c>
      <c r="AL102" s="26">
        <v>12714.661508457846</v>
      </c>
      <c r="AM102" s="26">
        <v>9280.1211906405115</v>
      </c>
      <c r="AN102" s="26">
        <v>7827.9511939843796</v>
      </c>
      <c r="AO102" s="26">
        <v>29691.785723968751</v>
      </c>
      <c r="AP102" s="26">
        <v>590.1331024169931</v>
      </c>
      <c r="AQ102" s="26">
        <v>31784.296022500064</v>
      </c>
      <c r="AR102" s="26">
        <v>33541.947817250839</v>
      </c>
      <c r="AS102" s="26">
        <v>32505.4973263594</v>
      </c>
      <c r="AT102" s="26">
        <v>19482.656954699742</v>
      </c>
      <c r="AU102" s="26">
        <v>33678.919628328149</v>
      </c>
      <c r="AV102" s="26">
        <v>13570.387113255172</v>
      </c>
      <c r="AW102" s="26">
        <v>9089.3786514111416</v>
      </c>
      <c r="AX102" s="26">
        <v>26424.934194835962</v>
      </c>
      <c r="AY102" s="26">
        <v>25675.468885611208</v>
      </c>
    </row>
    <row r="103" spans="1:51" x14ac:dyDescent="0.25">
      <c r="A103" s="24">
        <v>44566</v>
      </c>
      <c r="B103" s="25">
        <v>6</v>
      </c>
      <c r="C103" s="26">
        <v>19309.560953069842</v>
      </c>
      <c r="D103" s="26">
        <v>24913.142343819254</v>
      </c>
      <c r="E103" s="26">
        <v>10761.880864171877</v>
      </c>
      <c r="F103" s="26">
        <v>34671.853279218762</v>
      </c>
      <c r="G103" s="26">
        <v>15396.71268464067</v>
      </c>
      <c r="H103" s="26">
        <v>5487.7958331640766</v>
      </c>
      <c r="I103" s="26">
        <v>18274.340399412187</v>
      </c>
      <c r="J103" s="26">
        <v>98.630203247070298</v>
      </c>
      <c r="K103" s="26">
        <v>13586.761230867241</v>
      </c>
      <c r="L103" s="26">
        <v>6394.4640786439686</v>
      </c>
      <c r="M103" s="26">
        <v>23362.705112309985</v>
      </c>
      <c r="N103" s="26">
        <v>17931.058892750021</v>
      </c>
      <c r="O103" s="26">
        <v>28329.749741139167</v>
      </c>
      <c r="P103" s="26">
        <v>6048.7773164902392</v>
      </c>
      <c r="Q103" s="26">
        <v>34.51758441913033</v>
      </c>
      <c r="R103" s="26">
        <v>3916.3650510078132</v>
      </c>
      <c r="S103" s="26">
        <v>30129.510421278759</v>
      </c>
      <c r="T103" s="26">
        <v>12630.425417434863</v>
      </c>
      <c r="U103" s="26">
        <v>6202.9835256660062</v>
      </c>
      <c r="V103" s="26">
        <v>42707.818399276548</v>
      </c>
      <c r="W103" s="26">
        <v>1930.3979060000004</v>
      </c>
      <c r="X103" s="26">
        <v>2898.0931378397663</v>
      </c>
      <c r="Y103" s="26">
        <v>19657.80607308196</v>
      </c>
      <c r="Z103" s="26">
        <v>294.5466760253907</v>
      </c>
      <c r="AA103" s="26">
        <v>11411.866877117185</v>
      </c>
      <c r="AB103" s="26">
        <v>11818.695745885203</v>
      </c>
      <c r="AC103" s="26">
        <v>14559.496658632093</v>
      </c>
      <c r="AD103" s="26">
        <v>24323.763487187498</v>
      </c>
      <c r="AE103" s="26">
        <v>7095.4200867734717</v>
      </c>
      <c r="AF103" s="26">
        <v>14.78494623655914</v>
      </c>
      <c r="AG103" s="26">
        <v>13127.0590638125</v>
      </c>
      <c r="AH103" s="26">
        <v>25348.189224718742</v>
      </c>
      <c r="AI103" s="26">
        <v>0</v>
      </c>
      <c r="AJ103" s="26">
        <v>604.13150427649521</v>
      </c>
      <c r="AK103" s="26">
        <v>4120.8268505078195</v>
      </c>
      <c r="AL103" s="26">
        <v>12415.040778067218</v>
      </c>
      <c r="AM103" s="26">
        <v>9130.1596508905113</v>
      </c>
      <c r="AN103" s="26">
        <v>7643.0076786562604</v>
      </c>
      <c r="AO103" s="26">
        <v>28761.123991031247</v>
      </c>
      <c r="AP103" s="26">
        <v>580.10664367675702</v>
      </c>
      <c r="AQ103" s="26">
        <v>31289.749795664138</v>
      </c>
      <c r="AR103" s="26">
        <v>32874.718789203973</v>
      </c>
      <c r="AS103" s="26">
        <v>31817.853153984404</v>
      </c>
      <c r="AT103" s="26">
        <v>18687.94606648101</v>
      </c>
      <c r="AU103" s="26">
        <v>33229.587722546901</v>
      </c>
      <c r="AV103" s="26">
        <v>14101.447567192678</v>
      </c>
      <c r="AW103" s="26">
        <v>7277.4804403564503</v>
      </c>
      <c r="AX103" s="26">
        <v>25814.015647970718</v>
      </c>
      <c r="AY103" s="26">
        <v>25360.04161712679</v>
      </c>
    </row>
    <row r="104" spans="1:51" x14ac:dyDescent="0.25">
      <c r="A104" s="24">
        <v>44566</v>
      </c>
      <c r="B104" s="25">
        <v>7</v>
      </c>
      <c r="C104" s="26">
        <v>19246.658212241709</v>
      </c>
      <c r="D104" s="26">
        <v>25082.113027413001</v>
      </c>
      <c r="E104" s="26">
        <v>9808.0117089609503</v>
      </c>
      <c r="F104" s="26">
        <v>35752.488757390638</v>
      </c>
      <c r="G104" s="26">
        <v>15732.744936859423</v>
      </c>
      <c r="H104" s="26">
        <v>4852.0941152578198</v>
      </c>
      <c r="I104" s="26">
        <v>18909.271388939542</v>
      </c>
      <c r="J104" s="26">
        <v>99.093076705932589</v>
      </c>
      <c r="K104" s="26">
        <v>13641.422546062542</v>
      </c>
      <c r="L104" s="26">
        <v>6738.2311705267884</v>
      </c>
      <c r="M104" s="26">
        <v>21827.017614172626</v>
      </c>
      <c r="N104" s="26">
        <v>17981.642676531272</v>
      </c>
      <c r="O104" s="26">
        <v>28749.899980553233</v>
      </c>
      <c r="P104" s="26">
        <v>6038.9647174062484</v>
      </c>
      <c r="Q104" s="26">
        <v>34.648526866592789</v>
      </c>
      <c r="R104" s="26">
        <v>3991.2660281152353</v>
      </c>
      <c r="S104" s="26">
        <v>30157.451308966258</v>
      </c>
      <c r="T104" s="26">
        <v>12829.080092630173</v>
      </c>
      <c r="U104" s="26">
        <v>6190.2543981035069</v>
      </c>
      <c r="V104" s="26">
        <v>41834.752362792147</v>
      </c>
      <c r="W104" s="26">
        <v>2112.7748090000005</v>
      </c>
      <c r="X104" s="26">
        <v>5138.1415178398556</v>
      </c>
      <c r="Y104" s="26">
        <v>20633.067467936678</v>
      </c>
      <c r="Z104" s="26">
        <v>288.8152755737305</v>
      </c>
      <c r="AA104" s="26">
        <v>11846.706475609397</v>
      </c>
      <c r="AB104" s="26">
        <v>11913.637546393022</v>
      </c>
      <c r="AC104" s="26">
        <v>14855.799786429186</v>
      </c>
      <c r="AD104" s="26">
        <v>24726.623740125</v>
      </c>
      <c r="AE104" s="26">
        <v>6738.2612919843959</v>
      </c>
      <c r="AF104" s="26">
        <v>14.78494623655914</v>
      </c>
      <c r="AG104" s="26">
        <v>13217.177711281252</v>
      </c>
      <c r="AH104" s="26">
        <v>25458.697082343751</v>
      </c>
      <c r="AI104" s="26">
        <v>0</v>
      </c>
      <c r="AJ104" s="26">
        <v>569.66664771707462</v>
      </c>
      <c r="AK104" s="26">
        <v>4379.0370596640596</v>
      </c>
      <c r="AL104" s="26">
        <v>12457.796136614086</v>
      </c>
      <c r="AM104" s="26">
        <v>9399.5148790076946</v>
      </c>
      <c r="AN104" s="26">
        <v>7504.2982534375014</v>
      </c>
      <c r="AO104" s="26">
        <v>28627.374979374996</v>
      </c>
      <c r="AP104" s="26">
        <v>604.61054992675804</v>
      </c>
      <c r="AQ104" s="26">
        <v>31811.535848460993</v>
      </c>
      <c r="AR104" s="26">
        <v>32363.7104891532</v>
      </c>
      <c r="AS104" s="26">
        <v>32038.6520054219</v>
      </c>
      <c r="AT104" s="26">
        <v>19027.885237699764</v>
      </c>
      <c r="AU104" s="26">
        <v>33100.258387890659</v>
      </c>
      <c r="AV104" s="26">
        <v>15249.527859005178</v>
      </c>
      <c r="AW104" s="26">
        <v>7091.065128393564</v>
      </c>
      <c r="AX104" s="26">
        <v>25846.667538566424</v>
      </c>
      <c r="AY104" s="26">
        <v>25489.754360595547</v>
      </c>
    </row>
    <row r="105" spans="1:51" x14ac:dyDescent="0.25">
      <c r="A105" s="24">
        <v>44566</v>
      </c>
      <c r="B105" s="25">
        <v>8</v>
      </c>
      <c r="C105" s="26">
        <v>19921.724616976087</v>
      </c>
      <c r="D105" s="26">
        <v>24677.042058006762</v>
      </c>
      <c r="E105" s="26">
        <v>9396.6419331328179</v>
      </c>
      <c r="F105" s="26">
        <v>37398.631202546887</v>
      </c>
      <c r="G105" s="26">
        <v>15212.372468312537</v>
      </c>
      <c r="H105" s="26">
        <v>4327.4646813515747</v>
      </c>
      <c r="I105" s="26">
        <v>19565.759157994245</v>
      </c>
      <c r="J105" s="26">
        <v>107.6359214782715</v>
      </c>
      <c r="K105" s="26">
        <v>14108.513034851612</v>
      </c>
      <c r="L105" s="26">
        <v>5714.8057048627252</v>
      </c>
      <c r="M105" s="26">
        <v>21747.7767893378</v>
      </c>
      <c r="N105" s="26">
        <v>18055.63655353128</v>
      </c>
      <c r="O105" s="26">
        <v>30223.421474904801</v>
      </c>
      <c r="P105" s="26">
        <v>6068.9243570711051</v>
      </c>
      <c r="Q105" s="26">
        <v>35.331546302505473</v>
      </c>
      <c r="R105" s="26">
        <v>3855.8107947207027</v>
      </c>
      <c r="S105" s="26">
        <v>29832.737051685017</v>
      </c>
      <c r="T105" s="26">
        <v>12523.6840110989</v>
      </c>
      <c r="U105" s="26">
        <v>5973.6576186581869</v>
      </c>
      <c r="V105" s="26">
        <v>41456.223242823413</v>
      </c>
      <c r="W105" s="26">
        <v>2366.2487409999999</v>
      </c>
      <c r="X105" s="26">
        <v>5461.9234848397937</v>
      </c>
      <c r="Y105" s="26">
        <v>20673.090031052878</v>
      </c>
      <c r="Z105" s="26">
        <v>287.3212026977539</v>
      </c>
      <c r="AA105" s="26">
        <v>12573.849688945333</v>
      </c>
      <c r="AB105" s="26">
        <v>12352.896072205524</v>
      </c>
      <c r="AC105" s="26">
        <v>14936.328926761264</v>
      </c>
      <c r="AD105" s="26">
        <v>24436.021620218755</v>
      </c>
      <c r="AE105" s="26">
        <v>5503.8599457343817</v>
      </c>
      <c r="AF105" s="26">
        <v>14.78494623655914</v>
      </c>
      <c r="AG105" s="26">
        <v>13551.105165968751</v>
      </c>
      <c r="AH105" s="26">
        <v>24914.341746468745</v>
      </c>
      <c r="AI105" s="26">
        <v>8.921428542038857</v>
      </c>
      <c r="AJ105" s="26">
        <v>535.55327856510689</v>
      </c>
      <c r="AK105" s="26">
        <v>4077.6616004230673</v>
      </c>
      <c r="AL105" s="26">
        <v>11989.188953598466</v>
      </c>
      <c r="AM105" s="26">
        <v>8772.5279073748825</v>
      </c>
      <c r="AN105" s="26">
        <v>7570.9689888593894</v>
      </c>
      <c r="AO105" s="26">
        <v>28639.847094031251</v>
      </c>
      <c r="AP105" s="26">
        <v>577.4996618200089</v>
      </c>
      <c r="AQ105" s="26">
        <v>33150.189193828213</v>
      </c>
      <c r="AR105" s="26">
        <v>32612.476007719615</v>
      </c>
      <c r="AS105" s="26">
        <v>32165.101546984402</v>
      </c>
      <c r="AT105" s="26">
        <v>19179.266880152907</v>
      </c>
      <c r="AU105" s="26">
        <v>33727.033813359383</v>
      </c>
      <c r="AV105" s="26">
        <v>14615.93141647393</v>
      </c>
      <c r="AW105" s="26">
        <v>5809.0043727832053</v>
      </c>
      <c r="AX105" s="26">
        <v>25521.246124927759</v>
      </c>
      <c r="AY105" s="26">
        <v>24908.158138517458</v>
      </c>
    </row>
    <row r="106" spans="1:51" x14ac:dyDescent="0.25">
      <c r="A106" s="24">
        <v>44566</v>
      </c>
      <c r="B106" s="25">
        <v>9</v>
      </c>
      <c r="C106" s="26">
        <v>21656.781549085445</v>
      </c>
      <c r="D106" s="26">
        <v>25689.483408475506</v>
      </c>
      <c r="E106" s="26">
        <v>10580.938473101593</v>
      </c>
      <c r="F106" s="26">
        <v>41435.126632156265</v>
      </c>
      <c r="G106" s="26">
        <v>17011.088528918797</v>
      </c>
      <c r="H106" s="26">
        <v>5128.1940479531349</v>
      </c>
      <c r="I106" s="26">
        <v>22397.868182630955</v>
      </c>
      <c r="J106" s="26">
        <v>119.6959037780762</v>
      </c>
      <c r="K106" s="26">
        <v>15578.699618390683</v>
      </c>
      <c r="L106" s="26">
        <v>6092.2975198627228</v>
      </c>
      <c r="M106" s="26">
        <v>23437.179123777572</v>
      </c>
      <c r="N106" s="26">
        <v>18438.466857812509</v>
      </c>
      <c r="O106" s="26">
        <v>33257.096373021974</v>
      </c>
      <c r="P106" s="26">
        <v>5672.5380793084641</v>
      </c>
      <c r="Q106" s="26">
        <v>35.79253582884779</v>
      </c>
      <c r="R106" s="26">
        <v>3941.6157128320301</v>
      </c>
      <c r="S106" s="26">
        <v>31737.648410606882</v>
      </c>
      <c r="T106" s="26">
        <v>13226.125587052044</v>
      </c>
      <c r="U106" s="26">
        <v>6068.1379311972469</v>
      </c>
      <c r="V106" s="26">
        <v>43095.053450089021</v>
      </c>
      <c r="W106" s="26">
        <v>2948.309096</v>
      </c>
      <c r="X106" s="26">
        <v>6598.3367018397967</v>
      </c>
      <c r="Y106" s="26">
        <v>21576.938259517668</v>
      </c>
      <c r="Z106" s="26">
        <v>253.75348144531262</v>
      </c>
      <c r="AA106" s="26">
        <v>13803.194443625001</v>
      </c>
      <c r="AB106" s="26">
        <v>13736.032789900839</v>
      </c>
      <c r="AC106" s="26">
        <v>15589.832409470684</v>
      </c>
      <c r="AD106" s="26">
        <v>25603.90257503125</v>
      </c>
      <c r="AE106" s="26">
        <v>6543.9095191250144</v>
      </c>
      <c r="AF106" s="26">
        <v>14.78494623655914</v>
      </c>
      <c r="AG106" s="26">
        <v>14671.410014937501</v>
      </c>
      <c r="AH106" s="26">
        <v>25475.593231656247</v>
      </c>
      <c r="AI106" s="26">
        <v>193.43063095767189</v>
      </c>
      <c r="AJ106" s="26">
        <v>530.7137116283169</v>
      </c>
      <c r="AK106" s="26">
        <v>4765.8325875032351</v>
      </c>
      <c r="AL106" s="26">
        <v>12556.15055973909</v>
      </c>
      <c r="AM106" s="26">
        <v>8639.1154733151507</v>
      </c>
      <c r="AN106" s="26">
        <v>7895.2888269843788</v>
      </c>
      <c r="AO106" s="26">
        <v>30718.769090843751</v>
      </c>
      <c r="AP106" s="26">
        <v>603.23020723462014</v>
      </c>
      <c r="AQ106" s="26">
        <v>36155.906506343832</v>
      </c>
      <c r="AR106" s="26">
        <v>34540.70375124304</v>
      </c>
      <c r="AS106" s="26">
        <v>33934.36286514064</v>
      </c>
      <c r="AT106" s="26">
        <v>19908.561451074758</v>
      </c>
      <c r="AU106" s="26">
        <v>36756.420141875024</v>
      </c>
      <c r="AV106" s="26">
        <v>15322.001343083319</v>
      </c>
      <c r="AW106" s="26">
        <v>5640.7285471338037</v>
      </c>
      <c r="AX106" s="26">
        <v>26389.907845644539</v>
      </c>
      <c r="AY106" s="26">
        <v>29657.319295439305</v>
      </c>
    </row>
    <row r="107" spans="1:51" x14ac:dyDescent="0.25">
      <c r="A107" s="24">
        <v>44566</v>
      </c>
      <c r="B107" s="25">
        <v>10</v>
      </c>
      <c r="C107" s="26">
        <v>25214.3267822985</v>
      </c>
      <c r="D107" s="26">
        <v>29249.880146538006</v>
      </c>
      <c r="E107" s="26">
        <v>12970.245736343759</v>
      </c>
      <c r="F107" s="26">
        <v>48078.43629939064</v>
      </c>
      <c r="G107" s="26">
        <v>20846.899295676645</v>
      </c>
      <c r="H107" s="26">
        <v>6011.0854209531499</v>
      </c>
      <c r="I107" s="26">
        <v>26408.699387974699</v>
      </c>
      <c r="J107" s="26">
        <v>132.2509250640868</v>
      </c>
      <c r="K107" s="26">
        <v>17668.724407140693</v>
      </c>
      <c r="L107" s="26">
        <v>6681.7512235502027</v>
      </c>
      <c r="M107" s="26">
        <v>26657.775405485638</v>
      </c>
      <c r="N107" s="26">
        <v>21433.941187703131</v>
      </c>
      <c r="O107" s="26">
        <v>38601.994257264145</v>
      </c>
      <c r="P107" s="26">
        <v>5160.6530101686094</v>
      </c>
      <c r="Q107" s="26">
        <v>35.975076790206316</v>
      </c>
      <c r="R107" s="26">
        <v>4557.4334013476573</v>
      </c>
      <c r="S107" s="26">
        <v>37212.901396028741</v>
      </c>
      <c r="T107" s="26">
        <v>15807.302488708297</v>
      </c>
      <c r="U107" s="26">
        <v>7240.9370944003767</v>
      </c>
      <c r="V107" s="26">
        <v>49799.03169054215</v>
      </c>
      <c r="W107" s="26">
        <v>3517.2901500000007</v>
      </c>
      <c r="X107" s="26">
        <v>6933.3939568397964</v>
      </c>
      <c r="Y107" s="26">
        <v>21697.89485326409</v>
      </c>
      <c r="Z107" s="26">
        <v>251.98182067871102</v>
      </c>
      <c r="AA107" s="26">
        <v>16318.262446296889</v>
      </c>
      <c r="AB107" s="26">
        <v>16016.171000072731</v>
      </c>
      <c r="AC107" s="26">
        <v>18853.613607626303</v>
      </c>
      <c r="AD107" s="26">
        <v>29915.257641875</v>
      </c>
      <c r="AE107" s="26">
        <v>6882.6627068750404</v>
      </c>
      <c r="AF107" s="26">
        <v>14.78494623655914</v>
      </c>
      <c r="AG107" s="26">
        <v>16858.854214406252</v>
      </c>
      <c r="AH107" s="26">
        <v>29664.526728593741</v>
      </c>
      <c r="AI107" s="26">
        <v>646.46532808016468</v>
      </c>
      <c r="AJ107" s="26">
        <v>510.24349663243498</v>
      </c>
      <c r="AK107" s="26">
        <v>5741.9756695463939</v>
      </c>
      <c r="AL107" s="26">
        <v>14291.808122442206</v>
      </c>
      <c r="AM107" s="26">
        <v>10886.375291784352</v>
      </c>
      <c r="AN107" s="26">
        <v>8654.9230106250106</v>
      </c>
      <c r="AO107" s="26">
        <v>35130.904074593753</v>
      </c>
      <c r="AP107" s="26">
        <v>700.8437099456786</v>
      </c>
      <c r="AQ107" s="26">
        <v>41455.446496554745</v>
      </c>
      <c r="AR107" s="26">
        <v>39810.5017733446</v>
      </c>
      <c r="AS107" s="26">
        <v>39345.669829484388</v>
      </c>
      <c r="AT107" s="26">
        <v>21491.930139715383</v>
      </c>
      <c r="AU107" s="26">
        <v>41915.451591812518</v>
      </c>
      <c r="AV107" s="26">
        <v>17824.070299348921</v>
      </c>
      <c r="AW107" s="26">
        <v>6094.4064817919934</v>
      </c>
      <c r="AX107" s="26">
        <v>30644.484234642594</v>
      </c>
      <c r="AY107" s="26">
        <v>34701.210104220554</v>
      </c>
    </row>
    <row r="108" spans="1:51" x14ac:dyDescent="0.25">
      <c r="A108" s="24">
        <v>44566</v>
      </c>
      <c r="B108" s="25">
        <v>11</v>
      </c>
      <c r="C108" s="26">
        <v>28203.079941080305</v>
      </c>
      <c r="D108" s="26">
        <v>33010.0974218505</v>
      </c>
      <c r="E108" s="26">
        <v>14807.069717812512</v>
      </c>
      <c r="F108" s="26">
        <v>54223.739582375005</v>
      </c>
      <c r="G108" s="26">
        <v>24284.050572258027</v>
      </c>
      <c r="H108" s="26">
        <v>6486.6324382031362</v>
      </c>
      <c r="I108" s="26">
        <v>29890.60926452939</v>
      </c>
      <c r="J108" s="26">
        <v>147.7544212341308</v>
      </c>
      <c r="K108" s="26">
        <v>19498.474134593802</v>
      </c>
      <c r="L108" s="26">
        <v>7002.6478134408635</v>
      </c>
      <c r="M108" s="26">
        <v>27427.741438772489</v>
      </c>
      <c r="N108" s="26">
        <v>24304.644537320331</v>
      </c>
      <c r="O108" s="26">
        <v>43791.909828693853</v>
      </c>
      <c r="P108" s="26">
        <v>5091.5385991529347</v>
      </c>
      <c r="Q108" s="26">
        <v>36.397257571048335</v>
      </c>
      <c r="R108" s="26">
        <v>5198.0139622890638</v>
      </c>
      <c r="S108" s="26">
        <v>41753.264968622498</v>
      </c>
      <c r="T108" s="26">
        <v>18411.303382942649</v>
      </c>
      <c r="U108" s="26">
        <v>8642.2432616035076</v>
      </c>
      <c r="V108" s="26">
        <v>56591.918224198387</v>
      </c>
      <c r="W108" s="26">
        <v>3704.4512549999999</v>
      </c>
      <c r="X108" s="26">
        <v>6082.2432305586663</v>
      </c>
      <c r="Y108" s="26">
        <v>21167.798022368719</v>
      </c>
      <c r="Z108" s="26">
        <v>263.23134338378901</v>
      </c>
      <c r="AA108" s="26">
        <v>19953.1764099219</v>
      </c>
      <c r="AB108" s="26">
        <v>17305.066329994585</v>
      </c>
      <c r="AC108" s="26">
        <v>20548.073216455188</v>
      </c>
      <c r="AD108" s="26">
        <v>34623.47164206249</v>
      </c>
      <c r="AE108" s="26">
        <v>7948.0607472656457</v>
      </c>
      <c r="AF108" s="26">
        <v>14.78494623655914</v>
      </c>
      <c r="AG108" s="26">
        <v>18491.274847875</v>
      </c>
      <c r="AH108" s="26">
        <v>34447.867319937504</v>
      </c>
      <c r="AI108" s="26">
        <v>943.60162091159054</v>
      </c>
      <c r="AJ108" s="26">
        <v>493.8151869165124</v>
      </c>
      <c r="AK108" s="26">
        <v>6470.1182692523453</v>
      </c>
      <c r="AL108" s="26">
        <v>16336.642992848478</v>
      </c>
      <c r="AM108" s="26">
        <v>12198.254055940584</v>
      </c>
      <c r="AN108" s="26">
        <v>9194.1020283437501</v>
      </c>
      <c r="AO108" s="26">
        <v>38831.776031749992</v>
      </c>
      <c r="AP108" s="26">
        <v>761.13100569229618</v>
      </c>
      <c r="AQ108" s="26">
        <v>46966.013943804741</v>
      </c>
      <c r="AR108" s="26">
        <v>43727.777625821182</v>
      </c>
      <c r="AS108" s="26">
        <v>44204.980426859402</v>
      </c>
      <c r="AT108" s="26">
        <v>23306.347511606054</v>
      </c>
      <c r="AU108" s="26">
        <v>46374.419089671879</v>
      </c>
      <c r="AV108" s="26">
        <v>20178.220086411435</v>
      </c>
      <c r="AW108" s="26">
        <v>6000.4483972730377</v>
      </c>
      <c r="AX108" s="26">
        <v>34677.146890279299</v>
      </c>
      <c r="AY108" s="26">
        <v>38557.843964204898</v>
      </c>
    </row>
    <row r="109" spans="1:51" x14ac:dyDescent="0.25">
      <c r="A109" s="24">
        <v>44566</v>
      </c>
      <c r="B109" s="25">
        <v>12</v>
      </c>
      <c r="C109" s="26">
        <v>31154.973499643242</v>
      </c>
      <c r="D109" s="26">
        <v>34423.223662631746</v>
      </c>
      <c r="E109" s="26">
        <v>15456.826659359405</v>
      </c>
      <c r="F109" s="26">
        <v>56811.936193593749</v>
      </c>
      <c r="G109" s="26">
        <v>26067.875077594035</v>
      </c>
      <c r="H109" s="26">
        <v>7252.4556534375151</v>
      </c>
      <c r="I109" s="26">
        <v>31427.30989605283</v>
      </c>
      <c r="J109" s="26">
        <v>153.49368667602539</v>
      </c>
      <c r="K109" s="26">
        <v>20187.197073234423</v>
      </c>
      <c r="L109" s="26">
        <v>7125.3991390189749</v>
      </c>
      <c r="M109" s="26">
        <v>28584.75728843216</v>
      </c>
      <c r="N109" s="26">
        <v>26144.715238562509</v>
      </c>
      <c r="O109" s="26">
        <v>45526.421229771971</v>
      </c>
      <c r="P109" s="26">
        <v>5045.662118241642</v>
      </c>
      <c r="Q109" s="26">
        <v>36.8596740550216</v>
      </c>
      <c r="R109" s="26">
        <v>5681.4715030898478</v>
      </c>
      <c r="S109" s="26">
        <v>44552.232207028748</v>
      </c>
      <c r="T109" s="26">
        <v>19954.94743784891</v>
      </c>
      <c r="U109" s="26">
        <v>9755.5812526660065</v>
      </c>
      <c r="V109" s="26">
        <v>60029.346522104643</v>
      </c>
      <c r="W109" s="26">
        <v>3724.0316810000004</v>
      </c>
      <c r="X109" s="26">
        <v>9152.9025386204703</v>
      </c>
      <c r="Y109" s="26">
        <v>19656.169414753149</v>
      </c>
      <c r="Z109" s="26">
        <v>296.8115664672851</v>
      </c>
      <c r="AA109" s="26">
        <v>21306.015757039055</v>
      </c>
      <c r="AB109" s="26">
        <v>17580.691291697702</v>
      </c>
      <c r="AC109" s="26">
        <v>22648.312080538366</v>
      </c>
      <c r="AD109" s="26">
        <v>36303.7229295625</v>
      </c>
      <c r="AE109" s="26">
        <v>7963.1171787064131</v>
      </c>
      <c r="AF109" s="26">
        <v>14.78494623655914</v>
      </c>
      <c r="AG109" s="26">
        <v>19491.78547065625</v>
      </c>
      <c r="AH109" s="26">
        <v>36522.816796687504</v>
      </c>
      <c r="AI109" s="26">
        <v>1440.2703908990889</v>
      </c>
      <c r="AJ109" s="26">
        <v>501.11748588033953</v>
      </c>
      <c r="AK109" s="26">
        <v>6937.597977150439</v>
      </c>
      <c r="AL109" s="26">
        <v>17661.827088051588</v>
      </c>
      <c r="AM109" s="26">
        <v>12882.111156362464</v>
      </c>
      <c r="AN109" s="26">
        <v>9260.4479564843914</v>
      </c>
      <c r="AO109" s="26">
        <v>41283.650138687502</v>
      </c>
      <c r="AP109" s="26">
        <v>783.83129882812511</v>
      </c>
      <c r="AQ109" s="26">
        <v>49358.106541742251</v>
      </c>
      <c r="AR109" s="26">
        <v>46060.402870203958</v>
      </c>
      <c r="AS109" s="26">
        <v>47095.626760453146</v>
      </c>
      <c r="AT109" s="26">
        <v>23557.165734543549</v>
      </c>
      <c r="AU109" s="26">
        <v>48568.27623371876</v>
      </c>
      <c r="AV109" s="26">
        <v>20969.73650003643</v>
      </c>
      <c r="AW109" s="26">
        <v>6268.9701366071249</v>
      </c>
      <c r="AX109" s="26">
        <v>37479.20335693362</v>
      </c>
      <c r="AY109" s="26">
        <v>40596.936209954903</v>
      </c>
    </row>
    <row r="110" spans="1:51" x14ac:dyDescent="0.25">
      <c r="A110" s="24">
        <v>44566</v>
      </c>
      <c r="B110" s="25">
        <v>13</v>
      </c>
      <c r="C110" s="26">
        <v>32709.888797816599</v>
      </c>
      <c r="D110" s="26">
        <v>35758.669362569257</v>
      </c>
      <c r="E110" s="26">
        <v>16477.745487437511</v>
      </c>
      <c r="F110" s="26">
        <v>59512.172935125003</v>
      </c>
      <c r="G110" s="26">
        <v>27211.039136979656</v>
      </c>
      <c r="H110" s="26">
        <v>6890.3395021562665</v>
      </c>
      <c r="I110" s="26">
        <v>32863.436856263783</v>
      </c>
      <c r="J110" s="26">
        <v>159.17793655395511</v>
      </c>
      <c r="K110" s="26">
        <v>20804.901879031309</v>
      </c>
      <c r="L110" s="26">
        <v>7486.7436262142883</v>
      </c>
      <c r="M110" s="26">
        <v>28853.626718391817</v>
      </c>
      <c r="N110" s="26">
        <v>27966.871276828129</v>
      </c>
      <c r="O110" s="26">
        <v>47192.786610834475</v>
      </c>
      <c r="P110" s="26">
        <v>4348.6969266625983</v>
      </c>
      <c r="Q110" s="26">
        <v>36.963010059482862</v>
      </c>
      <c r="R110" s="26">
        <v>6022.7772621406284</v>
      </c>
      <c r="S110" s="26">
        <v>47652.628041309988</v>
      </c>
      <c r="T110" s="26">
        <v>21320.776530723913</v>
      </c>
      <c r="U110" s="26">
        <v>10331.033950884757</v>
      </c>
      <c r="V110" s="26">
        <v>63165.173158885897</v>
      </c>
      <c r="W110" s="26">
        <v>3996.8801330000001</v>
      </c>
      <c r="X110" s="26">
        <v>8477.7004435450508</v>
      </c>
      <c r="Y110" s="26">
        <v>19860.500268742948</v>
      </c>
      <c r="Z110" s="26">
        <v>296.32970947265642</v>
      </c>
      <c r="AA110" s="26">
        <v>22869.032275250025</v>
      </c>
      <c r="AB110" s="26">
        <v>17768.23974491646</v>
      </c>
      <c r="AC110" s="26">
        <v>24146.423756795728</v>
      </c>
      <c r="AD110" s="26">
        <v>38666.280390125001</v>
      </c>
      <c r="AE110" s="26">
        <v>8412.9877550556612</v>
      </c>
      <c r="AF110" s="26">
        <v>14.78494623655914</v>
      </c>
      <c r="AG110" s="26">
        <v>20759.474308375</v>
      </c>
      <c r="AH110" s="26">
        <v>39257.435563031249</v>
      </c>
      <c r="AI110" s="26">
        <v>2067.9123529696003</v>
      </c>
      <c r="AJ110" s="26">
        <v>671.80746434320565</v>
      </c>
      <c r="AK110" s="26">
        <v>7271.0842285242234</v>
      </c>
      <c r="AL110" s="26">
        <v>19011.195153051587</v>
      </c>
      <c r="AM110" s="26">
        <v>13287.195193940583</v>
      </c>
      <c r="AN110" s="26">
        <v>10058.14149526564</v>
      </c>
      <c r="AO110" s="26">
        <v>43546.363732593745</v>
      </c>
      <c r="AP110" s="26">
        <v>780.69931030273403</v>
      </c>
      <c r="AQ110" s="26">
        <v>51106.447238460991</v>
      </c>
      <c r="AR110" s="26">
        <v>47866.875779953974</v>
      </c>
      <c r="AS110" s="26">
        <v>49611.794311359394</v>
      </c>
      <c r="AT110" s="26">
        <v>23884.228021887273</v>
      </c>
      <c r="AU110" s="26">
        <v>50831.431541093763</v>
      </c>
      <c r="AV110" s="26">
        <v>21897.649040817694</v>
      </c>
      <c r="AW110" s="26">
        <v>6172.1014474674521</v>
      </c>
      <c r="AX110" s="26">
        <v>39871.51384283985</v>
      </c>
      <c r="AY110" s="26">
        <v>41907.278521173655</v>
      </c>
    </row>
    <row r="111" spans="1:51" x14ac:dyDescent="0.25">
      <c r="A111" s="24">
        <v>44566</v>
      </c>
      <c r="B111" s="25">
        <v>14</v>
      </c>
      <c r="C111" s="26">
        <v>33961.867826489732</v>
      </c>
      <c r="D111" s="26">
        <v>37277.975743975505</v>
      </c>
      <c r="E111" s="26">
        <v>17683.124312968757</v>
      </c>
      <c r="F111" s="26">
        <v>61993.447552375015</v>
      </c>
      <c r="G111" s="26">
        <v>27266.502428054871</v>
      </c>
      <c r="H111" s="26">
        <v>6664.408699296906</v>
      </c>
      <c r="I111" s="26">
        <v>33751.154758732519</v>
      </c>
      <c r="J111" s="26">
        <v>157.5331306457519</v>
      </c>
      <c r="K111" s="26">
        <v>21575.1896145313</v>
      </c>
      <c r="L111" s="26">
        <v>7611.4742166049218</v>
      </c>
      <c r="M111" s="26">
        <v>28771.43386698153</v>
      </c>
      <c r="N111" s="26">
        <v>29372.26069665626</v>
      </c>
      <c r="O111" s="26">
        <v>48657.919377615719</v>
      </c>
      <c r="P111" s="26">
        <v>5301.1702664543982</v>
      </c>
      <c r="Q111" s="26">
        <v>37.413422678337184</v>
      </c>
      <c r="R111" s="26">
        <v>6547.4647209531231</v>
      </c>
      <c r="S111" s="26">
        <v>49797.696024809993</v>
      </c>
      <c r="T111" s="26">
        <v>22550.38337441142</v>
      </c>
      <c r="U111" s="26">
        <v>10830.364042666017</v>
      </c>
      <c r="V111" s="26">
        <v>68224.480836948394</v>
      </c>
      <c r="W111" s="26">
        <v>4097.2929560000002</v>
      </c>
      <c r="X111" s="26">
        <v>9231.4044331149289</v>
      </c>
      <c r="Y111" s="26">
        <v>21971.434309025539</v>
      </c>
      <c r="Z111" s="26">
        <v>316.43290313720701</v>
      </c>
      <c r="AA111" s="26">
        <v>23943.535018718761</v>
      </c>
      <c r="AB111" s="26">
        <v>18103.56918977583</v>
      </c>
      <c r="AC111" s="26">
        <v>25925.337483886007</v>
      </c>
      <c r="AD111" s="26">
        <v>41634.728292500004</v>
      </c>
      <c r="AE111" s="26">
        <v>8592.8734869596901</v>
      </c>
      <c r="AF111" s="26">
        <v>14.78494623655914</v>
      </c>
      <c r="AG111" s="26">
        <v>21893.08287696875</v>
      </c>
      <c r="AH111" s="26">
        <v>42195.195140187498</v>
      </c>
      <c r="AI111" s="26">
        <v>2100.5947339650638</v>
      </c>
      <c r="AJ111" s="26">
        <v>614.4238953552159</v>
      </c>
      <c r="AK111" s="26">
        <v>7225.8203884992899</v>
      </c>
      <c r="AL111" s="26">
        <v>20585.357449348467</v>
      </c>
      <c r="AM111" s="26">
        <v>14350.392147581202</v>
      </c>
      <c r="AN111" s="26">
        <v>10564.45545560939</v>
      </c>
      <c r="AO111" s="26">
        <v>45248.292919187501</v>
      </c>
      <c r="AP111" s="26">
        <v>787.71874999999977</v>
      </c>
      <c r="AQ111" s="26">
        <v>52193.339900898492</v>
      </c>
      <c r="AR111" s="26">
        <v>49936.920394953973</v>
      </c>
      <c r="AS111" s="26">
        <v>52870.343855593761</v>
      </c>
      <c r="AT111" s="26">
        <v>24117.083732543542</v>
      </c>
      <c r="AU111" s="26">
        <v>53729.553307031267</v>
      </c>
      <c r="AV111" s="26">
        <v>22369.259172098922</v>
      </c>
      <c r="AW111" s="26">
        <v>8933.5165953372907</v>
      </c>
      <c r="AX111" s="26">
        <v>43091.896595703154</v>
      </c>
      <c r="AY111" s="26">
        <v>43253.573085439275</v>
      </c>
    </row>
    <row r="112" spans="1:51" x14ac:dyDescent="0.25">
      <c r="A112" s="24">
        <v>44566</v>
      </c>
      <c r="B112" s="25">
        <v>15</v>
      </c>
      <c r="C112" s="26">
        <v>33618.187342785735</v>
      </c>
      <c r="D112" s="26">
        <v>37890.973505444257</v>
      </c>
      <c r="E112" s="26">
        <v>18434.503539328154</v>
      </c>
      <c r="F112" s="26">
        <v>61991.999154781253</v>
      </c>
      <c r="G112" s="26">
        <v>26708.914002481491</v>
      </c>
      <c r="H112" s="26">
        <v>6464.5336972656378</v>
      </c>
      <c r="I112" s="26">
        <v>33621.705141568447</v>
      </c>
      <c r="J112" s="26">
        <v>165.53297805786138</v>
      </c>
      <c r="K112" s="26">
        <v>21757.411643890693</v>
      </c>
      <c r="L112" s="26">
        <v>7785.0720491283528</v>
      </c>
      <c r="M112" s="26">
        <v>27486.785470270319</v>
      </c>
      <c r="N112" s="26">
        <v>29733.55321875001</v>
      </c>
      <c r="O112" s="26">
        <v>48499.534010803225</v>
      </c>
      <c r="P112" s="26">
        <v>5777.0098207612264</v>
      </c>
      <c r="Q112" s="26">
        <v>37.709353921072285</v>
      </c>
      <c r="R112" s="26">
        <v>6840.3059267460976</v>
      </c>
      <c r="S112" s="26">
        <v>50923.108477138114</v>
      </c>
      <c r="T112" s="26">
        <v>22360.585631552029</v>
      </c>
      <c r="U112" s="26">
        <v>10873.696577291006</v>
      </c>
      <c r="V112" s="26">
        <v>71275.600712979634</v>
      </c>
      <c r="W112" s="26">
        <v>3888.9079689999999</v>
      </c>
      <c r="X112" s="26">
        <v>8499.2705305554264</v>
      </c>
      <c r="Y112" s="26">
        <v>20706.579906001367</v>
      </c>
      <c r="Z112" s="26">
        <v>344.17848175048817</v>
      </c>
      <c r="AA112" s="26">
        <v>25758.058495796882</v>
      </c>
      <c r="AB112" s="26">
        <v>17617.920133635213</v>
      </c>
      <c r="AC112" s="26">
        <v>25744.432163757789</v>
      </c>
      <c r="AD112" s="26">
        <v>43052.995440812498</v>
      </c>
      <c r="AE112" s="26">
        <v>8766.8214169018192</v>
      </c>
      <c r="AF112" s="26">
        <v>14.78494623655914</v>
      </c>
      <c r="AG112" s="26">
        <v>22392.6537164375</v>
      </c>
      <c r="AH112" s="26">
        <v>44065.414112750004</v>
      </c>
      <c r="AI112" s="26">
        <v>2236.6887100958979</v>
      </c>
      <c r="AJ112" s="26">
        <v>748.25448060134909</v>
      </c>
      <c r="AK112" s="26">
        <v>6673.8840631342637</v>
      </c>
      <c r="AL112" s="26">
        <v>22021.026603707847</v>
      </c>
      <c r="AM112" s="26">
        <v>15492.317303737465</v>
      </c>
      <c r="AN112" s="26">
        <v>10941.658037859381</v>
      </c>
      <c r="AO112" s="26">
        <v>47611.37997071875</v>
      </c>
      <c r="AP112" s="26">
        <v>717.84506225585915</v>
      </c>
      <c r="AQ112" s="26">
        <v>51787.705266406338</v>
      </c>
      <c r="AR112" s="26">
        <v>51052.144515930544</v>
      </c>
      <c r="AS112" s="26">
        <v>54648.334719593768</v>
      </c>
      <c r="AT112" s="26">
        <v>23898.386745481017</v>
      </c>
      <c r="AU112" s="26">
        <v>54513.897772031247</v>
      </c>
      <c r="AV112" s="26">
        <v>23605.245942380177</v>
      </c>
      <c r="AW112" s="26">
        <v>8473.1922688456489</v>
      </c>
      <c r="AX112" s="26">
        <v>45064.546941046909</v>
      </c>
      <c r="AY112" s="26">
        <v>42462.982452876793</v>
      </c>
    </row>
    <row r="113" spans="1:51" x14ac:dyDescent="0.25">
      <c r="A113" s="24">
        <v>44566</v>
      </c>
      <c r="B113" s="25">
        <v>16</v>
      </c>
      <c r="C113" s="26">
        <v>32299.549800011526</v>
      </c>
      <c r="D113" s="26">
        <v>37932.682314194259</v>
      </c>
      <c r="E113" s="26">
        <v>17938.195391765654</v>
      </c>
      <c r="F113" s="26">
        <v>59607.653432781255</v>
      </c>
      <c r="G113" s="26">
        <v>26970.401424436506</v>
      </c>
      <c r="H113" s="26">
        <v>6145.0695137031471</v>
      </c>
      <c r="I113" s="26">
        <v>32482.634119904378</v>
      </c>
      <c r="J113" s="26">
        <v>154.99586486816401</v>
      </c>
      <c r="K113" s="26">
        <v>21396.35759064068</v>
      </c>
      <c r="L113" s="26">
        <v>7548.4935873314735</v>
      </c>
      <c r="M113" s="26">
        <v>27635.279374257196</v>
      </c>
      <c r="N113" s="26">
        <v>29936.458677187511</v>
      </c>
      <c r="O113" s="26">
        <v>47075.146160287608</v>
      </c>
      <c r="P113" s="26">
        <v>5550.2364064849125</v>
      </c>
      <c r="Q113" s="26">
        <v>38.576746461474556</v>
      </c>
      <c r="R113" s="26">
        <v>6790.9384944531312</v>
      </c>
      <c r="S113" s="26">
        <v>50446.673245934988</v>
      </c>
      <c r="T113" s="26">
        <v>21343.000475286412</v>
      </c>
      <c r="U113" s="26">
        <v>10310.683334025387</v>
      </c>
      <c r="V113" s="26">
        <v>70084.795909073408</v>
      </c>
      <c r="W113" s="26">
        <v>3785.7828179999997</v>
      </c>
      <c r="X113" s="26">
        <v>9508.3036662897139</v>
      </c>
      <c r="Y113" s="26">
        <v>20667.519454511705</v>
      </c>
      <c r="Z113" s="26">
        <v>367.96654754638666</v>
      </c>
      <c r="AA113" s="26">
        <v>25374.281355812505</v>
      </c>
      <c r="AB113" s="26">
        <v>17064.631136885197</v>
      </c>
      <c r="AC113" s="26">
        <v>24763.406854588789</v>
      </c>
      <c r="AD113" s="26">
        <v>42785.961899281247</v>
      </c>
      <c r="AE113" s="26">
        <v>8150.2492144374919</v>
      </c>
      <c r="AF113" s="26">
        <v>14.78494623655914</v>
      </c>
      <c r="AG113" s="26">
        <v>22055.678515437499</v>
      </c>
      <c r="AH113" s="26">
        <v>43713.293811906246</v>
      </c>
      <c r="AI113" s="26">
        <v>2181.4044297649302</v>
      </c>
      <c r="AJ113" s="26">
        <v>821.07078070765385</v>
      </c>
      <c r="AK113" s="26">
        <v>6332.6736212049127</v>
      </c>
      <c r="AL113" s="26">
        <v>21998.501593739085</v>
      </c>
      <c r="AM113" s="26">
        <v>16326.769503253105</v>
      </c>
      <c r="AN113" s="26">
        <v>10729.98372601564</v>
      </c>
      <c r="AO113" s="26">
        <v>47396.497128468749</v>
      </c>
      <c r="AP113" s="26">
        <v>707.22891235351608</v>
      </c>
      <c r="AQ113" s="26">
        <v>50277.445661992228</v>
      </c>
      <c r="AR113" s="26">
        <v>50127.20771506337</v>
      </c>
      <c r="AS113" s="26">
        <v>54405.839903875021</v>
      </c>
      <c r="AT113" s="26">
        <v>23743.376307324794</v>
      </c>
      <c r="AU113" s="26">
        <v>52813.995117671882</v>
      </c>
      <c r="AV113" s="26">
        <v>24357.90277094267</v>
      </c>
      <c r="AW113" s="26">
        <v>7655.0272286994141</v>
      </c>
      <c r="AX113" s="26">
        <v>45080.587917761746</v>
      </c>
      <c r="AY113" s="26">
        <v>40912.44564756428</v>
      </c>
    </row>
    <row r="114" spans="1:51" x14ac:dyDescent="0.25">
      <c r="A114" s="24">
        <v>44566</v>
      </c>
      <c r="B114" s="25">
        <v>17</v>
      </c>
      <c r="C114" s="26">
        <v>31414.332503448102</v>
      </c>
      <c r="D114" s="26">
        <v>36837.47634956926</v>
      </c>
      <c r="E114" s="26">
        <v>17805.634049812517</v>
      </c>
      <c r="F114" s="26">
        <v>57873.024379562499</v>
      </c>
      <c r="G114" s="26">
        <v>25199.172567106678</v>
      </c>
      <c r="H114" s="26">
        <v>5824.8378217187765</v>
      </c>
      <c r="I114" s="26">
        <v>31464.469527615336</v>
      </c>
      <c r="J114" s="26">
        <v>154.3232421875</v>
      </c>
      <c r="K114" s="26">
        <v>21010.814347640673</v>
      </c>
      <c r="L114" s="26">
        <v>8198.2606568471019</v>
      </c>
      <c r="M114" s="26">
        <v>29010.895927894278</v>
      </c>
      <c r="N114" s="26">
        <v>29704.881234781271</v>
      </c>
      <c r="O114" s="26">
        <v>45188.196318568836</v>
      </c>
      <c r="P114" s="26">
        <v>5745.9692521598445</v>
      </c>
      <c r="Q114" s="26">
        <v>39.373509492690317</v>
      </c>
      <c r="R114" s="26">
        <v>6852.5243885546988</v>
      </c>
      <c r="S114" s="26">
        <v>49447.542002278737</v>
      </c>
      <c r="T114" s="26">
        <v>20500.867949020783</v>
      </c>
      <c r="U114" s="26">
        <v>9792.032256666007</v>
      </c>
      <c r="V114" s="26">
        <v>68653.519120604629</v>
      </c>
      <c r="W114" s="26">
        <v>3643.0043320000004</v>
      </c>
      <c r="X114" s="26">
        <v>7085.9060360018757</v>
      </c>
      <c r="Y114" s="26">
        <v>21923.358344146454</v>
      </c>
      <c r="Z114" s="26">
        <v>353.57978424072257</v>
      </c>
      <c r="AA114" s="26">
        <v>24885.903883359391</v>
      </c>
      <c r="AB114" s="26">
        <v>16700.798760869577</v>
      </c>
      <c r="AC114" s="26">
        <v>23882.020987098596</v>
      </c>
      <c r="AD114" s="26">
        <v>42148.955949218755</v>
      </c>
      <c r="AE114" s="26">
        <v>9069.8374031994208</v>
      </c>
      <c r="AF114" s="26">
        <v>14.78494623655914</v>
      </c>
      <c r="AG114" s="26">
        <v>21394.12887090625</v>
      </c>
      <c r="AH114" s="26">
        <v>44449.877952687508</v>
      </c>
      <c r="AI114" s="26">
        <v>1777.1052628143113</v>
      </c>
      <c r="AJ114" s="26">
        <v>630.37192645343771</v>
      </c>
      <c r="AK114" s="26">
        <v>6562.6482880894764</v>
      </c>
      <c r="AL114" s="26">
        <v>21969.875612348464</v>
      </c>
      <c r="AM114" s="26">
        <v>15779.865946190626</v>
      </c>
      <c r="AN114" s="26">
        <v>10086.45098281251</v>
      </c>
      <c r="AO114" s="26">
        <v>47127.716063812499</v>
      </c>
      <c r="AP114" s="26">
        <v>692.20526123046886</v>
      </c>
      <c r="AQ114" s="26">
        <v>49009.547170601625</v>
      </c>
      <c r="AR114" s="26">
        <v>49167.534894516495</v>
      </c>
      <c r="AS114" s="26">
        <v>53829.705895375017</v>
      </c>
      <c r="AT114" s="26">
        <v>23309.230001777898</v>
      </c>
      <c r="AU114" s="26">
        <v>51279.257935312511</v>
      </c>
      <c r="AV114" s="26">
        <v>24278.327051505177</v>
      </c>
      <c r="AW114" s="26">
        <v>7873.9753843652397</v>
      </c>
      <c r="AX114" s="26">
        <v>44848.552680117216</v>
      </c>
      <c r="AY114" s="26">
        <v>39927.611533923657</v>
      </c>
    </row>
    <row r="115" spans="1:51" x14ac:dyDescent="0.25">
      <c r="A115" s="24">
        <v>44566</v>
      </c>
      <c r="B115" s="25">
        <v>18</v>
      </c>
      <c r="C115" s="26">
        <v>30736.964811701197</v>
      </c>
      <c r="D115" s="26">
        <v>36425.758109631752</v>
      </c>
      <c r="E115" s="26">
        <v>17108.894593671906</v>
      </c>
      <c r="F115" s="26">
        <v>56946.286098093762</v>
      </c>
      <c r="G115" s="26">
        <v>25386.833716895126</v>
      </c>
      <c r="H115" s="26">
        <v>5576.1137838593868</v>
      </c>
      <c r="I115" s="26">
        <v>30686.79889331845</v>
      </c>
      <c r="J115" s="26">
        <v>164.16669845581049</v>
      </c>
      <c r="K115" s="26">
        <v>20572.852965453181</v>
      </c>
      <c r="L115" s="26">
        <v>7865.0271039018098</v>
      </c>
      <c r="M115" s="26">
        <v>27831.736591507819</v>
      </c>
      <c r="N115" s="26">
        <v>29699.021352937511</v>
      </c>
      <c r="O115" s="26">
        <v>44011.683726787604</v>
      </c>
      <c r="P115" s="26">
        <v>5415.5081314666513</v>
      </c>
      <c r="Q115" s="26">
        <v>39.093666267470496</v>
      </c>
      <c r="R115" s="26">
        <v>6890.3182734609481</v>
      </c>
      <c r="S115" s="26">
        <v>48779.264664247501</v>
      </c>
      <c r="T115" s="26">
        <v>19527.902763223912</v>
      </c>
      <c r="U115" s="26">
        <v>9080.5173797441366</v>
      </c>
      <c r="V115" s="26">
        <v>67058.727761417147</v>
      </c>
      <c r="W115" s="26">
        <v>3661.8225379999999</v>
      </c>
      <c r="X115" s="26">
        <v>9108.2662891322561</v>
      </c>
      <c r="Y115" s="26">
        <v>21745.437441774218</v>
      </c>
      <c r="Z115" s="26">
        <v>350.82118103027335</v>
      </c>
      <c r="AA115" s="26">
        <v>25054.279646171912</v>
      </c>
      <c r="AB115" s="26">
        <v>16395.168817494592</v>
      </c>
      <c r="AC115" s="26">
        <v>23469.22569936193</v>
      </c>
      <c r="AD115" s="26">
        <v>41837.491644218753</v>
      </c>
      <c r="AE115" s="26">
        <v>9243.2825166475068</v>
      </c>
      <c r="AF115" s="26">
        <v>14.78494623655914</v>
      </c>
      <c r="AG115" s="26">
        <v>21206.424104156249</v>
      </c>
      <c r="AH115" s="26">
        <v>45344.638052625</v>
      </c>
      <c r="AI115" s="26">
        <v>1245.7812813529367</v>
      </c>
      <c r="AJ115" s="26">
        <v>623.24548461017855</v>
      </c>
      <c r="AK115" s="26">
        <v>7028.6578518777942</v>
      </c>
      <c r="AL115" s="26">
        <v>22120.826752426576</v>
      </c>
      <c r="AM115" s="26">
        <v>16902.044619956221</v>
      </c>
      <c r="AN115" s="26">
        <v>10297.426324750009</v>
      </c>
      <c r="AO115" s="26">
        <v>47113.598465093746</v>
      </c>
      <c r="AP115" s="26">
        <v>705.52424621582088</v>
      </c>
      <c r="AQ115" s="26">
        <v>47766.791382523501</v>
      </c>
      <c r="AR115" s="26">
        <v>48357.214873688354</v>
      </c>
      <c r="AS115" s="26">
        <v>53476.172984937526</v>
      </c>
      <c r="AT115" s="26">
        <v>22646.136658449759</v>
      </c>
      <c r="AU115" s="26">
        <v>50567.806625359393</v>
      </c>
      <c r="AV115" s="26">
        <v>25139.104347380173</v>
      </c>
      <c r="AW115" s="26">
        <v>7002.5645330273637</v>
      </c>
      <c r="AX115" s="26">
        <v>44835.503501730476</v>
      </c>
      <c r="AY115" s="26">
        <v>39125.380457033039</v>
      </c>
    </row>
    <row r="116" spans="1:51" x14ac:dyDescent="0.25">
      <c r="A116" s="24">
        <v>44566</v>
      </c>
      <c r="B116" s="25">
        <v>19</v>
      </c>
      <c r="C116" s="26">
        <v>30455.422600694819</v>
      </c>
      <c r="D116" s="26">
        <v>36494.104283506764</v>
      </c>
      <c r="E116" s="26">
        <v>16347.502534015644</v>
      </c>
      <c r="F116" s="26">
        <v>55230.477600406259</v>
      </c>
      <c r="G116" s="26">
        <v>24493.335612430212</v>
      </c>
      <c r="H116" s="26">
        <v>5813.4975559843861</v>
      </c>
      <c r="I116" s="26">
        <v>29578.322744115321</v>
      </c>
      <c r="J116" s="26">
        <v>173.48397445678711</v>
      </c>
      <c r="K116" s="26">
        <v>20109.276067109433</v>
      </c>
      <c r="L116" s="26">
        <v>7845.9121913080289</v>
      </c>
      <c r="M116" s="26">
        <v>27142.429736658338</v>
      </c>
      <c r="N116" s="26">
        <v>29127.45841973439</v>
      </c>
      <c r="O116" s="26">
        <v>43688.717122021975</v>
      </c>
      <c r="P116" s="26">
        <v>5649.0952093860442</v>
      </c>
      <c r="Q116" s="26">
        <v>38.833845469694893</v>
      </c>
      <c r="R116" s="26">
        <v>6892.1417536836025</v>
      </c>
      <c r="S116" s="26">
        <v>48315.375826731863</v>
      </c>
      <c r="T116" s="26">
        <v>19222.964044661418</v>
      </c>
      <c r="U116" s="26">
        <v>8123.092544103507</v>
      </c>
      <c r="V116" s="26">
        <v>66206.674947229651</v>
      </c>
      <c r="W116" s="26">
        <v>3553.6294710000002</v>
      </c>
      <c r="X116" s="26">
        <v>10138.938150846299</v>
      </c>
      <c r="Y116" s="26">
        <v>21198.203114434102</v>
      </c>
      <c r="Z116" s="26">
        <v>346.93857391357432</v>
      </c>
      <c r="AA116" s="26">
        <v>24554.295198484386</v>
      </c>
      <c r="AB116" s="26">
        <v>15979.8943395727</v>
      </c>
      <c r="AC116" s="26">
        <v>22279.926941129062</v>
      </c>
      <c r="AD116" s="26">
        <v>41446.964028312505</v>
      </c>
      <c r="AE116" s="26">
        <v>8224.3973581545051</v>
      </c>
      <c r="AF116" s="26">
        <v>14.78494623655914</v>
      </c>
      <c r="AG116" s="26">
        <v>21187.358101124999</v>
      </c>
      <c r="AH116" s="26">
        <v>45796.677373218758</v>
      </c>
      <c r="AI116" s="26">
        <v>614.24652455581679</v>
      </c>
      <c r="AJ116" s="26">
        <v>601.61358212101618</v>
      </c>
      <c r="AK116" s="26">
        <v>6209.0416553039331</v>
      </c>
      <c r="AL116" s="26">
        <v>22132.032815207847</v>
      </c>
      <c r="AM116" s="26">
        <v>17716.032784174957</v>
      </c>
      <c r="AN116" s="26">
        <v>9328.313473640641</v>
      </c>
      <c r="AO116" s="26">
        <v>46630.067892812498</v>
      </c>
      <c r="AP116" s="26">
        <v>661.64930725097793</v>
      </c>
      <c r="AQ116" s="26">
        <v>46897.470794000066</v>
      </c>
      <c r="AR116" s="26">
        <v>47450.148237336791</v>
      </c>
      <c r="AS116" s="26">
        <v>53160.942578656264</v>
      </c>
      <c r="AT116" s="26">
        <v>22267.550560215393</v>
      </c>
      <c r="AU116" s="26">
        <v>50135.064387375009</v>
      </c>
      <c r="AV116" s="26">
        <v>25594.93959406767</v>
      </c>
      <c r="AW116" s="26">
        <v>8900.8137541894666</v>
      </c>
      <c r="AX116" s="26">
        <v>44750.805934703167</v>
      </c>
      <c r="AY116" s="26">
        <v>38090.353600595539</v>
      </c>
    </row>
    <row r="117" spans="1:51" x14ac:dyDescent="0.25">
      <c r="A117" s="24">
        <v>44566</v>
      </c>
      <c r="B117" s="25">
        <v>20</v>
      </c>
      <c r="C117" s="26">
        <v>29923.726712569805</v>
      </c>
      <c r="D117" s="26">
        <v>36070.027010787991</v>
      </c>
      <c r="E117" s="26">
        <v>17124.006440015641</v>
      </c>
      <c r="F117" s="26">
        <v>51306.7255285625</v>
      </c>
      <c r="G117" s="26">
        <v>23320.125310006391</v>
      </c>
      <c r="H117" s="26">
        <v>5713.8025545625133</v>
      </c>
      <c r="I117" s="26">
        <v>28790.204363420013</v>
      </c>
      <c r="J117" s="26">
        <v>170.00035858154303</v>
      </c>
      <c r="K117" s="26">
        <v>19957.97901595318</v>
      </c>
      <c r="L117" s="26">
        <v>7585.6015269330474</v>
      </c>
      <c r="M117" s="26">
        <v>27655.732440291198</v>
      </c>
      <c r="N117" s="26">
        <v>27888.404278953141</v>
      </c>
      <c r="O117" s="26">
        <v>42072.501851967281</v>
      </c>
      <c r="P117" s="26">
        <v>7441.1368005386048</v>
      </c>
      <c r="Q117" s="26">
        <v>37.742087820197256</v>
      </c>
      <c r="R117" s="26">
        <v>6706.4502231992174</v>
      </c>
      <c r="S117" s="26">
        <v>48436.690626747499</v>
      </c>
      <c r="T117" s="26">
        <v>19654.034152286404</v>
      </c>
      <c r="U117" s="26">
        <v>7273.4167474238175</v>
      </c>
      <c r="V117" s="26">
        <v>65326.272244448395</v>
      </c>
      <c r="W117" s="26">
        <v>3964.5730200000003</v>
      </c>
      <c r="X117" s="26">
        <v>10430.196542670377</v>
      </c>
      <c r="Y117" s="26">
        <v>19272.073476187852</v>
      </c>
      <c r="Z117" s="26">
        <v>323.15910552978505</v>
      </c>
      <c r="AA117" s="26">
        <v>24863.54538202344</v>
      </c>
      <c r="AB117" s="26">
        <v>16114.365980791472</v>
      </c>
      <c r="AC117" s="26">
        <v>21184.221561853781</v>
      </c>
      <c r="AD117" s="26">
        <v>40548.920856562501</v>
      </c>
      <c r="AE117" s="26">
        <v>7761.221140953141</v>
      </c>
      <c r="AF117" s="26">
        <v>14.78494623655914</v>
      </c>
      <c r="AG117" s="26">
        <v>21347.033472437499</v>
      </c>
      <c r="AH117" s="26">
        <v>47277.179686343748</v>
      </c>
      <c r="AI117" s="26">
        <v>113.28533091167851</v>
      </c>
      <c r="AJ117" s="26">
        <v>601.85432626458851</v>
      </c>
      <c r="AK117" s="26">
        <v>5074.4137109431704</v>
      </c>
      <c r="AL117" s="26">
        <v>22225.565592254723</v>
      </c>
      <c r="AM117" s="26">
        <v>18157.379546003107</v>
      </c>
      <c r="AN117" s="26">
        <v>8436.6117852343796</v>
      </c>
      <c r="AO117" s="26">
        <v>45701.957129812494</v>
      </c>
      <c r="AP117" s="26">
        <v>637.5753927826886</v>
      </c>
      <c r="AQ117" s="26">
        <v>45677.557701210993</v>
      </c>
      <c r="AR117" s="26">
        <v>46434.135059938366</v>
      </c>
      <c r="AS117" s="26">
        <v>53357.468711031281</v>
      </c>
      <c r="AT117" s="26">
        <v>21606.559720981011</v>
      </c>
      <c r="AU117" s="26">
        <v>49971.452313984395</v>
      </c>
      <c r="AV117" s="26">
        <v>25377.532515567676</v>
      </c>
      <c r="AW117" s="26">
        <v>9935.7825617089948</v>
      </c>
      <c r="AX117" s="26">
        <v>44544.915557550805</v>
      </c>
      <c r="AY117" s="26">
        <v>37131.22645653307</v>
      </c>
    </row>
    <row r="118" spans="1:51" x14ac:dyDescent="0.25">
      <c r="A118" s="24">
        <v>44566</v>
      </c>
      <c r="B118" s="25">
        <v>21</v>
      </c>
      <c r="C118" s="26">
        <v>33356.28920019482</v>
      </c>
      <c r="D118" s="26">
        <v>39637.766165631758</v>
      </c>
      <c r="E118" s="26">
        <v>19358.817851578162</v>
      </c>
      <c r="F118" s="26">
        <v>49683.627753578141</v>
      </c>
      <c r="G118" s="26">
        <v>25500.189037138498</v>
      </c>
      <c r="H118" s="26">
        <v>5361.7342796640696</v>
      </c>
      <c r="I118" s="26">
        <v>28540.816444701253</v>
      </c>
      <c r="J118" s="26">
        <v>186.02073669433588</v>
      </c>
      <c r="K118" s="26">
        <v>21239.396606406313</v>
      </c>
      <c r="L118" s="26">
        <v>8704.0714309096074</v>
      </c>
      <c r="M118" s="26">
        <v>28892.783284594298</v>
      </c>
      <c r="N118" s="26">
        <v>29796.52648362501</v>
      </c>
      <c r="O118" s="26">
        <v>42976.418340271972</v>
      </c>
      <c r="P118" s="26">
        <v>8992.0705252303633</v>
      </c>
      <c r="Q118" s="26">
        <v>38.002636777422389</v>
      </c>
      <c r="R118" s="26">
        <v>7272.31115382812</v>
      </c>
      <c r="S118" s="26">
        <v>52859.447574669364</v>
      </c>
      <c r="T118" s="26">
        <v>21534.980137114544</v>
      </c>
      <c r="U118" s="26">
        <v>8390.177382978507</v>
      </c>
      <c r="V118" s="26">
        <v>71101.475044229635</v>
      </c>
      <c r="W118" s="26">
        <v>4666.4336960000001</v>
      </c>
      <c r="X118" s="26">
        <v>9786.9927092844446</v>
      </c>
      <c r="Y118" s="26">
        <v>17789.926228688088</v>
      </c>
      <c r="Z118" s="26">
        <v>337.83221679687506</v>
      </c>
      <c r="AA118" s="26">
        <v>27641.698444281283</v>
      </c>
      <c r="AB118" s="26">
        <v>16259.949093932086</v>
      </c>
      <c r="AC118" s="26">
        <v>23620.660242997921</v>
      </c>
      <c r="AD118" s="26">
        <v>43473.855072187493</v>
      </c>
      <c r="AE118" s="26">
        <v>9291.0355780781392</v>
      </c>
      <c r="AF118" s="26">
        <v>14.78494623655914</v>
      </c>
      <c r="AG118" s="26">
        <v>23575.426979</v>
      </c>
      <c r="AH118" s="26">
        <v>51044.021722625002</v>
      </c>
      <c r="AI118" s="26">
        <v>2.900446455079432</v>
      </c>
      <c r="AJ118" s="26">
        <v>589.88719121914801</v>
      </c>
      <c r="AK118" s="26">
        <v>4760.9902879829215</v>
      </c>
      <c r="AL118" s="26">
        <v>24567.774314785955</v>
      </c>
      <c r="AM118" s="26">
        <v>19524.880508159349</v>
      </c>
      <c r="AN118" s="26">
        <v>8720.8803455468897</v>
      </c>
      <c r="AO118" s="26">
        <v>48359.112230031242</v>
      </c>
      <c r="AP118" s="26">
        <v>774.85591550916388</v>
      </c>
      <c r="AQ118" s="26">
        <v>45800.798811554756</v>
      </c>
      <c r="AR118" s="26">
        <v>49290.541398133668</v>
      </c>
      <c r="AS118" s="26">
        <v>57926.170614218761</v>
      </c>
      <c r="AT118" s="26">
        <v>21897.890185496639</v>
      </c>
      <c r="AU118" s="26">
        <v>52769.678492828127</v>
      </c>
      <c r="AV118" s="26">
        <v>27976.803032755164</v>
      </c>
      <c r="AW118" s="26">
        <v>12173.43735843751</v>
      </c>
      <c r="AX118" s="26">
        <v>48937.778625496103</v>
      </c>
      <c r="AY118" s="26">
        <v>38357.667676876794</v>
      </c>
    </row>
    <row r="119" spans="1:51" x14ac:dyDescent="0.25">
      <c r="A119" s="24">
        <v>44566</v>
      </c>
      <c r="B119" s="25">
        <v>22</v>
      </c>
      <c r="C119" s="26">
        <v>46333.972549913546</v>
      </c>
      <c r="D119" s="26">
        <v>40642.256889975499</v>
      </c>
      <c r="E119" s="26">
        <v>22806.130178640651</v>
      </c>
      <c r="F119" s="26">
        <v>33767.408260597658</v>
      </c>
      <c r="G119" s="26">
        <v>26488.63210639064</v>
      </c>
      <c r="H119" s="26">
        <v>5088.7798568906264</v>
      </c>
      <c r="I119" s="26">
        <v>27873.945360634843</v>
      </c>
      <c r="J119" s="26">
        <v>188.43437194824227</v>
      </c>
      <c r="K119" s="26">
        <v>21891.229605406312</v>
      </c>
      <c r="L119" s="26">
        <v>8834.5725756752236</v>
      </c>
      <c r="M119" s="26">
        <v>29173.843653693741</v>
      </c>
      <c r="N119" s="26">
        <v>30523.534814578139</v>
      </c>
      <c r="O119" s="26">
        <v>42908.795431451654</v>
      </c>
      <c r="P119" s="26">
        <v>9232.660963486338</v>
      </c>
      <c r="Q119" s="26">
        <v>38.311291236345511</v>
      </c>
      <c r="R119" s="26">
        <v>7718.0829645937474</v>
      </c>
      <c r="S119" s="26">
        <v>55001.92782893499</v>
      </c>
      <c r="T119" s="26">
        <v>21954.699068567665</v>
      </c>
      <c r="U119" s="26">
        <v>9626.1433526035071</v>
      </c>
      <c r="V119" s="26">
        <v>73710.534621042141</v>
      </c>
      <c r="W119" s="26">
        <v>4434.2734449999998</v>
      </c>
      <c r="X119" s="26">
        <v>11055.027993839825</v>
      </c>
      <c r="Y119" s="26">
        <v>16735.352092352055</v>
      </c>
      <c r="Z119" s="26">
        <v>345.33221038818363</v>
      </c>
      <c r="AA119" s="26">
        <v>28648.475621125013</v>
      </c>
      <c r="AB119" s="26">
        <v>15701.040564244571</v>
      </c>
      <c r="AC119" s="26">
        <v>24813.621614563323</v>
      </c>
      <c r="AD119" s="26">
        <v>45492.917751468754</v>
      </c>
      <c r="AE119" s="26">
        <v>9879.0749086797387</v>
      </c>
      <c r="AF119" s="26">
        <v>14.78494623655914</v>
      </c>
      <c r="AG119" s="26">
        <v>24397.963995812497</v>
      </c>
      <c r="AH119" s="26">
        <v>53822.130971062492</v>
      </c>
      <c r="AI119" s="26">
        <v>0</v>
      </c>
      <c r="AJ119" s="26">
        <v>588.96339723018241</v>
      </c>
      <c r="AK119" s="26">
        <v>4790.7946504921902</v>
      </c>
      <c r="AL119" s="26">
        <v>25815.420824520344</v>
      </c>
      <c r="AM119" s="26">
        <v>20091.798605242559</v>
      </c>
      <c r="AN119" s="26">
        <v>8918.124306703141</v>
      </c>
      <c r="AO119" s="26">
        <v>50421.987886187504</v>
      </c>
      <c r="AP119" s="26">
        <v>859.30693054199196</v>
      </c>
      <c r="AQ119" s="26">
        <v>45180.670721023489</v>
      </c>
      <c r="AR119" s="26">
        <v>50774.587586586815</v>
      </c>
      <c r="AS119" s="26">
        <v>60262.404878734378</v>
      </c>
      <c r="AT119" s="26">
        <v>20775.253380730999</v>
      </c>
      <c r="AU119" s="26">
        <v>53932.043263140629</v>
      </c>
      <c r="AV119" s="26">
        <v>29766.613651848929</v>
      </c>
      <c r="AW119" s="26">
        <v>12868.10746953126</v>
      </c>
      <c r="AX119" s="26">
        <v>51798.437776933613</v>
      </c>
      <c r="AY119" s="26">
        <v>38269.406555236164</v>
      </c>
    </row>
    <row r="120" spans="1:51" x14ac:dyDescent="0.25">
      <c r="A120" s="24">
        <v>44566</v>
      </c>
      <c r="B120" s="25">
        <v>23</v>
      </c>
      <c r="C120" s="26">
        <v>47839.827134616709</v>
      </c>
      <c r="D120" s="26">
        <v>38268.246514163009</v>
      </c>
      <c r="E120" s="26">
        <v>22026.87837040627</v>
      </c>
      <c r="F120" s="26">
        <v>23744.708050875004</v>
      </c>
      <c r="G120" s="26">
        <v>24719.817736218734</v>
      </c>
      <c r="H120" s="26">
        <v>4586.7861881640802</v>
      </c>
      <c r="I120" s="26">
        <v>25971.688078154377</v>
      </c>
      <c r="J120" s="26">
        <v>170.0525588989257</v>
      </c>
      <c r="K120" s="26">
        <v>20914.662065953191</v>
      </c>
      <c r="L120" s="26">
        <v>8314.6567224877163</v>
      </c>
      <c r="M120" s="26">
        <v>27909.338592639404</v>
      </c>
      <c r="N120" s="26">
        <v>28578.300432718759</v>
      </c>
      <c r="O120" s="26">
        <v>39981.476227943844</v>
      </c>
      <c r="P120" s="26">
        <v>8590.6361885937549</v>
      </c>
      <c r="Q120" s="26">
        <v>38.554630575612961</v>
      </c>
      <c r="R120" s="26">
        <v>7204.5252958476649</v>
      </c>
      <c r="S120" s="26">
        <v>51972.353274872497</v>
      </c>
      <c r="T120" s="26">
        <v>20413.92700568484</v>
      </c>
      <c r="U120" s="26">
        <v>9190.2536496035173</v>
      </c>
      <c r="V120" s="26">
        <v>68630.433077948386</v>
      </c>
      <c r="W120" s="26">
        <v>4060.6429029999999</v>
      </c>
      <c r="X120" s="26">
        <v>10714.400471839825</v>
      </c>
      <c r="Y120" s="26">
        <v>15498.260644352978</v>
      </c>
      <c r="Z120" s="26">
        <v>338.42895507812506</v>
      </c>
      <c r="AA120" s="26">
        <v>26700.513958000018</v>
      </c>
      <c r="AB120" s="26">
        <v>14830.426957494572</v>
      </c>
      <c r="AC120" s="26">
        <v>23337.147490448704</v>
      </c>
      <c r="AD120" s="26">
        <v>42819.791460343746</v>
      </c>
      <c r="AE120" s="26">
        <v>8893.3748979375214</v>
      </c>
      <c r="AF120" s="26">
        <v>14.78494623655914</v>
      </c>
      <c r="AG120" s="26">
        <v>23884.416765062502</v>
      </c>
      <c r="AH120" s="26">
        <v>50586.203741406251</v>
      </c>
      <c r="AI120" s="26">
        <v>0</v>
      </c>
      <c r="AJ120" s="26">
        <v>587.15645125868048</v>
      </c>
      <c r="AK120" s="26">
        <v>4647.1984397422002</v>
      </c>
      <c r="AL120" s="26">
        <v>24706.312866207838</v>
      </c>
      <c r="AM120" s="26">
        <v>17938.275772663972</v>
      </c>
      <c r="AN120" s="26">
        <v>8166.7746953750002</v>
      </c>
      <c r="AO120" s="26">
        <v>47525.941847406255</v>
      </c>
      <c r="AP120" s="26">
        <v>824.24653625488395</v>
      </c>
      <c r="AQ120" s="26">
        <v>42713.405866492249</v>
      </c>
      <c r="AR120" s="26">
        <v>47601.538388813344</v>
      </c>
      <c r="AS120" s="26">
        <v>57267.982725500013</v>
      </c>
      <c r="AT120" s="26">
        <v>20498.882392309133</v>
      </c>
      <c r="AU120" s="26">
        <v>50154.929812718765</v>
      </c>
      <c r="AV120" s="26">
        <v>26822.709591223924</v>
      </c>
      <c r="AW120" s="26">
        <v>13311.701054492187</v>
      </c>
      <c r="AX120" s="26">
        <v>49107.75400924612</v>
      </c>
      <c r="AY120" s="26">
        <v>35229.301598501799</v>
      </c>
    </row>
    <row r="121" spans="1:51" x14ac:dyDescent="0.25">
      <c r="A121" s="24">
        <v>44566</v>
      </c>
      <c r="B121" s="25">
        <v>24</v>
      </c>
      <c r="C121" s="26">
        <v>44390.627408772962</v>
      </c>
      <c r="D121" s="26">
        <v>36009.560669006765</v>
      </c>
      <c r="E121" s="26">
        <v>21054.964076984405</v>
      </c>
      <c r="F121" s="26">
        <v>20993.995717078142</v>
      </c>
      <c r="G121" s="26">
        <v>21750.364929921896</v>
      </c>
      <c r="H121" s="26">
        <v>3794.8297208515496</v>
      </c>
      <c r="I121" s="26">
        <v>23942.708785857507</v>
      </c>
      <c r="J121" s="26">
        <v>144.80248641967779</v>
      </c>
      <c r="K121" s="26">
        <v>19306.821722703189</v>
      </c>
      <c r="L121" s="26">
        <v>8475.3717418002216</v>
      </c>
      <c r="M121" s="26">
        <v>26287.736080138071</v>
      </c>
      <c r="N121" s="26">
        <v>26379.577293906259</v>
      </c>
      <c r="O121" s="26">
        <v>37054.126770248535</v>
      </c>
      <c r="P121" s="26">
        <v>8035.1194154843852</v>
      </c>
      <c r="Q121" s="26">
        <v>38.712762536069221</v>
      </c>
      <c r="R121" s="26">
        <v>6651.6116031679803</v>
      </c>
      <c r="S121" s="26">
        <v>48084.663889966236</v>
      </c>
      <c r="T121" s="26">
        <v>18950.878989184843</v>
      </c>
      <c r="U121" s="26">
        <v>8527.7780300410068</v>
      </c>
      <c r="V121" s="26">
        <v>61557.619127073391</v>
      </c>
      <c r="W121" s="26">
        <v>3652.8681879999999</v>
      </c>
      <c r="X121" s="26">
        <v>8724.3706418398342</v>
      </c>
      <c r="Y121" s="26">
        <v>14948.590554410071</v>
      </c>
      <c r="Z121" s="26">
        <v>335.23931915283208</v>
      </c>
      <c r="AA121" s="26">
        <v>24252.130115953147</v>
      </c>
      <c r="AB121" s="26">
        <v>14024.387813619582</v>
      </c>
      <c r="AC121" s="26">
        <v>21601.201683340991</v>
      </c>
      <c r="AD121" s="26">
        <v>39493.040763250006</v>
      </c>
      <c r="AE121" s="26">
        <v>8709.4375861562494</v>
      </c>
      <c r="AF121" s="26">
        <v>14.78494623655914</v>
      </c>
      <c r="AG121" s="26">
        <v>22021.032641187499</v>
      </c>
      <c r="AH121" s="26">
        <v>45707.017460625</v>
      </c>
      <c r="AI121" s="26">
        <v>0</v>
      </c>
      <c r="AJ121" s="26">
        <v>616.88427221236975</v>
      </c>
      <c r="AK121" s="26">
        <v>4248.4415618046896</v>
      </c>
      <c r="AL121" s="26">
        <v>23129.000418926589</v>
      </c>
      <c r="AM121" s="26">
        <v>16825.052503288975</v>
      </c>
      <c r="AN121" s="26">
        <v>7610.9503512109504</v>
      </c>
      <c r="AO121" s="26">
        <v>44310.052070343751</v>
      </c>
      <c r="AP121" s="26">
        <v>767.34704589843795</v>
      </c>
      <c r="AQ121" s="26">
        <v>39881.874445398513</v>
      </c>
      <c r="AR121" s="26">
        <v>44416.542821821167</v>
      </c>
      <c r="AS121" s="26">
        <v>52913.351922406262</v>
      </c>
      <c r="AT121" s="26">
        <v>18488.79618880916</v>
      </c>
      <c r="AU121" s="26">
        <v>46273.428817015629</v>
      </c>
      <c r="AV121" s="26">
        <v>19611.622756880188</v>
      </c>
      <c r="AW121" s="26">
        <v>20557.767295688474</v>
      </c>
      <c r="AX121" s="26">
        <v>45349.141882878917</v>
      </c>
      <c r="AY121" s="26">
        <v>32237.64872804868</v>
      </c>
    </row>
    <row r="122" spans="1:51" x14ac:dyDescent="0.25">
      <c r="A122" s="24">
        <v>44567</v>
      </c>
      <c r="B122" s="25">
        <v>1</v>
      </c>
      <c r="C122" s="26">
        <v>40900.06122916357</v>
      </c>
      <c r="D122" s="26">
        <v>32641.222830756764</v>
      </c>
      <c r="E122" s="26">
        <v>18900.666684281292</v>
      </c>
      <c r="F122" s="26">
        <v>17495.971913906251</v>
      </c>
      <c r="G122" s="26">
        <v>19095.943703890633</v>
      </c>
      <c r="H122" s="26">
        <v>3689.4378234374944</v>
      </c>
      <c r="I122" s="26">
        <v>22162.524065525467</v>
      </c>
      <c r="J122" s="26">
        <v>131.2159118652344</v>
      </c>
      <c r="K122" s="26">
        <v>17478.602579687555</v>
      </c>
      <c r="L122" s="26">
        <v>7925.8524354486663</v>
      </c>
      <c r="M122" s="26">
        <v>25042.822233082527</v>
      </c>
      <c r="N122" s="26">
        <v>23906.64275193751</v>
      </c>
      <c r="O122" s="26">
        <v>33993.864650451651</v>
      </c>
      <c r="P122" s="26">
        <v>7451.4200657578167</v>
      </c>
      <c r="Q122" s="26">
        <v>38.001770620012671</v>
      </c>
      <c r="R122" s="26">
        <v>5931.4964523515682</v>
      </c>
      <c r="S122" s="26">
        <v>43081.549153981876</v>
      </c>
      <c r="T122" s="26">
        <v>17522.909140200478</v>
      </c>
      <c r="U122" s="26">
        <v>7851.2297129941362</v>
      </c>
      <c r="V122" s="26">
        <v>57650.162505417138</v>
      </c>
      <c r="W122" s="26">
        <v>3247.7766000000001</v>
      </c>
      <c r="X122" s="26">
        <v>9624.0638848397975</v>
      </c>
      <c r="Y122" s="26">
        <v>13574.989005231611</v>
      </c>
      <c r="Z122" s="26">
        <v>325.28101516723626</v>
      </c>
      <c r="AA122" s="26">
        <v>21322.865024210954</v>
      </c>
      <c r="AB122" s="26">
        <v>13305.862868143011</v>
      </c>
      <c r="AC122" s="26">
        <v>19779.963308719482</v>
      </c>
      <c r="AD122" s="26">
        <v>35519.988523406253</v>
      </c>
      <c r="AE122" s="26">
        <v>7866.6751859687765</v>
      </c>
      <c r="AF122" s="26">
        <v>14.78494623655914</v>
      </c>
      <c r="AG122" s="26">
        <v>19822.451614531252</v>
      </c>
      <c r="AH122" s="26">
        <v>39668.613198406252</v>
      </c>
      <c r="AI122" s="26">
        <v>0</v>
      </c>
      <c r="AJ122" s="26">
        <v>603.05480068114252</v>
      </c>
      <c r="AK122" s="26">
        <v>3983.08477746876</v>
      </c>
      <c r="AL122" s="26">
        <v>20519.527556254707</v>
      </c>
      <c r="AM122" s="26">
        <v>15601.52664521865</v>
      </c>
      <c r="AN122" s="26">
        <v>6816.9568766328093</v>
      </c>
      <c r="AO122" s="26">
        <v>40408.737684781248</v>
      </c>
      <c r="AP122" s="26">
        <v>704.80886840820301</v>
      </c>
      <c r="AQ122" s="26">
        <v>37228.0969603907</v>
      </c>
      <c r="AR122" s="26">
        <v>40673.224041414891</v>
      </c>
      <c r="AS122" s="26">
        <v>47507.558158312517</v>
      </c>
      <c r="AT122" s="26">
        <v>17514.052302637276</v>
      </c>
      <c r="AU122" s="26">
        <v>42345.324250562524</v>
      </c>
      <c r="AV122" s="26">
        <v>13605.726042348917</v>
      </c>
      <c r="AW122" s="26">
        <v>20715.394534038085</v>
      </c>
      <c r="AX122" s="26">
        <v>40418.167378957049</v>
      </c>
      <c r="AY122" s="26">
        <v>29826.252217204939</v>
      </c>
    </row>
    <row r="123" spans="1:51" x14ac:dyDescent="0.25">
      <c r="A123" s="24">
        <v>44567</v>
      </c>
      <c r="B123" s="25">
        <v>2</v>
      </c>
      <c r="C123" s="26">
        <v>37802.297171226048</v>
      </c>
      <c r="D123" s="26">
        <v>28998.720522944255</v>
      </c>
      <c r="E123" s="26">
        <v>16881.427541453151</v>
      </c>
      <c r="F123" s="26">
        <v>15864.751137687501</v>
      </c>
      <c r="G123" s="26">
        <v>15438.721553375017</v>
      </c>
      <c r="H123" s="26">
        <v>3394.6198448515688</v>
      </c>
      <c r="I123" s="26">
        <v>20414.432291107496</v>
      </c>
      <c r="J123" s="26">
        <v>116.27754020690919</v>
      </c>
      <c r="K123" s="26">
        <v>15753.594279812552</v>
      </c>
      <c r="L123" s="26">
        <v>7657.6114136205342</v>
      </c>
      <c r="M123" s="26">
        <v>24221.601719718834</v>
      </c>
      <c r="N123" s="26">
        <v>21466.812018359389</v>
      </c>
      <c r="O123" s="26">
        <v>31128.376525451669</v>
      </c>
      <c r="P123" s="26">
        <v>6894.1496141718753</v>
      </c>
      <c r="Q123" s="26">
        <v>36.127598791032582</v>
      </c>
      <c r="R123" s="26">
        <v>5169.0193527656265</v>
      </c>
      <c r="S123" s="26">
        <v>37830.838270419372</v>
      </c>
      <c r="T123" s="26">
        <v>16189.662238739555</v>
      </c>
      <c r="U123" s="26">
        <v>7232.6166326191378</v>
      </c>
      <c r="V123" s="26">
        <v>52265.481213698396</v>
      </c>
      <c r="W123" s="26">
        <v>2900.4304789999997</v>
      </c>
      <c r="X123" s="26">
        <v>8955.5807088398469</v>
      </c>
      <c r="Y123" s="26">
        <v>12915.212052061845</v>
      </c>
      <c r="Z123" s="26">
        <v>312.0023440551758</v>
      </c>
      <c r="AA123" s="26">
        <v>18547.43732028126</v>
      </c>
      <c r="AB123" s="26">
        <v>12604.889090861761</v>
      </c>
      <c r="AC123" s="26">
        <v>17750.749347773617</v>
      </c>
      <c r="AD123" s="26">
        <v>31009.188648218751</v>
      </c>
      <c r="AE123" s="26">
        <v>7246.9238027187685</v>
      </c>
      <c r="AF123" s="26">
        <v>14.78494623655914</v>
      </c>
      <c r="AG123" s="26">
        <v>17683.002430343749</v>
      </c>
      <c r="AH123" s="26">
        <v>34362.64640090624</v>
      </c>
      <c r="AI123" s="26">
        <v>0</v>
      </c>
      <c r="AJ123" s="26">
        <v>595.56053880718787</v>
      </c>
      <c r="AK123" s="26">
        <v>3684.0097439218798</v>
      </c>
      <c r="AL123" s="26">
        <v>17850.943451723466</v>
      </c>
      <c r="AM123" s="26">
        <v>14577.487895335846</v>
      </c>
      <c r="AN123" s="26">
        <v>6060.4208718046903</v>
      </c>
      <c r="AO123" s="26">
        <v>36041.074592187506</v>
      </c>
      <c r="AP123" s="26">
        <v>667.1893463134769</v>
      </c>
      <c r="AQ123" s="26">
        <v>34784.521283394592</v>
      </c>
      <c r="AR123" s="26">
        <v>36844.235617239137</v>
      </c>
      <c r="AS123" s="26">
        <v>41647.557972828145</v>
      </c>
      <c r="AT123" s="26">
        <v>16906.018094199768</v>
      </c>
      <c r="AU123" s="26">
        <v>38311.718955406272</v>
      </c>
      <c r="AV123" s="26">
        <v>13850.910666364571</v>
      </c>
      <c r="AW123" s="26">
        <v>15790.167285665902</v>
      </c>
      <c r="AX123" s="26">
        <v>35231.499584601566</v>
      </c>
      <c r="AY123" s="26">
        <v>27888.761783408052</v>
      </c>
    </row>
    <row r="124" spans="1:51" x14ac:dyDescent="0.25">
      <c r="A124" s="24">
        <v>44567</v>
      </c>
      <c r="B124" s="25">
        <v>3</v>
      </c>
      <c r="C124" s="26">
        <v>35811.687460741683</v>
      </c>
      <c r="D124" s="26">
        <v>26598.943224975512</v>
      </c>
      <c r="E124" s="26">
        <v>15395.915090609393</v>
      </c>
      <c r="F124" s="26">
        <v>14087.460765250002</v>
      </c>
      <c r="G124" s="26">
        <v>13443.423580109389</v>
      </c>
      <c r="H124" s="26">
        <v>3443.2264185625099</v>
      </c>
      <c r="I124" s="26">
        <v>19156.950498904393</v>
      </c>
      <c r="J124" s="26">
        <v>105.87100982666021</v>
      </c>
      <c r="K124" s="26">
        <v>14429.053843929722</v>
      </c>
      <c r="L124" s="26">
        <v>7247.5884195424051</v>
      </c>
      <c r="M124" s="26">
        <v>23154.660438845436</v>
      </c>
      <c r="N124" s="26">
        <v>19550.336428929688</v>
      </c>
      <c r="O124" s="26">
        <v>29019.044617053241</v>
      </c>
      <c r="P124" s="26">
        <v>6352.9504061797034</v>
      </c>
      <c r="Q124" s="26">
        <v>35.758214463826135</v>
      </c>
      <c r="R124" s="26">
        <v>4639.3732033144543</v>
      </c>
      <c r="S124" s="26">
        <v>33675.006746184998</v>
      </c>
      <c r="T124" s="26">
        <v>15231.068011692676</v>
      </c>
      <c r="U124" s="26">
        <v>6718.9345242988175</v>
      </c>
      <c r="V124" s="26">
        <v>47010.78525704216</v>
      </c>
      <c r="W124" s="26">
        <v>2838.1486</v>
      </c>
      <c r="X124" s="26">
        <v>8925.2761368398296</v>
      </c>
      <c r="Y124" s="26">
        <v>12363.495425409375</v>
      </c>
      <c r="Z124" s="26">
        <v>305.41863632202154</v>
      </c>
      <c r="AA124" s="26">
        <v>16093.377787906287</v>
      </c>
      <c r="AB124" s="26">
        <v>12114.333218119571</v>
      </c>
      <c r="AC124" s="26">
        <v>16687.511237151157</v>
      </c>
      <c r="AD124" s="26">
        <v>27694.467593562505</v>
      </c>
      <c r="AE124" s="26">
        <v>6334.0531634140843</v>
      </c>
      <c r="AF124" s="26">
        <v>14.78494623655914</v>
      </c>
      <c r="AG124" s="26">
        <v>15960.694166875001</v>
      </c>
      <c r="AH124" s="26">
        <v>32555.937011468748</v>
      </c>
      <c r="AI124" s="26">
        <v>0</v>
      </c>
      <c r="AJ124" s="26">
        <v>614.91638878013043</v>
      </c>
      <c r="AK124" s="26">
        <v>3457.9290978593799</v>
      </c>
      <c r="AL124" s="26">
        <v>15838.510542832837</v>
      </c>
      <c r="AM124" s="26">
        <v>13826.238900031161</v>
      </c>
      <c r="AN124" s="26">
        <v>5414.1780045390697</v>
      </c>
      <c r="AO124" s="26">
        <v>32476.42298203125</v>
      </c>
      <c r="AP124" s="26">
        <v>628.73564147949196</v>
      </c>
      <c r="AQ124" s="26">
        <v>33161.046924253977</v>
      </c>
      <c r="AR124" s="26">
        <v>33567.249428836796</v>
      </c>
      <c r="AS124" s="26">
        <v>37164.51310306252</v>
      </c>
      <c r="AT124" s="26">
        <v>16587.917388824761</v>
      </c>
      <c r="AU124" s="26">
        <v>35567.695138453142</v>
      </c>
      <c r="AV124" s="26">
        <v>12909.378979348949</v>
      </c>
      <c r="AW124" s="26">
        <v>11434.607274482443</v>
      </c>
      <c r="AX124" s="26">
        <v>31265.272323927755</v>
      </c>
      <c r="AY124" s="26">
        <v>26586.772499704908</v>
      </c>
    </row>
    <row r="125" spans="1:51" x14ac:dyDescent="0.25">
      <c r="A125" s="24">
        <v>44567</v>
      </c>
      <c r="B125" s="25">
        <v>4</v>
      </c>
      <c r="C125" s="26">
        <v>34419.670085429199</v>
      </c>
      <c r="D125" s="26">
        <v>24979.143769288006</v>
      </c>
      <c r="E125" s="26">
        <v>14767.691300875018</v>
      </c>
      <c r="F125" s="26">
        <v>12852.054899968753</v>
      </c>
      <c r="G125" s="26">
        <v>11603.077225078132</v>
      </c>
      <c r="H125" s="26">
        <v>3006.1563550781384</v>
      </c>
      <c r="I125" s="26">
        <v>18242.254919857522</v>
      </c>
      <c r="J125" s="26">
        <v>96.4437255859375</v>
      </c>
      <c r="K125" s="26">
        <v>13523.494759257872</v>
      </c>
      <c r="L125" s="26">
        <v>7060.5976659955395</v>
      </c>
      <c r="M125" s="26">
        <v>21946.916064716504</v>
      </c>
      <c r="N125" s="26">
        <v>18166.219947148449</v>
      </c>
      <c r="O125" s="26">
        <v>27475.979604061053</v>
      </c>
      <c r="P125" s="26">
        <v>6036.4885758593819</v>
      </c>
      <c r="Q125" s="26">
        <v>34.739720029265968</v>
      </c>
      <c r="R125" s="26">
        <v>4230.8945589824234</v>
      </c>
      <c r="S125" s="26">
        <v>30615.46148138812</v>
      </c>
      <c r="T125" s="26">
        <v>14566.859367942672</v>
      </c>
      <c r="U125" s="26">
        <v>6292.6635658925661</v>
      </c>
      <c r="V125" s="26">
        <v>43671.325545635911</v>
      </c>
      <c r="W125" s="26">
        <v>2708.5924300000001</v>
      </c>
      <c r="X125" s="26">
        <v>9140.9686678398193</v>
      </c>
      <c r="Y125" s="26">
        <v>12596.430858229958</v>
      </c>
      <c r="Z125" s="26">
        <v>301.22583938598632</v>
      </c>
      <c r="AA125" s="26">
        <v>14323.315620296875</v>
      </c>
      <c r="AB125" s="26">
        <v>11818.752866018016</v>
      </c>
      <c r="AC125" s="26">
        <v>15684.394757904483</v>
      </c>
      <c r="AD125" s="26">
        <v>25421.404860874998</v>
      </c>
      <c r="AE125" s="26">
        <v>6227.8646209687768</v>
      </c>
      <c r="AF125" s="26">
        <v>14.78494623655914</v>
      </c>
      <c r="AG125" s="26">
        <v>14610.3560645</v>
      </c>
      <c r="AH125" s="26">
        <v>29194.259454499999</v>
      </c>
      <c r="AI125" s="26">
        <v>0</v>
      </c>
      <c r="AJ125" s="26">
        <v>595.39206699898784</v>
      </c>
      <c r="AK125" s="26">
        <v>3379.7568718749999</v>
      </c>
      <c r="AL125" s="26">
        <v>14173.870343926606</v>
      </c>
      <c r="AM125" s="26">
        <v>13350.315337406142</v>
      </c>
      <c r="AN125" s="26">
        <v>5035.4769006406395</v>
      </c>
      <c r="AO125" s="26">
        <v>29792.082052406251</v>
      </c>
      <c r="AP125" s="26">
        <v>604.23867797851608</v>
      </c>
      <c r="AQ125" s="26">
        <v>31917.942632863356</v>
      </c>
      <c r="AR125" s="26">
        <v>31259.593704821156</v>
      </c>
      <c r="AS125" s="26">
        <v>33447.22227896878</v>
      </c>
      <c r="AT125" s="26">
        <v>15840.268701246652</v>
      </c>
      <c r="AU125" s="26">
        <v>33448.484117453161</v>
      </c>
      <c r="AV125" s="26">
        <v>12401.655641880174</v>
      </c>
      <c r="AW125" s="26">
        <v>9549.1851936962994</v>
      </c>
      <c r="AX125" s="26">
        <v>28395.46746403323</v>
      </c>
      <c r="AY125" s="26">
        <v>25507.602164345564</v>
      </c>
    </row>
    <row r="126" spans="1:51" x14ac:dyDescent="0.25">
      <c r="A126" s="24">
        <v>44567</v>
      </c>
      <c r="B126" s="25">
        <v>5</v>
      </c>
      <c r="C126" s="26">
        <v>33673.898100429178</v>
      </c>
      <c r="D126" s="26">
        <v>23491.751974444258</v>
      </c>
      <c r="E126" s="26">
        <v>14406.765063875018</v>
      </c>
      <c r="F126" s="26">
        <v>12159.104786531247</v>
      </c>
      <c r="G126" s="26">
        <v>10594.41666915628</v>
      </c>
      <c r="H126" s="26">
        <v>2868.7799149843809</v>
      </c>
      <c r="I126" s="26">
        <v>17624.059588654382</v>
      </c>
      <c r="J126" s="26">
        <v>94.969709396362191</v>
      </c>
      <c r="K126" s="26">
        <v>12950.652310218802</v>
      </c>
      <c r="L126" s="26">
        <v>6994.8199720892908</v>
      </c>
      <c r="M126" s="26">
        <v>21621.083312789131</v>
      </c>
      <c r="N126" s="26">
        <v>17508.11521870314</v>
      </c>
      <c r="O126" s="26">
        <v>26565.963480123555</v>
      </c>
      <c r="P126" s="26">
        <v>5803.354851023445</v>
      </c>
      <c r="Q126" s="26">
        <v>34.041129334157006</v>
      </c>
      <c r="R126" s="26">
        <v>3989.0217252832026</v>
      </c>
      <c r="S126" s="26">
        <v>28708.462540200635</v>
      </c>
      <c r="T126" s="26">
        <v>14217.436271044233</v>
      </c>
      <c r="U126" s="26">
        <v>6076.6173796738167</v>
      </c>
      <c r="V126" s="26">
        <v>41872.607745260917</v>
      </c>
      <c r="W126" s="26">
        <v>2653.534369</v>
      </c>
      <c r="X126" s="26">
        <v>6516.6019558397911</v>
      </c>
      <c r="Y126" s="26">
        <v>12312.9582076673</v>
      </c>
      <c r="Z126" s="26">
        <v>295.17686523437499</v>
      </c>
      <c r="AA126" s="26">
        <v>13120.262237828169</v>
      </c>
      <c r="AB126" s="26">
        <v>11625.500110869572</v>
      </c>
      <c r="AC126" s="26">
        <v>14884.606001465183</v>
      </c>
      <c r="AD126" s="26">
        <v>23999.3853848125</v>
      </c>
      <c r="AE126" s="26">
        <v>5502.6265885976864</v>
      </c>
      <c r="AF126" s="26">
        <v>14.78494623655914</v>
      </c>
      <c r="AG126" s="26">
        <v>13931.585630187499</v>
      </c>
      <c r="AH126" s="26">
        <v>26625.139435687503</v>
      </c>
      <c r="AI126" s="26">
        <v>0</v>
      </c>
      <c r="AJ126" s="26">
        <v>544.498411328374</v>
      </c>
      <c r="AK126" s="26">
        <v>3251.49839415626</v>
      </c>
      <c r="AL126" s="26">
        <v>13105.188567489096</v>
      </c>
      <c r="AM126" s="26">
        <v>12987.894917499902</v>
      </c>
      <c r="AN126" s="26">
        <v>4683.4326189609501</v>
      </c>
      <c r="AO126" s="26">
        <v>28050.55555421875</v>
      </c>
      <c r="AP126" s="26">
        <v>589.50985717773506</v>
      </c>
      <c r="AQ126" s="26">
        <v>30990.980402156343</v>
      </c>
      <c r="AR126" s="26">
        <v>29930.273115391486</v>
      </c>
      <c r="AS126" s="26">
        <v>31239.903849093789</v>
      </c>
      <c r="AT126" s="26">
        <v>15355.789641918524</v>
      </c>
      <c r="AU126" s="26">
        <v>32195.688050578152</v>
      </c>
      <c r="AV126" s="26">
        <v>12744.680287536446</v>
      </c>
      <c r="AW126" s="26">
        <v>7195.4423239752232</v>
      </c>
      <c r="AX126" s="26">
        <v>26531.080464595732</v>
      </c>
      <c r="AY126" s="26">
        <v>25038.710957798652</v>
      </c>
    </row>
    <row r="127" spans="1:51" x14ac:dyDescent="0.25">
      <c r="A127" s="24">
        <v>44567</v>
      </c>
      <c r="B127" s="25">
        <v>6</v>
      </c>
      <c r="C127" s="26">
        <v>33175.357350429193</v>
      </c>
      <c r="D127" s="26">
        <v>23615.668607600506</v>
      </c>
      <c r="E127" s="26">
        <v>13645.104034062526</v>
      </c>
      <c r="F127" s="26">
        <v>14123.836977062496</v>
      </c>
      <c r="G127" s="26">
        <v>10544.7883766875</v>
      </c>
      <c r="H127" s="26">
        <v>2943.6824987500072</v>
      </c>
      <c r="I127" s="26">
        <v>17454.891900646573</v>
      </c>
      <c r="J127" s="26">
        <v>89.204057693481502</v>
      </c>
      <c r="K127" s="26">
        <v>12523.625273687552</v>
      </c>
      <c r="L127" s="26">
        <v>6610.1875717299081</v>
      </c>
      <c r="M127" s="26">
        <v>21398.785352740691</v>
      </c>
      <c r="N127" s="26">
        <v>17438.463500546899</v>
      </c>
      <c r="O127" s="26">
        <v>26228.440973092303</v>
      </c>
      <c r="P127" s="26">
        <v>5687.8038005898497</v>
      </c>
      <c r="Q127" s="26">
        <v>32.940319116341598</v>
      </c>
      <c r="R127" s="26">
        <v>3911.9587554980471</v>
      </c>
      <c r="S127" s="26">
        <v>27587.578456888135</v>
      </c>
      <c r="T127" s="26">
        <v>14035.735037692675</v>
      </c>
      <c r="U127" s="26">
        <v>6011.4795755410078</v>
      </c>
      <c r="V127" s="26">
        <v>40246.082800885917</v>
      </c>
      <c r="W127" s="26">
        <v>2658.9551980000001</v>
      </c>
      <c r="X127" s="26">
        <v>7139.7748158398081</v>
      </c>
      <c r="Y127" s="26">
        <v>12015.239103373533</v>
      </c>
      <c r="Z127" s="26">
        <v>310.16477844238295</v>
      </c>
      <c r="AA127" s="26">
        <v>12073.437038304728</v>
      </c>
      <c r="AB127" s="26">
        <v>11605.444978564881</v>
      </c>
      <c r="AC127" s="26">
        <v>14542.981625218532</v>
      </c>
      <c r="AD127" s="26">
        <v>23365.182427437503</v>
      </c>
      <c r="AE127" s="26">
        <v>5422.0161850156437</v>
      </c>
      <c r="AF127" s="26">
        <v>14.78494623655914</v>
      </c>
      <c r="AG127" s="26">
        <v>13608.300790875001</v>
      </c>
      <c r="AH127" s="26">
        <v>25858.446535625008</v>
      </c>
      <c r="AI127" s="26">
        <v>0</v>
      </c>
      <c r="AJ127" s="26">
        <v>568.10487739062773</v>
      </c>
      <c r="AK127" s="26">
        <v>3248.7172201015701</v>
      </c>
      <c r="AL127" s="26">
        <v>12436.763742668778</v>
      </c>
      <c r="AM127" s="26">
        <v>12726.891833156149</v>
      </c>
      <c r="AN127" s="26">
        <v>4533.17609063281</v>
      </c>
      <c r="AO127" s="26">
        <v>26872.203002781251</v>
      </c>
      <c r="AP127" s="26">
        <v>581.58500671386696</v>
      </c>
      <c r="AQ127" s="26">
        <v>30511.415722730551</v>
      </c>
      <c r="AR127" s="26">
        <v>29183.508710903214</v>
      </c>
      <c r="AS127" s="26">
        <v>29997.191103132831</v>
      </c>
      <c r="AT127" s="26">
        <v>15036.068342527895</v>
      </c>
      <c r="AU127" s="26">
        <v>31777.257108625025</v>
      </c>
      <c r="AV127" s="26">
        <v>12871.970984708323</v>
      </c>
      <c r="AW127" s="26">
        <v>6051.5254110722344</v>
      </c>
      <c r="AX127" s="26">
        <v>25643.446770736347</v>
      </c>
      <c r="AY127" s="26">
        <v>24872.810793954919</v>
      </c>
    </row>
    <row r="128" spans="1:51" x14ac:dyDescent="0.25">
      <c r="A128" s="24">
        <v>44567</v>
      </c>
      <c r="B128" s="25">
        <v>7</v>
      </c>
      <c r="C128" s="26">
        <v>33099.833385132311</v>
      </c>
      <c r="D128" s="26">
        <v>24547.367527225513</v>
      </c>
      <c r="E128" s="26">
        <v>13332.089937453162</v>
      </c>
      <c r="F128" s="26">
        <v>15175.008317375001</v>
      </c>
      <c r="G128" s="26">
        <v>10468.567505687539</v>
      </c>
      <c r="H128" s="26">
        <v>2908.4594836406277</v>
      </c>
      <c r="I128" s="26">
        <v>17653.369120107523</v>
      </c>
      <c r="J128" s="26">
        <v>92.856443405151396</v>
      </c>
      <c r="K128" s="26">
        <v>12309.997353750054</v>
      </c>
      <c r="L128" s="26">
        <v>6792.6101694252266</v>
      </c>
      <c r="M128" s="26">
        <v>20862.999538415628</v>
      </c>
      <c r="N128" s="26">
        <v>17571.337659578141</v>
      </c>
      <c r="O128" s="26">
        <v>26351.040535365748</v>
      </c>
      <c r="P128" s="26">
        <v>5554.9157636289092</v>
      </c>
      <c r="Q128" s="26">
        <v>32.692759584135494</v>
      </c>
      <c r="R128" s="26">
        <v>3892.3298852363282</v>
      </c>
      <c r="S128" s="26">
        <v>27304.080400497489</v>
      </c>
      <c r="T128" s="26">
        <v>14125.657488309853</v>
      </c>
      <c r="U128" s="26">
        <v>6000.0953502988168</v>
      </c>
      <c r="V128" s="26">
        <v>38690.533764167172</v>
      </c>
      <c r="W128" s="26">
        <v>2466.8720600000001</v>
      </c>
      <c r="X128" s="26">
        <v>5907.1792198398352</v>
      </c>
      <c r="Y128" s="26">
        <v>11991.880129374382</v>
      </c>
      <c r="Z128" s="26">
        <v>292.4836009216308</v>
      </c>
      <c r="AA128" s="26">
        <v>12437.606455828147</v>
      </c>
      <c r="AB128" s="26">
        <v>11613.736678447702</v>
      </c>
      <c r="AC128" s="26">
        <v>14835.493395517031</v>
      </c>
      <c r="AD128" s="26">
        <v>23367.010179718753</v>
      </c>
      <c r="AE128" s="26">
        <v>5509.492662972676</v>
      </c>
      <c r="AF128" s="26">
        <v>14.78494623655914</v>
      </c>
      <c r="AG128" s="26">
        <v>13437.064317812499</v>
      </c>
      <c r="AH128" s="26">
        <v>25989.761983562501</v>
      </c>
      <c r="AI128" s="26">
        <v>0</v>
      </c>
      <c r="AJ128" s="26">
        <v>526.34298880028723</v>
      </c>
      <c r="AK128" s="26">
        <v>3340.0788648828102</v>
      </c>
      <c r="AL128" s="26">
        <v>12220.753883278147</v>
      </c>
      <c r="AM128" s="26">
        <v>12731.266472038968</v>
      </c>
      <c r="AN128" s="26">
        <v>4455.2201850234405</v>
      </c>
      <c r="AO128" s="26">
        <v>26631.477645937495</v>
      </c>
      <c r="AP128" s="26">
        <v>567.66253662109398</v>
      </c>
      <c r="AQ128" s="26">
        <v>30384.096800890697</v>
      </c>
      <c r="AR128" s="26">
        <v>28912.553799364141</v>
      </c>
      <c r="AS128" s="26">
        <v>29539.085029000027</v>
      </c>
      <c r="AT128" s="26">
        <v>15127.12557460604</v>
      </c>
      <c r="AU128" s="26">
        <v>31438.72164420316</v>
      </c>
      <c r="AV128" s="26">
        <v>12802.238940114567</v>
      </c>
      <c r="AW128" s="26">
        <v>6338.8108105639385</v>
      </c>
      <c r="AX128" s="26">
        <v>25387.75455229104</v>
      </c>
      <c r="AY128" s="26">
        <v>24287.211998189272</v>
      </c>
    </row>
    <row r="129" spans="1:51" x14ac:dyDescent="0.25">
      <c r="A129" s="24">
        <v>44567</v>
      </c>
      <c r="B129" s="25">
        <v>8</v>
      </c>
      <c r="C129" s="26">
        <v>33903.209218851072</v>
      </c>
      <c r="D129" s="26">
        <v>22044.967906959897</v>
      </c>
      <c r="E129" s="26">
        <v>13955.68064959376</v>
      </c>
      <c r="F129" s="26">
        <v>15220.251334406246</v>
      </c>
      <c r="G129" s="26">
        <v>10005.839422845447</v>
      </c>
      <c r="H129" s="26">
        <v>2910.788167468761</v>
      </c>
      <c r="I129" s="26">
        <v>17829.638864138771</v>
      </c>
      <c r="J129" s="26">
        <v>99.997072219848604</v>
      </c>
      <c r="K129" s="26">
        <v>12194.734834468803</v>
      </c>
      <c r="L129" s="26">
        <v>6891.3596989408434</v>
      </c>
      <c r="M129" s="26">
        <v>19741.573848525928</v>
      </c>
      <c r="N129" s="26">
        <v>17061.754779453142</v>
      </c>
      <c r="O129" s="26">
        <v>26650.650396248544</v>
      </c>
      <c r="P129" s="26">
        <v>5392.0191573750753</v>
      </c>
      <c r="Q129" s="26">
        <v>33.482130916100459</v>
      </c>
      <c r="R129" s="26">
        <v>3681.0299140019533</v>
      </c>
      <c r="S129" s="26">
        <v>26549.166445630304</v>
      </c>
      <c r="T129" s="26">
        <v>13537.453469637983</v>
      </c>
      <c r="U129" s="26">
        <v>5682.1483417206864</v>
      </c>
      <c r="V129" s="26">
        <v>38130.297960198419</v>
      </c>
      <c r="W129" s="26">
        <v>2392.9889659999999</v>
      </c>
      <c r="X129" s="26">
        <v>7053.5654426592982</v>
      </c>
      <c r="Y129" s="26">
        <v>11325.6720218914</v>
      </c>
      <c r="Z129" s="26">
        <v>284.64503982543943</v>
      </c>
      <c r="AA129" s="26">
        <v>12382.248488960946</v>
      </c>
      <c r="AB129" s="26">
        <v>11716.383293322693</v>
      </c>
      <c r="AC129" s="26">
        <v>14323.633217094854</v>
      </c>
      <c r="AD129" s="26">
        <v>22516.550482656254</v>
      </c>
      <c r="AE129" s="26">
        <v>5025.6790922734508</v>
      </c>
      <c r="AF129" s="26">
        <v>14.78494623655914</v>
      </c>
      <c r="AG129" s="26">
        <v>13274.836197562501</v>
      </c>
      <c r="AH129" s="26">
        <v>24660.338829421882</v>
      </c>
      <c r="AI129" s="26">
        <v>5.7061695396153516</v>
      </c>
      <c r="AJ129" s="26">
        <v>489.26653870938168</v>
      </c>
      <c r="AK129" s="26">
        <v>3210.0041936386438</v>
      </c>
      <c r="AL129" s="26">
        <v>11775.717172996898</v>
      </c>
      <c r="AM129" s="26">
        <v>12313.564746687409</v>
      </c>
      <c r="AN129" s="26">
        <v>4328.7527020078196</v>
      </c>
      <c r="AO129" s="26">
        <v>26093.736822421877</v>
      </c>
      <c r="AP129" s="26">
        <v>536.56807845830861</v>
      </c>
      <c r="AQ129" s="26">
        <v>30362.326154796956</v>
      </c>
      <c r="AR129" s="26">
        <v>28544.748812219616</v>
      </c>
      <c r="AS129" s="26">
        <v>29015.764931382837</v>
      </c>
      <c r="AT129" s="26">
        <v>14892.909380887268</v>
      </c>
      <c r="AU129" s="26">
        <v>31057.051081953163</v>
      </c>
      <c r="AV129" s="26">
        <v>11613.246216958325</v>
      </c>
      <c r="AW129" s="26">
        <v>5452.0471037355564</v>
      </c>
      <c r="AX129" s="26">
        <v>24449.337135167982</v>
      </c>
      <c r="AY129" s="26">
        <v>23721.513719345523</v>
      </c>
    </row>
    <row r="130" spans="1:51" x14ac:dyDescent="0.25">
      <c r="A130" s="24">
        <v>44567</v>
      </c>
      <c r="B130" s="25">
        <v>9</v>
      </c>
      <c r="C130" s="26">
        <v>35335.09283466357</v>
      </c>
      <c r="D130" s="26">
        <v>22573.135096038022</v>
      </c>
      <c r="E130" s="26">
        <v>14585.74584789065</v>
      </c>
      <c r="F130" s="26">
        <v>16310.02920990625</v>
      </c>
      <c r="G130" s="26">
        <v>9892.2189572550906</v>
      </c>
      <c r="H130" s="26">
        <v>2925.7178588828192</v>
      </c>
      <c r="I130" s="26">
        <v>19044.654594806743</v>
      </c>
      <c r="J130" s="26">
        <v>115.5123920440673</v>
      </c>
      <c r="K130" s="26">
        <v>12913.226950125061</v>
      </c>
      <c r="L130" s="26">
        <v>6347.0421488080347</v>
      </c>
      <c r="M130" s="26">
        <v>19960.809097081801</v>
      </c>
      <c r="N130" s="26">
        <v>17256.71568904688</v>
      </c>
      <c r="O130" s="26">
        <v>28388.358141396977</v>
      </c>
      <c r="P130" s="26">
        <v>5228.2911317587468</v>
      </c>
      <c r="Q130" s="26">
        <v>34.499714172639777</v>
      </c>
      <c r="R130" s="26">
        <v>3605.6388164296882</v>
      </c>
      <c r="S130" s="26">
        <v>27203.239232481876</v>
      </c>
      <c r="T130" s="26">
        <v>13539.284202825482</v>
      </c>
      <c r="U130" s="26">
        <v>5610.2344421191265</v>
      </c>
      <c r="V130" s="26">
        <v>39046.687495370294</v>
      </c>
      <c r="W130" s="26">
        <v>2816.0759389999998</v>
      </c>
      <c r="X130" s="26">
        <v>7753.7868365445038</v>
      </c>
      <c r="Y130" s="26">
        <v>9566.092057378999</v>
      </c>
      <c r="Z130" s="26">
        <v>274.48861724853509</v>
      </c>
      <c r="AA130" s="26">
        <v>12326.902633523463</v>
      </c>
      <c r="AB130" s="26">
        <v>11911.256832635205</v>
      </c>
      <c r="AC130" s="26">
        <v>15335.508178757053</v>
      </c>
      <c r="AD130" s="26">
        <v>23194.334174390635</v>
      </c>
      <c r="AE130" s="26">
        <v>4941.1974007574136</v>
      </c>
      <c r="AF130" s="26">
        <v>14.78494623655914</v>
      </c>
      <c r="AG130" s="26">
        <v>13786.37182546875</v>
      </c>
      <c r="AH130" s="26">
        <v>24036.79481985938</v>
      </c>
      <c r="AI130" s="26">
        <v>182.63369179507862</v>
      </c>
      <c r="AJ130" s="26">
        <v>504.12826879789532</v>
      </c>
      <c r="AK130" s="26">
        <v>3655.8972639436283</v>
      </c>
      <c r="AL130" s="26">
        <v>12250.947044957846</v>
      </c>
      <c r="AM130" s="26">
        <v>12259.864023385455</v>
      </c>
      <c r="AN130" s="26">
        <v>4500.8125276328201</v>
      </c>
      <c r="AO130" s="26">
        <v>26798.882174984385</v>
      </c>
      <c r="AP130" s="26">
        <v>556.02105808258079</v>
      </c>
      <c r="AQ130" s="26">
        <v>31317.610191433654</v>
      </c>
      <c r="AR130" s="26">
        <v>29186.179456602422</v>
      </c>
      <c r="AS130" s="26">
        <v>30030.274805609402</v>
      </c>
      <c r="AT130" s="26">
        <v>13772.677117871668</v>
      </c>
      <c r="AU130" s="26">
        <v>32278.520309531286</v>
      </c>
      <c r="AV130" s="26">
        <v>11002.900520848936</v>
      </c>
      <c r="AW130" s="26">
        <v>5101.1376945183056</v>
      </c>
      <c r="AX130" s="26">
        <v>24744.686948792994</v>
      </c>
      <c r="AY130" s="26">
        <v>25883.530472493985</v>
      </c>
    </row>
    <row r="131" spans="1:51" x14ac:dyDescent="0.25">
      <c r="A131" s="24">
        <v>44567</v>
      </c>
      <c r="B131" s="25">
        <v>10</v>
      </c>
      <c r="C131" s="26">
        <v>39347.489719580801</v>
      </c>
      <c r="D131" s="26">
        <v>25512.811100850515</v>
      </c>
      <c r="E131" s="26">
        <v>16618.811831890649</v>
      </c>
      <c r="F131" s="26">
        <v>19445.136910062502</v>
      </c>
      <c r="G131" s="26">
        <v>12621.696152073917</v>
      </c>
      <c r="H131" s="26">
        <v>3103.3940442500193</v>
      </c>
      <c r="I131" s="26">
        <v>21736.353156752048</v>
      </c>
      <c r="J131" s="26">
        <v>135.08493614196769</v>
      </c>
      <c r="K131" s="26">
        <v>14852.127173882864</v>
      </c>
      <c r="L131" s="26">
        <v>6898.9680689017796</v>
      </c>
      <c r="M131" s="26">
        <v>21818.329356798564</v>
      </c>
      <c r="N131" s="26">
        <v>20056.809006070329</v>
      </c>
      <c r="O131" s="26">
        <v>31882.261710068851</v>
      </c>
      <c r="P131" s="26">
        <v>5063.0692786605887</v>
      </c>
      <c r="Q131" s="26">
        <v>34.875154750751726</v>
      </c>
      <c r="R131" s="26">
        <v>4226.5527930000026</v>
      </c>
      <c r="S131" s="26">
        <v>31739.427493638119</v>
      </c>
      <c r="T131" s="26">
        <v>15783.296601481747</v>
      </c>
      <c r="U131" s="26">
        <v>6881.9402384706973</v>
      </c>
      <c r="V131" s="26">
        <v>45484.911943792147</v>
      </c>
      <c r="W131" s="26">
        <v>3373.442607</v>
      </c>
      <c r="X131" s="26">
        <v>9046.6612037223877</v>
      </c>
      <c r="Y131" s="26">
        <v>10936.573484741351</v>
      </c>
      <c r="Z131" s="26">
        <v>295.67352401733388</v>
      </c>
      <c r="AA131" s="26">
        <v>15274.144971984406</v>
      </c>
      <c r="AB131" s="26">
        <v>13280.610062603952</v>
      </c>
      <c r="AC131" s="26">
        <v>17521.075703798229</v>
      </c>
      <c r="AD131" s="26">
        <v>27359.474285687487</v>
      </c>
      <c r="AE131" s="26">
        <v>5096.0304753669261</v>
      </c>
      <c r="AF131" s="26">
        <v>14.78494623655914</v>
      </c>
      <c r="AG131" s="26">
        <v>16306.232074187497</v>
      </c>
      <c r="AH131" s="26">
        <v>27802.282884937489</v>
      </c>
      <c r="AI131" s="26">
        <v>870.56613554957471</v>
      </c>
      <c r="AJ131" s="26">
        <v>483.52862689465701</v>
      </c>
      <c r="AK131" s="26">
        <v>4559.8995187110331</v>
      </c>
      <c r="AL131" s="26">
        <v>14310.260283567217</v>
      </c>
      <c r="AM131" s="26">
        <v>14470.133602792184</v>
      </c>
      <c r="AN131" s="26">
        <v>5098.8288700156299</v>
      </c>
      <c r="AO131" s="26">
        <v>30746.828335562499</v>
      </c>
      <c r="AP131" s="26">
        <v>633.72255241870869</v>
      </c>
      <c r="AQ131" s="26">
        <v>34243.543160218826</v>
      </c>
      <c r="AR131" s="26">
        <v>33146.459625258671</v>
      </c>
      <c r="AS131" s="26">
        <v>35248.266787171902</v>
      </c>
      <c r="AT131" s="26">
        <v>14655.038317465403</v>
      </c>
      <c r="AU131" s="26">
        <v>36864.306833046896</v>
      </c>
      <c r="AV131" s="26">
        <v>13434.168408989568</v>
      </c>
      <c r="AW131" s="26">
        <v>4923.5626214935091</v>
      </c>
      <c r="AX131" s="26">
        <v>28924.834679949239</v>
      </c>
      <c r="AY131" s="26">
        <v>28259.485291111159</v>
      </c>
    </row>
    <row r="132" spans="1:51" x14ac:dyDescent="0.25">
      <c r="A132" s="24">
        <v>44567</v>
      </c>
      <c r="B132" s="25">
        <v>11</v>
      </c>
      <c r="C132" s="26">
        <v>43543.17872584788</v>
      </c>
      <c r="D132" s="26">
        <v>28314.147192913009</v>
      </c>
      <c r="E132" s="26">
        <v>18808.981822828133</v>
      </c>
      <c r="F132" s="26">
        <v>23258.84599125</v>
      </c>
      <c r="G132" s="26">
        <v>15265.088688741505</v>
      </c>
      <c r="H132" s="26">
        <v>3889.5288338906371</v>
      </c>
      <c r="I132" s="26">
        <v>24473.53343879501</v>
      </c>
      <c r="J132" s="26">
        <v>152.86344146728521</v>
      </c>
      <c r="K132" s="26">
        <v>16321.119468968813</v>
      </c>
      <c r="L132" s="26">
        <v>6799.9357257143074</v>
      </c>
      <c r="M132" s="26">
        <v>24073.809026709212</v>
      </c>
      <c r="N132" s="26">
        <v>22947.234536804703</v>
      </c>
      <c r="O132" s="26">
        <v>35445.485797326655</v>
      </c>
      <c r="P132" s="26">
        <v>4761.2368199917582</v>
      </c>
      <c r="Q132" s="26">
        <v>36.054337533513007</v>
      </c>
      <c r="R132" s="26">
        <v>4930.9289009765635</v>
      </c>
      <c r="S132" s="26">
        <v>36600.276466075629</v>
      </c>
      <c r="T132" s="26">
        <v>18610.547146239536</v>
      </c>
      <c r="U132" s="26">
        <v>8207.2408519472574</v>
      </c>
      <c r="V132" s="26">
        <v>52465.045332667149</v>
      </c>
      <c r="W132" s="26">
        <v>3761.9145140000001</v>
      </c>
      <c r="X132" s="26">
        <v>9955.4864862411996</v>
      </c>
      <c r="Y132" s="26">
        <v>11705.422883546453</v>
      </c>
      <c r="Z132" s="26">
        <v>318.51327041625973</v>
      </c>
      <c r="AA132" s="26">
        <v>18431.564659000032</v>
      </c>
      <c r="AB132" s="26">
        <v>14125.168559119582</v>
      </c>
      <c r="AC132" s="26">
        <v>19449.232947426943</v>
      </c>
      <c r="AD132" s="26">
        <v>32218.403726312503</v>
      </c>
      <c r="AE132" s="26">
        <v>6075.4823308420036</v>
      </c>
      <c r="AF132" s="26">
        <v>14.78494623655914</v>
      </c>
      <c r="AG132" s="26">
        <v>18164.367903406252</v>
      </c>
      <c r="AH132" s="26">
        <v>32603.390845656246</v>
      </c>
      <c r="AI132" s="26">
        <v>1569.3198161310377</v>
      </c>
      <c r="AJ132" s="26">
        <v>435.43436234073977</v>
      </c>
      <c r="AK132" s="26">
        <v>5132.7033033664629</v>
      </c>
      <c r="AL132" s="26">
        <v>16488.486719426597</v>
      </c>
      <c r="AM132" s="26">
        <v>15152.053319253129</v>
      </c>
      <c r="AN132" s="26">
        <v>5789.4021035625001</v>
      </c>
      <c r="AO132" s="26">
        <v>34687.789923062504</v>
      </c>
      <c r="AP132" s="26">
        <v>674.98443603515591</v>
      </c>
      <c r="AQ132" s="26">
        <v>37236.196852312583</v>
      </c>
      <c r="AR132" s="26">
        <v>37272.870358653206</v>
      </c>
      <c r="AS132" s="26">
        <v>40514.061360671883</v>
      </c>
      <c r="AT132" s="26">
        <v>15909.464784387275</v>
      </c>
      <c r="AU132" s="26">
        <v>41469.261000093757</v>
      </c>
      <c r="AV132" s="26">
        <v>15483.387038848941</v>
      </c>
      <c r="AW132" s="26">
        <v>5324.5215578410998</v>
      </c>
      <c r="AX132" s="26">
        <v>33304.963419322274</v>
      </c>
      <c r="AY132" s="26">
        <v>31108.303802986171</v>
      </c>
    </row>
    <row r="133" spans="1:51" x14ac:dyDescent="0.25">
      <c r="A133" s="24">
        <v>44567</v>
      </c>
      <c r="B133" s="25">
        <v>12</v>
      </c>
      <c r="C133" s="26">
        <v>46296.898792384083</v>
      </c>
      <c r="D133" s="26">
        <v>30003.566297444264</v>
      </c>
      <c r="E133" s="26">
        <v>20057.552983921887</v>
      </c>
      <c r="F133" s="26">
        <v>27081.77063258984</v>
      </c>
      <c r="G133" s="26">
        <v>17739.158183948544</v>
      </c>
      <c r="H133" s="26">
        <v>4006.830445578129</v>
      </c>
      <c r="I133" s="26">
        <v>26133.573292474714</v>
      </c>
      <c r="J133" s="26">
        <v>154.4489021301269</v>
      </c>
      <c r="K133" s="26">
        <v>17493.866665953181</v>
      </c>
      <c r="L133" s="26">
        <v>7086.7661265111683</v>
      </c>
      <c r="M133" s="26">
        <v>24042.288252675855</v>
      </c>
      <c r="N133" s="26">
        <v>25252.79225273438</v>
      </c>
      <c r="O133" s="26">
        <v>38146.758217818846</v>
      </c>
      <c r="P133" s="26">
        <v>4529.2256840653699</v>
      </c>
      <c r="Q133" s="26">
        <v>36.244155195822117</v>
      </c>
      <c r="R133" s="26">
        <v>5568.4426614335889</v>
      </c>
      <c r="S133" s="26">
        <v>40110.80141148188</v>
      </c>
      <c r="T133" s="26">
        <v>20440.678923895794</v>
      </c>
      <c r="U133" s="26">
        <v>9333.8455649160078</v>
      </c>
      <c r="V133" s="26">
        <v>57094.584373479644</v>
      </c>
      <c r="W133" s="26">
        <v>3936.9150229999996</v>
      </c>
      <c r="X133" s="26">
        <v>10518.745677496039</v>
      </c>
      <c r="Y133" s="26">
        <v>14701.241177948867</v>
      </c>
      <c r="Z133" s="26">
        <v>335.80912124633801</v>
      </c>
      <c r="AA133" s="26">
        <v>20337.793296585936</v>
      </c>
      <c r="AB133" s="26">
        <v>14579.232325291474</v>
      </c>
      <c r="AC133" s="26">
        <v>21672.895325824316</v>
      </c>
      <c r="AD133" s="26">
        <v>35550.235064468754</v>
      </c>
      <c r="AE133" s="26">
        <v>6216.5957970812315</v>
      </c>
      <c r="AF133" s="26">
        <v>14.78494623655914</v>
      </c>
      <c r="AG133" s="26">
        <v>19495.167912906247</v>
      </c>
      <c r="AH133" s="26">
        <v>35546.690091249999</v>
      </c>
      <c r="AI133" s="26">
        <v>1891.1687090519199</v>
      </c>
      <c r="AJ133" s="26">
        <v>694.02045948976001</v>
      </c>
      <c r="AK133" s="26">
        <v>6386.2403253967759</v>
      </c>
      <c r="AL133" s="26">
        <v>18021.822059067206</v>
      </c>
      <c r="AM133" s="26">
        <v>15839.582260628124</v>
      </c>
      <c r="AN133" s="26">
        <v>6375.1182725390699</v>
      </c>
      <c r="AO133" s="26">
        <v>37687.693180812494</v>
      </c>
      <c r="AP133" s="26">
        <v>696.13673400878974</v>
      </c>
      <c r="AQ133" s="26">
        <v>39303.725917281306</v>
      </c>
      <c r="AR133" s="26">
        <v>40124.952098641479</v>
      </c>
      <c r="AS133" s="26">
        <v>44295.309858578148</v>
      </c>
      <c r="AT133" s="26">
        <v>16083.857200621642</v>
      </c>
      <c r="AU133" s="26">
        <v>44692.750258765627</v>
      </c>
      <c r="AV133" s="26">
        <v>17292.471718302048</v>
      </c>
      <c r="AW133" s="26">
        <v>6767.4279914746148</v>
      </c>
      <c r="AX133" s="26">
        <v>36076.275459101591</v>
      </c>
      <c r="AY133" s="26">
        <v>33100.726242158074</v>
      </c>
    </row>
    <row r="134" spans="1:51" x14ac:dyDescent="0.25">
      <c r="A134" s="24">
        <v>44567</v>
      </c>
      <c r="B134" s="25">
        <v>13</v>
      </c>
      <c r="C134" s="26">
        <v>48079.70293527958</v>
      </c>
      <c r="D134" s="26">
        <v>32060.988020194265</v>
      </c>
      <c r="E134" s="26">
        <v>17466.579183609407</v>
      </c>
      <c r="F134" s="26">
        <v>33099.892859000007</v>
      </c>
      <c r="G134" s="26">
        <v>19024.745620003941</v>
      </c>
      <c r="H134" s="26">
        <v>3909.7158935234515</v>
      </c>
      <c r="I134" s="26">
        <v>27316.886277084079</v>
      </c>
      <c r="J134" s="26">
        <v>161.83567810058599</v>
      </c>
      <c r="K134" s="26">
        <v>18406.40429250005</v>
      </c>
      <c r="L134" s="26">
        <v>7164.7233845892688</v>
      </c>
      <c r="M134" s="26">
        <v>25287.427702812281</v>
      </c>
      <c r="N134" s="26">
        <v>27377.634693031261</v>
      </c>
      <c r="O134" s="26">
        <v>40509.148539826652</v>
      </c>
      <c r="P134" s="26">
        <v>5630.3078533456555</v>
      </c>
      <c r="Q134" s="26">
        <v>37.292310383443393</v>
      </c>
      <c r="R134" s="26">
        <v>6084.4579438125029</v>
      </c>
      <c r="S134" s="26">
        <v>42857.682457606876</v>
      </c>
      <c r="T134" s="26">
        <v>21559.110759442658</v>
      </c>
      <c r="U134" s="26">
        <v>9950.2354733066277</v>
      </c>
      <c r="V134" s="26">
        <v>61473.506918635896</v>
      </c>
      <c r="W134" s="26">
        <v>4231.1488479999998</v>
      </c>
      <c r="X134" s="26">
        <v>11126.253973995908</v>
      </c>
      <c r="Y134" s="26">
        <v>14635.680958550893</v>
      </c>
      <c r="Z134" s="26">
        <v>342.91151107788085</v>
      </c>
      <c r="AA134" s="26">
        <v>21872.50469861722</v>
      </c>
      <c r="AB134" s="26">
        <v>15068.191809963329</v>
      </c>
      <c r="AC134" s="26">
        <v>23208.179279377568</v>
      </c>
      <c r="AD134" s="26">
        <v>38199.292482593752</v>
      </c>
      <c r="AE134" s="26">
        <v>6684.9546067761603</v>
      </c>
      <c r="AF134" s="26">
        <v>14.78494623655914</v>
      </c>
      <c r="AG134" s="26">
        <v>20839.91366934375</v>
      </c>
      <c r="AH134" s="26">
        <v>39183.995970031239</v>
      </c>
      <c r="AI134" s="26">
        <v>1785.688752692188</v>
      </c>
      <c r="AJ134" s="26">
        <v>591.41007940130885</v>
      </c>
      <c r="AK134" s="26">
        <v>5075.635740312764</v>
      </c>
      <c r="AL134" s="26">
        <v>19645.331982067215</v>
      </c>
      <c r="AM134" s="26">
        <v>16662.982937456243</v>
      </c>
      <c r="AN134" s="26">
        <v>6889.1102556562591</v>
      </c>
      <c r="AO134" s="26">
        <v>40407.589243437498</v>
      </c>
      <c r="AP134" s="26">
        <v>725.85688781738418</v>
      </c>
      <c r="AQ134" s="26">
        <v>41017.366820179755</v>
      </c>
      <c r="AR134" s="26">
        <v>42399.876950078971</v>
      </c>
      <c r="AS134" s="26">
        <v>47803.832012734405</v>
      </c>
      <c r="AT134" s="26">
        <v>17145.892665949767</v>
      </c>
      <c r="AU134" s="26">
        <v>47561.11276496877</v>
      </c>
      <c r="AV134" s="26">
        <v>18865.040293458296</v>
      </c>
      <c r="AW134" s="26">
        <v>7409.597759077149</v>
      </c>
      <c r="AX134" s="26">
        <v>38830.541066609403</v>
      </c>
      <c r="AY134" s="26">
        <v>34290.836745439301</v>
      </c>
    </row>
    <row r="135" spans="1:51" x14ac:dyDescent="0.25">
      <c r="A135" s="24">
        <v>44567</v>
      </c>
      <c r="B135" s="25">
        <v>14</v>
      </c>
      <c r="C135" s="26">
        <v>40026.648096376142</v>
      </c>
      <c r="D135" s="26">
        <v>34644.616018975503</v>
      </c>
      <c r="E135" s="26">
        <v>19398.139843921894</v>
      </c>
      <c r="F135" s="26">
        <v>45979.692206546875</v>
      </c>
      <c r="G135" s="26">
        <v>20906.128027118681</v>
      </c>
      <c r="H135" s="26">
        <v>3920.4083057656376</v>
      </c>
      <c r="I135" s="26">
        <v>28426.995086177812</v>
      </c>
      <c r="J135" s="26">
        <v>156.28194046020508</v>
      </c>
      <c r="K135" s="26">
        <v>19578.458296296922</v>
      </c>
      <c r="L135" s="26">
        <v>7707.8853791752244</v>
      </c>
      <c r="M135" s="26">
        <v>25981.820615503799</v>
      </c>
      <c r="N135" s="26">
        <v>28730.24069689064</v>
      </c>
      <c r="O135" s="26">
        <v>42479.491449514157</v>
      </c>
      <c r="P135" s="26">
        <v>4905.094400458097</v>
      </c>
      <c r="Q135" s="26">
        <v>36.911802050452877</v>
      </c>
      <c r="R135" s="26">
        <v>6600.4222619804777</v>
      </c>
      <c r="S135" s="26">
        <v>46244.902950106873</v>
      </c>
      <c r="T135" s="26">
        <v>21585.695237208285</v>
      </c>
      <c r="U135" s="26">
        <v>10545.578795869127</v>
      </c>
      <c r="V135" s="26">
        <v>67002.957263698394</v>
      </c>
      <c r="W135" s="26">
        <v>4117.6875740000005</v>
      </c>
      <c r="X135" s="26">
        <v>11128.961200529966</v>
      </c>
      <c r="Y135" s="26">
        <v>14985.170191754773</v>
      </c>
      <c r="Z135" s="26">
        <v>336.73763031005859</v>
      </c>
      <c r="AA135" s="26">
        <v>23590.04353771095</v>
      </c>
      <c r="AB135" s="26">
        <v>15691.534702150831</v>
      </c>
      <c r="AC135" s="26">
        <v>25012.277958866587</v>
      </c>
      <c r="AD135" s="26">
        <v>40967.239630374999</v>
      </c>
      <c r="AE135" s="26">
        <v>7530.3022111381852</v>
      </c>
      <c r="AF135" s="26">
        <v>14.78494623655914</v>
      </c>
      <c r="AG135" s="26">
        <v>22369.247432187498</v>
      </c>
      <c r="AH135" s="26">
        <v>42538.727727593752</v>
      </c>
      <c r="AI135" s="26">
        <v>2007.0214036741593</v>
      </c>
      <c r="AJ135" s="26">
        <v>423.96645463040124</v>
      </c>
      <c r="AK135" s="26">
        <v>5991.9370857646445</v>
      </c>
      <c r="AL135" s="26">
        <v>21150.785760817205</v>
      </c>
      <c r="AM135" s="26">
        <v>17407.807381971856</v>
      </c>
      <c r="AN135" s="26">
        <v>7298.7306961328195</v>
      </c>
      <c r="AO135" s="26">
        <v>42835.205383437496</v>
      </c>
      <c r="AP135" s="26">
        <v>781.56816101074298</v>
      </c>
      <c r="AQ135" s="26">
        <v>42585.872250093817</v>
      </c>
      <c r="AR135" s="26">
        <v>44966.851293157102</v>
      </c>
      <c r="AS135" s="26">
        <v>51728.721562062507</v>
      </c>
      <c r="AT135" s="26">
        <v>17784.268076293552</v>
      </c>
      <c r="AU135" s="26">
        <v>50491.537398125016</v>
      </c>
      <c r="AV135" s="26">
        <v>21379.173455442673</v>
      </c>
      <c r="AW135" s="26">
        <v>7568.2349432226674</v>
      </c>
      <c r="AX135" s="26">
        <v>41938.8846259766</v>
      </c>
      <c r="AY135" s="26">
        <v>35285.839378392404</v>
      </c>
    </row>
    <row r="136" spans="1:51" x14ac:dyDescent="0.25">
      <c r="A136" s="24">
        <v>44567</v>
      </c>
      <c r="B136" s="25">
        <v>15</v>
      </c>
      <c r="C136" s="26">
        <v>30787.357747900347</v>
      </c>
      <c r="D136" s="26">
        <v>35261.059121475511</v>
      </c>
      <c r="E136" s="26">
        <v>18733.854960250017</v>
      </c>
      <c r="F136" s="26">
        <v>56419.117880500009</v>
      </c>
      <c r="G136" s="26">
        <v>20937.829932043693</v>
      </c>
      <c r="H136" s="26">
        <v>4052.8513582031392</v>
      </c>
      <c r="I136" s="26">
        <v>28419.864925248137</v>
      </c>
      <c r="J136" s="26">
        <v>157.23632431030271</v>
      </c>
      <c r="K136" s="26">
        <v>19507.799548781302</v>
      </c>
      <c r="L136" s="26">
        <v>7702.0629394642847</v>
      </c>
      <c r="M136" s="26">
        <v>26126.360493883491</v>
      </c>
      <c r="N136" s="26">
        <v>28701.271890500007</v>
      </c>
      <c r="O136" s="26">
        <v>42898.983142029771</v>
      </c>
      <c r="P136" s="26">
        <v>5855.1581353168131</v>
      </c>
      <c r="Q136" s="26">
        <v>37.68590209751094</v>
      </c>
      <c r="R136" s="26">
        <v>6717.4766907343801</v>
      </c>
      <c r="S136" s="26">
        <v>47089.739364435023</v>
      </c>
      <c r="T136" s="26">
        <v>21035.938674364541</v>
      </c>
      <c r="U136" s="26">
        <v>10567.842392244138</v>
      </c>
      <c r="V136" s="26">
        <v>67962.709867510886</v>
      </c>
      <c r="W136" s="26">
        <v>3937.3335999999999</v>
      </c>
      <c r="X136" s="26">
        <v>10450.278074601651</v>
      </c>
      <c r="Y136" s="26">
        <v>13862.702231043804</v>
      </c>
      <c r="Z136" s="26">
        <v>322.06475158691399</v>
      </c>
      <c r="AA136" s="26">
        <v>24614.338922828148</v>
      </c>
      <c r="AB136" s="26">
        <v>15817.064798947713</v>
      </c>
      <c r="AC136" s="26">
        <v>24652.137039293844</v>
      </c>
      <c r="AD136" s="26">
        <v>41523.803377031247</v>
      </c>
      <c r="AE136" s="26">
        <v>7552.6807119928253</v>
      </c>
      <c r="AF136" s="26">
        <v>14.78494623655914</v>
      </c>
      <c r="AG136" s="26">
        <v>22519.614489187501</v>
      </c>
      <c r="AH136" s="26">
        <v>43457.959315312495</v>
      </c>
      <c r="AI136" s="26">
        <v>1501.5536288782559</v>
      </c>
      <c r="AJ136" s="26">
        <v>364.98279764872791</v>
      </c>
      <c r="AK136" s="26">
        <v>5734.2332558925118</v>
      </c>
      <c r="AL136" s="26">
        <v>21865.129240973456</v>
      </c>
      <c r="AM136" s="26">
        <v>17711.459581159361</v>
      </c>
      <c r="AN136" s="26">
        <v>7496.1171342968901</v>
      </c>
      <c r="AO136" s="26">
        <v>43707.683252749994</v>
      </c>
      <c r="AP136" s="26">
        <v>703.92561721801712</v>
      </c>
      <c r="AQ136" s="26">
        <v>42599.061272710984</v>
      </c>
      <c r="AR136" s="26">
        <v>45751.241652766468</v>
      </c>
      <c r="AS136" s="26">
        <v>52821.164825531268</v>
      </c>
      <c r="AT136" s="26">
        <v>17724.806724059148</v>
      </c>
      <c r="AU136" s="26">
        <v>51503.248584406261</v>
      </c>
      <c r="AV136" s="26">
        <v>22652.513251567674</v>
      </c>
      <c r="AW136" s="26">
        <v>7943.9760488664451</v>
      </c>
      <c r="AX136" s="26">
        <v>42757.264150949253</v>
      </c>
      <c r="AY136" s="26">
        <v>35105.079733173654</v>
      </c>
    </row>
    <row r="137" spans="1:51" x14ac:dyDescent="0.25">
      <c r="A137" s="24">
        <v>44567</v>
      </c>
      <c r="B137" s="25">
        <v>16</v>
      </c>
      <c r="C137" s="26">
        <v>28911.706775505827</v>
      </c>
      <c r="D137" s="26">
        <v>34028.487616413011</v>
      </c>
      <c r="E137" s="26">
        <v>16482.236466968763</v>
      </c>
      <c r="F137" s="26">
        <v>54159.286674906252</v>
      </c>
      <c r="G137" s="26">
        <v>19956.074743396304</v>
      </c>
      <c r="H137" s="26">
        <v>4341.2990334765809</v>
      </c>
      <c r="I137" s="26">
        <v>27843.233595822341</v>
      </c>
      <c r="J137" s="26">
        <v>154.58345031738281</v>
      </c>
      <c r="K137" s="26">
        <v>18827.793856812561</v>
      </c>
      <c r="L137" s="26">
        <v>7836.5476475502264</v>
      </c>
      <c r="M137" s="26">
        <v>25615.411340203416</v>
      </c>
      <c r="N137" s="26">
        <v>27638.501925484379</v>
      </c>
      <c r="O137" s="26">
        <v>41603.955114709461</v>
      </c>
      <c r="P137" s="26">
        <v>4216.3977795513838</v>
      </c>
      <c r="Q137" s="26">
        <v>37.946741731290544</v>
      </c>
      <c r="R137" s="26">
        <v>6355.5977780117282</v>
      </c>
      <c r="S137" s="26">
        <v>45846.094898591255</v>
      </c>
      <c r="T137" s="26">
        <v>19931.453318755164</v>
      </c>
      <c r="U137" s="26">
        <v>9888.6276849316273</v>
      </c>
      <c r="V137" s="26">
        <v>64443.783271135893</v>
      </c>
      <c r="W137" s="26">
        <v>3841.5521740000004</v>
      </c>
      <c r="X137" s="26">
        <v>10246.808937618574</v>
      </c>
      <c r="Y137" s="26">
        <v>11942.279001881023</v>
      </c>
      <c r="Z137" s="26">
        <v>322.49941452026371</v>
      </c>
      <c r="AA137" s="26">
        <v>24253.415850664078</v>
      </c>
      <c r="AB137" s="26">
        <v>15349.873640728951</v>
      </c>
      <c r="AC137" s="26">
        <v>23900.583642441659</v>
      </c>
      <c r="AD137" s="26">
        <v>39871.483860062501</v>
      </c>
      <c r="AE137" s="26">
        <v>6623.5617266041754</v>
      </c>
      <c r="AF137" s="26">
        <v>14.78494623655914</v>
      </c>
      <c r="AG137" s="26">
        <v>21424.61860071875</v>
      </c>
      <c r="AH137" s="26">
        <v>41200.600318156256</v>
      </c>
      <c r="AI137" s="26">
        <v>1357.8726797545055</v>
      </c>
      <c r="AJ137" s="26">
        <v>418.01409262024578</v>
      </c>
      <c r="AK137" s="26">
        <v>6845.4939876643084</v>
      </c>
      <c r="AL137" s="26">
        <v>21317.876398660956</v>
      </c>
      <c r="AM137" s="26">
        <v>17305.779277471873</v>
      </c>
      <c r="AN137" s="26">
        <v>7315.6416803750199</v>
      </c>
      <c r="AO137" s="26">
        <v>42323.924296156249</v>
      </c>
      <c r="AP137" s="26">
        <v>683.26764123886801</v>
      </c>
      <c r="AQ137" s="26">
        <v>41900.967419554741</v>
      </c>
      <c r="AR137" s="26">
        <v>44227.929361360228</v>
      </c>
      <c r="AS137" s="26">
        <v>51184.908993250021</v>
      </c>
      <c r="AT137" s="26">
        <v>17918.763678309166</v>
      </c>
      <c r="AU137" s="26">
        <v>47006.443585625006</v>
      </c>
      <c r="AV137" s="26">
        <v>20728.932967427048</v>
      </c>
      <c r="AW137" s="26">
        <v>7754.3473088386618</v>
      </c>
      <c r="AX137" s="26">
        <v>41264.194344738309</v>
      </c>
      <c r="AY137" s="26">
        <v>33682.504056267418</v>
      </c>
    </row>
    <row r="138" spans="1:51" x14ac:dyDescent="0.25">
      <c r="A138" s="24">
        <v>44567</v>
      </c>
      <c r="B138" s="25">
        <v>17</v>
      </c>
      <c r="C138" s="26">
        <v>27948.5531326905</v>
      </c>
      <c r="D138" s="26">
        <v>32248.314681319258</v>
      </c>
      <c r="E138" s="26">
        <v>16708.465039671901</v>
      </c>
      <c r="F138" s="26">
        <v>51910.107005687503</v>
      </c>
      <c r="G138" s="26">
        <v>19070.327082701158</v>
      </c>
      <c r="H138" s="26">
        <v>4062.2239592344013</v>
      </c>
      <c r="I138" s="26">
        <v>26988.797934646576</v>
      </c>
      <c r="J138" s="26">
        <v>147.13848876953119</v>
      </c>
      <c r="K138" s="26">
        <v>18206.458189937563</v>
      </c>
      <c r="L138" s="26">
        <v>7714.271771347092</v>
      </c>
      <c r="M138" s="26">
        <v>24670.279405260473</v>
      </c>
      <c r="N138" s="26">
        <v>27386.430850265642</v>
      </c>
      <c r="O138" s="26">
        <v>40484.173981779793</v>
      </c>
      <c r="P138" s="26">
        <v>4456.616680341348</v>
      </c>
      <c r="Q138" s="26">
        <v>38.607291967415193</v>
      </c>
      <c r="R138" s="26">
        <v>6050.0091978789142</v>
      </c>
      <c r="S138" s="26">
        <v>44186.025711763112</v>
      </c>
      <c r="T138" s="26">
        <v>19138.362511739531</v>
      </c>
      <c r="U138" s="26">
        <v>9398.1499783378877</v>
      </c>
      <c r="V138" s="26">
        <v>61881.453619198393</v>
      </c>
      <c r="W138" s="26">
        <v>3832.1698899999997</v>
      </c>
      <c r="X138" s="26">
        <v>9826.801331379198</v>
      </c>
      <c r="Y138" s="26">
        <v>14398.323904650919</v>
      </c>
      <c r="Z138" s="26">
        <v>331.6191242980957</v>
      </c>
      <c r="AA138" s="26">
        <v>23708.741683179687</v>
      </c>
      <c r="AB138" s="26">
        <v>15100.364835900833</v>
      </c>
      <c r="AC138" s="26">
        <v>23148.7831076287</v>
      </c>
      <c r="AD138" s="26">
        <v>38195.038175468755</v>
      </c>
      <c r="AE138" s="26">
        <v>6402.3585276722661</v>
      </c>
      <c r="AF138" s="26">
        <v>14.78494623655914</v>
      </c>
      <c r="AG138" s="26">
        <v>20713.830600375</v>
      </c>
      <c r="AH138" s="26">
        <v>40027.974237968752</v>
      </c>
      <c r="AI138" s="26">
        <v>1157.8893299303725</v>
      </c>
      <c r="AJ138" s="26">
        <v>529.3767695420554</v>
      </c>
      <c r="AK138" s="26">
        <v>6028.1717129484587</v>
      </c>
      <c r="AL138" s="26">
        <v>20639.465933051597</v>
      </c>
      <c r="AM138" s="26">
        <v>17117.528147581233</v>
      </c>
      <c r="AN138" s="26">
        <v>7136.6167965937602</v>
      </c>
      <c r="AO138" s="26">
        <v>41127.206192875004</v>
      </c>
      <c r="AP138" s="26">
        <v>658.07186159491539</v>
      </c>
      <c r="AQ138" s="26">
        <v>41182.952333984431</v>
      </c>
      <c r="AR138" s="26">
        <v>42806.186621266446</v>
      </c>
      <c r="AS138" s="26">
        <v>49717.602936953146</v>
      </c>
      <c r="AT138" s="26">
        <v>17715.717568324788</v>
      </c>
      <c r="AU138" s="26">
        <v>45028.64706003126</v>
      </c>
      <c r="AV138" s="26">
        <v>20075.356927083303</v>
      </c>
      <c r="AW138" s="26">
        <v>8131.7781023046973</v>
      </c>
      <c r="AX138" s="26">
        <v>39898.356369027366</v>
      </c>
      <c r="AY138" s="26">
        <v>32801.867695533037</v>
      </c>
    </row>
    <row r="139" spans="1:51" x14ac:dyDescent="0.25">
      <c r="A139" s="24">
        <v>44567</v>
      </c>
      <c r="B139" s="25">
        <v>18</v>
      </c>
      <c r="C139" s="26">
        <v>27387.331403004846</v>
      </c>
      <c r="D139" s="26">
        <v>32482.311371725511</v>
      </c>
      <c r="E139" s="26">
        <v>15732.871703609409</v>
      </c>
      <c r="F139" s="26">
        <v>50597.965844031256</v>
      </c>
      <c r="G139" s="26">
        <v>17220.33189711468</v>
      </c>
      <c r="H139" s="26">
        <v>3497.1514861875194</v>
      </c>
      <c r="I139" s="26">
        <v>26417.372529009863</v>
      </c>
      <c r="J139" s="26">
        <v>146.43152999877941</v>
      </c>
      <c r="K139" s="26">
        <v>18004.372524531303</v>
      </c>
      <c r="L139" s="26">
        <v>7782.7351456908473</v>
      </c>
      <c r="M139" s="26">
        <v>23934.694017641486</v>
      </c>
      <c r="N139" s="26">
        <v>28526.030274937511</v>
      </c>
      <c r="O139" s="26">
        <v>39784.219598115713</v>
      </c>
      <c r="P139" s="26">
        <v>5412.9191111598657</v>
      </c>
      <c r="Q139" s="26">
        <v>38.570698040240558</v>
      </c>
      <c r="R139" s="26">
        <v>5901.0101193828232</v>
      </c>
      <c r="S139" s="26">
        <v>43446.580580934999</v>
      </c>
      <c r="T139" s="26">
        <v>18199.843823755175</v>
      </c>
      <c r="U139" s="26">
        <v>8716.4336246972562</v>
      </c>
      <c r="V139" s="26">
        <v>59804.950075479646</v>
      </c>
      <c r="W139" s="26">
        <v>3727.2811159999997</v>
      </c>
      <c r="X139" s="26">
        <v>10339.842313258991</v>
      </c>
      <c r="Y139" s="26">
        <v>15214.075956752702</v>
      </c>
      <c r="Z139" s="26">
        <v>325.84625381469726</v>
      </c>
      <c r="AA139" s="26">
        <v>22497.989919890642</v>
      </c>
      <c r="AB139" s="26">
        <v>14958.434734182079</v>
      </c>
      <c r="AC139" s="26">
        <v>21238.711291232506</v>
      </c>
      <c r="AD139" s="26">
        <v>37411.19018034375</v>
      </c>
      <c r="AE139" s="26">
        <v>6564.880095162066</v>
      </c>
      <c r="AF139" s="26">
        <v>14.78494623655914</v>
      </c>
      <c r="AG139" s="26">
        <v>20365.071609531249</v>
      </c>
      <c r="AH139" s="26">
        <v>39900.038746406251</v>
      </c>
      <c r="AI139" s="26">
        <v>1107.3189752097776</v>
      </c>
      <c r="AJ139" s="26">
        <v>627.20416981078779</v>
      </c>
      <c r="AK139" s="26">
        <v>5838.0489741743486</v>
      </c>
      <c r="AL139" s="26">
        <v>20523.418015582825</v>
      </c>
      <c r="AM139" s="26">
        <v>16757.008903971844</v>
      </c>
      <c r="AN139" s="26">
        <v>7063.2628470703203</v>
      </c>
      <c r="AO139" s="26">
        <v>40451.93754971875</v>
      </c>
      <c r="AP139" s="26">
        <v>699.23684251308487</v>
      </c>
      <c r="AQ139" s="26">
        <v>40782.387631765698</v>
      </c>
      <c r="AR139" s="26">
        <v>42022.956702055562</v>
      </c>
      <c r="AS139" s="26">
        <v>48940.098155671905</v>
      </c>
      <c r="AT139" s="26">
        <v>17393.907106481023</v>
      </c>
      <c r="AU139" s="26">
        <v>45208.799937062504</v>
      </c>
      <c r="AV139" s="26">
        <v>21169.13621011455</v>
      </c>
      <c r="AW139" s="26">
        <v>6736.4484717675987</v>
      </c>
      <c r="AX139" s="26">
        <v>39413.65159507814</v>
      </c>
      <c r="AY139" s="26">
        <v>32867.312042611164</v>
      </c>
    </row>
    <row r="140" spans="1:51" x14ac:dyDescent="0.25">
      <c r="A140" s="24">
        <v>44567</v>
      </c>
      <c r="B140" s="25">
        <v>19</v>
      </c>
      <c r="C140" s="26">
        <v>27232.300258842544</v>
      </c>
      <c r="D140" s="26">
        <v>32774.853243725513</v>
      </c>
      <c r="E140" s="26">
        <v>14323.608256250016</v>
      </c>
      <c r="F140" s="26">
        <v>50738.771530093749</v>
      </c>
      <c r="G140" s="26">
        <v>20175.447015830039</v>
      </c>
      <c r="H140" s="26">
        <v>3923.8737671093795</v>
      </c>
      <c r="I140" s="26">
        <v>26005.150792736426</v>
      </c>
      <c r="J140" s="26">
        <v>149.85618209838867</v>
      </c>
      <c r="K140" s="26">
        <v>18128.280094328191</v>
      </c>
      <c r="L140" s="26">
        <v>8134.1002502221017</v>
      </c>
      <c r="M140" s="26">
        <v>23682.697901384177</v>
      </c>
      <c r="N140" s="26">
        <v>25467.869616640641</v>
      </c>
      <c r="O140" s="26">
        <v>39991.136354396971</v>
      </c>
      <c r="P140" s="26">
        <v>4175.2160186840829</v>
      </c>
      <c r="Q140" s="26">
        <v>37.889082072944291</v>
      </c>
      <c r="R140" s="26">
        <v>5892.6253165312582</v>
      </c>
      <c r="S140" s="26">
        <v>44091.091134638133</v>
      </c>
      <c r="T140" s="26">
        <v>17328.298128161423</v>
      </c>
      <c r="U140" s="26">
        <v>7781.5849832675767</v>
      </c>
      <c r="V140" s="26">
        <v>59896.179724135887</v>
      </c>
      <c r="W140" s="26">
        <v>3852.6212150000001</v>
      </c>
      <c r="X140" s="26">
        <v>11414.375446038453</v>
      </c>
      <c r="Y140" s="26">
        <v>15859.736657744965</v>
      </c>
      <c r="Z140" s="26">
        <v>311.08345153808602</v>
      </c>
      <c r="AA140" s="26">
        <v>22595.462330156253</v>
      </c>
      <c r="AB140" s="26">
        <v>15040.225071244593</v>
      </c>
      <c r="AC140" s="26">
        <v>21236.101073298996</v>
      </c>
      <c r="AD140" s="26">
        <v>37089.829103874989</v>
      </c>
      <c r="AE140" s="26">
        <v>6591.2952074595078</v>
      </c>
      <c r="AF140" s="26">
        <v>14.78494623655914</v>
      </c>
      <c r="AG140" s="26">
        <v>20662.493512687499</v>
      </c>
      <c r="AH140" s="26">
        <v>40913.275971374998</v>
      </c>
      <c r="AI140" s="26">
        <v>497.73825038965123</v>
      </c>
      <c r="AJ140" s="26">
        <v>661.25439948415556</v>
      </c>
      <c r="AK140" s="26">
        <v>6026.2295690981064</v>
      </c>
      <c r="AL140" s="26">
        <v>20879.098389879724</v>
      </c>
      <c r="AM140" s="26">
        <v>17030.074212049993</v>
      </c>
      <c r="AN140" s="26">
        <v>7129.0841215234504</v>
      </c>
      <c r="AO140" s="26">
        <v>40433.931316343747</v>
      </c>
      <c r="AP140" s="26">
        <v>660.60963690281028</v>
      </c>
      <c r="AQ140" s="26">
        <v>40571.24686792976</v>
      </c>
      <c r="AR140" s="26">
        <v>42069.194575977424</v>
      </c>
      <c r="AS140" s="26">
        <v>49278.891616203146</v>
      </c>
      <c r="AT140" s="26">
        <v>18012.747892949752</v>
      </c>
      <c r="AU140" s="26">
        <v>45479.51017687501</v>
      </c>
      <c r="AV140" s="26">
        <v>21619.123778177054</v>
      </c>
      <c r="AW140" s="26">
        <v>8440.6914907763712</v>
      </c>
      <c r="AX140" s="26">
        <v>39911.569300562514</v>
      </c>
      <c r="AY140" s="26">
        <v>32730.975272892385</v>
      </c>
    </row>
    <row r="141" spans="1:51" x14ac:dyDescent="0.25">
      <c r="A141" s="24">
        <v>44567</v>
      </c>
      <c r="B141" s="25">
        <v>20</v>
      </c>
      <c r="C141" s="26">
        <v>27906.201072351068</v>
      </c>
      <c r="D141" s="26">
        <v>33404.217089100515</v>
      </c>
      <c r="E141" s="26">
        <v>14807.957723921894</v>
      </c>
      <c r="F141" s="26">
        <v>51496.015787718759</v>
      </c>
      <c r="G141" s="26">
        <v>20664.698932557818</v>
      </c>
      <c r="H141" s="26">
        <v>3508.0327456953296</v>
      </c>
      <c r="I141" s="26">
        <v>25891.459932673908</v>
      </c>
      <c r="J141" s="26">
        <v>160.26884078979501</v>
      </c>
      <c r="K141" s="26">
        <v>18708.374787718811</v>
      </c>
      <c r="L141" s="26">
        <v>8312.6475915736719</v>
      </c>
      <c r="M141" s="26">
        <v>24316.371058915378</v>
      </c>
      <c r="N141" s="26">
        <v>25106.744845781261</v>
      </c>
      <c r="O141" s="26">
        <v>40000.047995162589</v>
      </c>
      <c r="P141" s="26">
        <v>6385.5161467915304</v>
      </c>
      <c r="Q141" s="26">
        <v>37.125919098263246</v>
      </c>
      <c r="R141" s="26">
        <v>6067.6823791914185</v>
      </c>
      <c r="S141" s="26">
        <v>45625.13175706</v>
      </c>
      <c r="T141" s="26">
        <v>17249.979062536433</v>
      </c>
      <c r="U141" s="26">
        <v>7246.6971199081872</v>
      </c>
      <c r="V141" s="26">
        <v>61802.002527260884</v>
      </c>
      <c r="W141" s="26">
        <v>4373.7343989999999</v>
      </c>
      <c r="X141" s="26">
        <v>12881.865857754468</v>
      </c>
      <c r="Y141" s="26">
        <v>15889.137588482014</v>
      </c>
      <c r="Z141" s="26">
        <v>325.52363159179691</v>
      </c>
      <c r="AA141" s="26">
        <v>23646.290878687509</v>
      </c>
      <c r="AB141" s="26">
        <v>15022.977989135214</v>
      </c>
      <c r="AC141" s="26">
        <v>20992.670482147147</v>
      </c>
      <c r="AD141" s="26">
        <v>37713.777366093753</v>
      </c>
      <c r="AE141" s="26">
        <v>6861.4478539636966</v>
      </c>
      <c r="AF141" s="26">
        <v>14.78494623655914</v>
      </c>
      <c r="AG141" s="26">
        <v>21443.820920343751</v>
      </c>
      <c r="AH141" s="26">
        <v>43540.006001624999</v>
      </c>
      <c r="AI141" s="26">
        <v>132.29029218202456</v>
      </c>
      <c r="AJ141" s="26">
        <v>600.71245427888448</v>
      </c>
      <c r="AK141" s="26">
        <v>4647.6114639578182</v>
      </c>
      <c r="AL141" s="26">
        <v>21365.992316473465</v>
      </c>
      <c r="AM141" s="26">
        <v>17601.82107583122</v>
      </c>
      <c r="AN141" s="26">
        <v>7191.7643371171998</v>
      </c>
      <c r="AO141" s="26">
        <v>41369.645365124998</v>
      </c>
      <c r="AP141" s="26">
        <v>617.08449673908729</v>
      </c>
      <c r="AQ141" s="26">
        <v>40641.433312250076</v>
      </c>
      <c r="AR141" s="26">
        <v>42846.786524125855</v>
      </c>
      <c r="AS141" s="26">
        <v>51074.852547828144</v>
      </c>
      <c r="AT141" s="26">
        <v>17938.728936637272</v>
      </c>
      <c r="AU141" s="26">
        <v>47154.0706278125</v>
      </c>
      <c r="AV141" s="26">
        <v>22594.502185489553</v>
      </c>
      <c r="AW141" s="26">
        <v>10145.002676235366</v>
      </c>
      <c r="AX141" s="26">
        <v>41383.913540261739</v>
      </c>
      <c r="AY141" s="26">
        <v>33551.900408689282</v>
      </c>
    </row>
    <row r="142" spans="1:51" x14ac:dyDescent="0.25">
      <c r="A142" s="24">
        <v>44567</v>
      </c>
      <c r="B142" s="25">
        <v>21</v>
      </c>
      <c r="C142" s="26">
        <v>31485.990096991693</v>
      </c>
      <c r="D142" s="26">
        <v>38276.443828913012</v>
      </c>
      <c r="E142" s="26">
        <v>17459.748073968771</v>
      </c>
      <c r="F142" s="26">
        <v>55004.585270750009</v>
      </c>
      <c r="G142" s="26">
        <v>24066.619258480499</v>
      </c>
      <c r="H142" s="26">
        <v>3872.087995632819</v>
      </c>
      <c r="I142" s="26">
        <v>27155.452638466882</v>
      </c>
      <c r="J142" s="26">
        <v>179.1434326171875</v>
      </c>
      <c r="K142" s="26">
        <v>21234.015505421929</v>
      </c>
      <c r="L142" s="26">
        <v>8723.0949978392709</v>
      </c>
      <c r="M142" s="26">
        <v>26949.382067071052</v>
      </c>
      <c r="N142" s="26">
        <v>28946.788272343772</v>
      </c>
      <c r="O142" s="26">
        <v>42996.868443475098</v>
      </c>
      <c r="P142" s="26">
        <v>8307.5281056831864</v>
      </c>
      <c r="Q142" s="26">
        <v>37.272025662003927</v>
      </c>
      <c r="R142" s="26">
        <v>7156.9615050468719</v>
      </c>
      <c r="S142" s="26">
        <v>52277.895958153749</v>
      </c>
      <c r="T142" s="26">
        <v>19440.792038598913</v>
      </c>
      <c r="U142" s="26">
        <v>8758.6818609785169</v>
      </c>
      <c r="V142" s="26">
        <v>71476.475668354644</v>
      </c>
      <c r="W142" s="26">
        <v>4543.2524709999998</v>
      </c>
      <c r="X142" s="26">
        <v>13590.01724977931</v>
      </c>
      <c r="Y142" s="26">
        <v>15578.98780908148</v>
      </c>
      <c r="Z142" s="26">
        <v>325.54561355590818</v>
      </c>
      <c r="AA142" s="26">
        <v>27594.733548148437</v>
      </c>
      <c r="AB142" s="26">
        <v>15768.163465010213</v>
      </c>
      <c r="AC142" s="26">
        <v>23856.554177349244</v>
      </c>
      <c r="AD142" s="26">
        <v>43861.629181062504</v>
      </c>
      <c r="AE142" s="26">
        <v>8760.7982766640998</v>
      </c>
      <c r="AF142" s="26">
        <v>14.78494623655914</v>
      </c>
      <c r="AG142" s="26">
        <v>24624.808771562501</v>
      </c>
      <c r="AH142" s="26">
        <v>50807.249896687506</v>
      </c>
      <c r="AI142" s="26">
        <v>2.539425799031954</v>
      </c>
      <c r="AJ142" s="26">
        <v>583.60659887467489</v>
      </c>
      <c r="AK142" s="26">
        <v>4300.5159272229348</v>
      </c>
      <c r="AL142" s="26">
        <v>24495.276985645345</v>
      </c>
      <c r="AM142" s="26">
        <v>19871.589171331227</v>
      </c>
      <c r="AN142" s="26">
        <v>8011.3042267500095</v>
      </c>
      <c r="AO142" s="26">
        <v>46420.897077593749</v>
      </c>
      <c r="AP142" s="26">
        <v>765.71917308459501</v>
      </c>
      <c r="AQ142" s="26">
        <v>42098.638967125065</v>
      </c>
      <c r="AR142" s="26">
        <v>47982.413504899276</v>
      </c>
      <c r="AS142" s="26">
        <v>58276.486098906258</v>
      </c>
      <c r="AT142" s="26">
        <v>19150.654610809113</v>
      </c>
      <c r="AU142" s="26">
        <v>53296.103432593751</v>
      </c>
      <c r="AV142" s="26">
        <v>27121.957814630172</v>
      </c>
      <c r="AW142" s="26">
        <v>12900.400952353521</v>
      </c>
      <c r="AX142" s="26">
        <v>48250.484267792992</v>
      </c>
      <c r="AY142" s="26">
        <v>36251.796729486166</v>
      </c>
    </row>
    <row r="143" spans="1:51" x14ac:dyDescent="0.25">
      <c r="A143" s="24">
        <v>44567</v>
      </c>
      <c r="B143" s="25">
        <v>22</v>
      </c>
      <c r="C143" s="26">
        <v>32479.099368585448</v>
      </c>
      <c r="D143" s="26">
        <v>40435.932367006761</v>
      </c>
      <c r="E143" s="26">
        <v>17355.870802078149</v>
      </c>
      <c r="F143" s="26">
        <v>55366.82422290626</v>
      </c>
      <c r="G143" s="26">
        <v>25664.991772796882</v>
      </c>
      <c r="H143" s="26">
        <v>3801.6758065312479</v>
      </c>
      <c r="I143" s="26">
        <v>27540.558400041104</v>
      </c>
      <c r="J143" s="26">
        <v>163.62315368652341</v>
      </c>
      <c r="K143" s="26">
        <v>22350.789039718802</v>
      </c>
      <c r="L143" s="26">
        <v>8924.5681740267992</v>
      </c>
      <c r="M143" s="26">
        <v>28569.964515507778</v>
      </c>
      <c r="N143" s="26">
        <v>29934.925267468752</v>
      </c>
      <c r="O143" s="26">
        <v>44117.793619092277</v>
      </c>
      <c r="P143" s="26">
        <v>8846.0367660820466</v>
      </c>
      <c r="Q143" s="26">
        <v>37.224463343766288</v>
      </c>
      <c r="R143" s="26">
        <v>7704.6583156523629</v>
      </c>
      <c r="S143" s="26">
        <v>55800.871864466237</v>
      </c>
      <c r="T143" s="26">
        <v>20063.922394255165</v>
      </c>
      <c r="U143" s="26">
        <v>9804.0151479941378</v>
      </c>
      <c r="V143" s="26">
        <v>75121.349776042145</v>
      </c>
      <c r="W143" s="26">
        <v>4227.110392999999</v>
      </c>
      <c r="X143" s="26">
        <v>13498.071280839795</v>
      </c>
      <c r="Y143" s="26">
        <v>15391.405966028686</v>
      </c>
      <c r="Z143" s="26">
        <v>341.36867919921883</v>
      </c>
      <c r="AA143" s="26">
        <v>29665.171241046864</v>
      </c>
      <c r="AB143" s="26">
        <v>15643.820312432093</v>
      </c>
      <c r="AC143" s="26">
        <v>25094.641108462314</v>
      </c>
      <c r="AD143" s="26">
        <v>46470.109274312497</v>
      </c>
      <c r="AE143" s="26">
        <v>9869.1861291172281</v>
      </c>
      <c r="AF143" s="26">
        <v>14.78494623655914</v>
      </c>
      <c r="AG143" s="26">
        <v>25505.812493375</v>
      </c>
      <c r="AH143" s="26">
        <v>54525.089733093759</v>
      </c>
      <c r="AI143" s="26">
        <v>0</v>
      </c>
      <c r="AJ143" s="26">
        <v>625.06583186420687</v>
      </c>
      <c r="AK143" s="26">
        <v>4471.3430916484504</v>
      </c>
      <c r="AL143" s="26">
        <v>26267.579133723473</v>
      </c>
      <c r="AM143" s="26">
        <v>20172.74842988317</v>
      </c>
      <c r="AN143" s="26">
        <v>8446.324330859381</v>
      </c>
      <c r="AO143" s="26">
        <v>49160.923842656252</v>
      </c>
      <c r="AP143" s="26">
        <v>814.61044311523403</v>
      </c>
      <c r="AQ143" s="26">
        <v>42541.198432445366</v>
      </c>
      <c r="AR143" s="26">
        <v>50876.816404578967</v>
      </c>
      <c r="AS143" s="26">
        <v>61752.535419421889</v>
      </c>
      <c r="AT143" s="26">
        <v>19412.599504652884</v>
      </c>
      <c r="AU143" s="26">
        <v>55164.993559984381</v>
      </c>
      <c r="AV143" s="26">
        <v>29974.702078130176</v>
      </c>
      <c r="AW143" s="26">
        <v>13198.924095654296</v>
      </c>
      <c r="AX143" s="26">
        <v>51892.891681925808</v>
      </c>
      <c r="AY143" s="26">
        <v>36182.494277361184</v>
      </c>
    </row>
    <row r="144" spans="1:51" x14ac:dyDescent="0.25">
      <c r="A144" s="24">
        <v>44567</v>
      </c>
      <c r="B144" s="25">
        <v>23</v>
      </c>
      <c r="C144" s="26">
        <v>29758.558947101079</v>
      </c>
      <c r="D144" s="26">
        <v>37959.456870131762</v>
      </c>
      <c r="E144" s="26">
        <v>15982.05086539064</v>
      </c>
      <c r="F144" s="26">
        <v>49842.000616843754</v>
      </c>
      <c r="G144" s="26">
        <v>23731.367211484398</v>
      </c>
      <c r="H144" s="26">
        <v>3167.3824302187518</v>
      </c>
      <c r="I144" s="26">
        <v>25537.146944677825</v>
      </c>
      <c r="J144" s="26">
        <v>142.80605316162101</v>
      </c>
      <c r="K144" s="26">
        <v>20768.996504718813</v>
      </c>
      <c r="L144" s="26">
        <v>8076.8956016986667</v>
      </c>
      <c r="M144" s="26">
        <v>27822.755923963501</v>
      </c>
      <c r="N144" s="26">
        <v>26992.242194562499</v>
      </c>
      <c r="O144" s="26">
        <v>40867.929971256344</v>
      </c>
      <c r="P144" s="26">
        <v>8249.351846296895</v>
      </c>
      <c r="Q144" s="26">
        <v>37.341354467012458</v>
      </c>
      <c r="R144" s="26">
        <v>7055.4011104257788</v>
      </c>
      <c r="S144" s="26">
        <v>51841.247084513117</v>
      </c>
      <c r="T144" s="26">
        <v>16816.763088450723</v>
      </c>
      <c r="U144" s="26">
        <v>8790.9929098847679</v>
      </c>
      <c r="V144" s="26">
        <v>68045.979106385887</v>
      </c>
      <c r="W144" s="26">
        <v>3724.85754</v>
      </c>
      <c r="X144" s="26">
        <v>11808.589813839797</v>
      </c>
      <c r="Y144" s="26">
        <v>14360.430809942536</v>
      </c>
      <c r="Z144" s="26">
        <v>334.89202667236327</v>
      </c>
      <c r="AA144" s="26">
        <v>27107.95147550002</v>
      </c>
      <c r="AB144" s="26">
        <v>14843.943649947712</v>
      </c>
      <c r="AC144" s="26">
        <v>23040.472295544736</v>
      </c>
      <c r="AD144" s="26">
        <v>42499.794256531255</v>
      </c>
      <c r="AE144" s="26">
        <v>9234.5714203281368</v>
      </c>
      <c r="AF144" s="26">
        <v>14.78494623655914</v>
      </c>
      <c r="AG144" s="26">
        <v>23760.609198968748</v>
      </c>
      <c r="AH144" s="26">
        <v>50456.049909031251</v>
      </c>
      <c r="AI144" s="26">
        <v>0</v>
      </c>
      <c r="AJ144" s="26">
        <v>606.33547663682862</v>
      </c>
      <c r="AK144" s="26">
        <v>4169.4806008124997</v>
      </c>
      <c r="AL144" s="26">
        <v>24445.053089145345</v>
      </c>
      <c r="AM144" s="26">
        <v>17905.803889148363</v>
      </c>
      <c r="AN144" s="26">
        <v>7853.16273406251</v>
      </c>
      <c r="AO144" s="26">
        <v>46240.776779656255</v>
      </c>
      <c r="AP144" s="26">
        <v>799.19329833984295</v>
      </c>
      <c r="AQ144" s="26">
        <v>40364.238118281311</v>
      </c>
      <c r="AR144" s="26">
        <v>47523.413867250842</v>
      </c>
      <c r="AS144" s="26">
        <v>57528.868240296884</v>
      </c>
      <c r="AT144" s="26">
        <v>19123.228843606012</v>
      </c>
      <c r="AU144" s="26">
        <v>50712.19398060938</v>
      </c>
      <c r="AV144" s="26">
        <v>27479.242671911416</v>
      </c>
      <c r="AW144" s="26">
        <v>13054.757788378905</v>
      </c>
      <c r="AX144" s="26">
        <v>48625.79178781643</v>
      </c>
      <c r="AY144" s="26">
        <v>33567.954220251777</v>
      </c>
    </row>
    <row r="145" spans="1:51" x14ac:dyDescent="0.25">
      <c r="A145" s="24">
        <v>44567</v>
      </c>
      <c r="B145" s="25">
        <v>24</v>
      </c>
      <c r="C145" s="26">
        <v>26664.728463491701</v>
      </c>
      <c r="D145" s="26">
        <v>33967.653496663013</v>
      </c>
      <c r="E145" s="26">
        <v>14070.394911234405</v>
      </c>
      <c r="F145" s="26">
        <v>43307.330979187493</v>
      </c>
      <c r="G145" s="26">
        <v>19991.377379765672</v>
      </c>
      <c r="H145" s="26">
        <v>3064.3603756250104</v>
      </c>
      <c r="I145" s="26">
        <v>23118.693872685628</v>
      </c>
      <c r="J145" s="26">
        <v>116.32902717590329</v>
      </c>
      <c r="K145" s="26">
        <v>18319.524553890682</v>
      </c>
      <c r="L145" s="26">
        <v>7237.0934075893001</v>
      </c>
      <c r="M145" s="26">
        <v>26188.581041177749</v>
      </c>
      <c r="N145" s="26">
        <v>23550.16307370313</v>
      </c>
      <c r="O145" s="26">
        <v>36321.225911764152</v>
      </c>
      <c r="P145" s="26">
        <v>7415.2723872500119</v>
      </c>
      <c r="Q145" s="26">
        <v>37.545675617066991</v>
      </c>
      <c r="R145" s="26">
        <v>6170.3499839492142</v>
      </c>
      <c r="S145" s="26">
        <v>45629.084351606885</v>
      </c>
      <c r="T145" s="26">
        <v>16159.444218458293</v>
      </c>
      <c r="U145" s="26">
        <v>7622.6962665331876</v>
      </c>
      <c r="V145" s="26">
        <v>58100.377704448387</v>
      </c>
      <c r="W145" s="26">
        <v>3175.5803880000003</v>
      </c>
      <c r="X145" s="26">
        <v>10819.043358839806</v>
      </c>
      <c r="Y145" s="26">
        <v>13763.52076329416</v>
      </c>
      <c r="Z145" s="26">
        <v>311.67699386596689</v>
      </c>
      <c r="AA145" s="26">
        <v>22994.388690671862</v>
      </c>
      <c r="AB145" s="26">
        <v>13760.933741721163</v>
      </c>
      <c r="AC145" s="26">
        <v>20240.374263633679</v>
      </c>
      <c r="AD145" s="26">
        <v>36981.391356687498</v>
      </c>
      <c r="AE145" s="26">
        <v>7933.3838121562749</v>
      </c>
      <c r="AF145" s="26">
        <v>14.78494623655914</v>
      </c>
      <c r="AG145" s="26">
        <v>20892.749039593749</v>
      </c>
      <c r="AH145" s="26">
        <v>43328.957323281247</v>
      </c>
      <c r="AI145" s="26">
        <v>0</v>
      </c>
      <c r="AJ145" s="26">
        <v>588.89955799358086</v>
      </c>
      <c r="AK145" s="26">
        <v>3794.3170017421899</v>
      </c>
      <c r="AL145" s="26">
        <v>21004.694494629715</v>
      </c>
      <c r="AM145" s="26">
        <v>16072.479049546771</v>
      </c>
      <c r="AN145" s="26">
        <v>6899.1344827343792</v>
      </c>
      <c r="AO145" s="26">
        <v>41083.490779468746</v>
      </c>
      <c r="AP145" s="26">
        <v>744.12371826171807</v>
      </c>
      <c r="AQ145" s="26">
        <v>37320.696215878968</v>
      </c>
      <c r="AR145" s="26">
        <v>42502.748335868047</v>
      </c>
      <c r="AS145" s="26">
        <v>50278.509342156256</v>
      </c>
      <c r="AT145" s="26">
        <v>18711.193527731022</v>
      </c>
      <c r="AU145" s="26">
        <v>44875.035799093763</v>
      </c>
      <c r="AV145" s="26">
        <v>19582.492814067675</v>
      </c>
      <c r="AW145" s="26">
        <v>18241.914578173826</v>
      </c>
      <c r="AX145" s="26">
        <v>42622.207091050805</v>
      </c>
      <c r="AY145" s="26">
        <v>30597.712791564292</v>
      </c>
    </row>
    <row r="146" spans="1:51" x14ac:dyDescent="0.25">
      <c r="A146" s="24">
        <v>44568</v>
      </c>
      <c r="B146" s="25">
        <v>1</v>
      </c>
      <c r="C146" s="26">
        <v>23484.142632757295</v>
      </c>
      <c r="D146" s="26">
        <v>29119.45405542864</v>
      </c>
      <c r="E146" s="26">
        <v>12162.082523039084</v>
      </c>
      <c r="F146" s="26">
        <v>37038.189948531282</v>
      </c>
      <c r="G146" s="26">
        <v>15938.795436234383</v>
      </c>
      <c r="H146" s="26">
        <v>3012.6577662422023</v>
      </c>
      <c r="I146" s="26">
        <v>20555.564565689518</v>
      </c>
      <c r="J146" s="26">
        <v>102.93841743469241</v>
      </c>
      <c r="K146" s="26">
        <v>15842.978499734432</v>
      </c>
      <c r="L146" s="26">
        <v>6808.1118057220992</v>
      </c>
      <c r="M146" s="26">
        <v>24320.82033594522</v>
      </c>
      <c r="N146" s="26">
        <v>20638.449022625016</v>
      </c>
      <c r="O146" s="26">
        <v>31968.119286686044</v>
      </c>
      <c r="P146" s="26">
        <v>6667.3097010117253</v>
      </c>
      <c r="Q146" s="26">
        <v>36.818261943747459</v>
      </c>
      <c r="R146" s="26">
        <v>5113.9276787597682</v>
      </c>
      <c r="S146" s="26">
        <v>38458.360666060005</v>
      </c>
      <c r="T146" s="26">
        <v>14543.928827856733</v>
      </c>
      <c r="U146" s="26">
        <v>6960.1026364706868</v>
      </c>
      <c r="V146" s="26">
        <v>51389.853253042136</v>
      </c>
      <c r="W146" s="26">
        <v>2750.421918</v>
      </c>
      <c r="X146" s="26">
        <v>9988.5605548397962</v>
      </c>
      <c r="Y146" s="26">
        <v>13127.869027081562</v>
      </c>
      <c r="Z146" s="26">
        <v>295.56677536010727</v>
      </c>
      <c r="AA146" s="26">
        <v>18670.612244671884</v>
      </c>
      <c r="AB146" s="26">
        <v>12660.594801018015</v>
      </c>
      <c r="AC146" s="26">
        <v>17160.196259869776</v>
      </c>
      <c r="AD146" s="26">
        <v>31219.809362</v>
      </c>
      <c r="AE146" s="26">
        <v>6788.4720158593937</v>
      </c>
      <c r="AF146" s="26">
        <v>14.78494623655914</v>
      </c>
      <c r="AG146" s="26">
        <v>17702.930921906249</v>
      </c>
      <c r="AH146" s="26">
        <v>34807.579280843755</v>
      </c>
      <c r="AI146" s="26">
        <v>0</v>
      </c>
      <c r="AJ146" s="26">
        <v>593.66506742740034</v>
      </c>
      <c r="AK146" s="26">
        <v>3296.5467087656298</v>
      </c>
      <c r="AL146" s="26">
        <v>17181.987658254726</v>
      </c>
      <c r="AM146" s="26">
        <v>14806.718848538969</v>
      </c>
      <c r="AN146" s="26">
        <v>5812.6584848359498</v>
      </c>
      <c r="AO146" s="26">
        <v>35639.12473728125</v>
      </c>
      <c r="AP146" s="26">
        <v>677.23921203613202</v>
      </c>
      <c r="AQ146" s="26">
        <v>34184.779500824283</v>
      </c>
      <c r="AR146" s="26">
        <v>36907.249393926621</v>
      </c>
      <c r="AS146" s="26">
        <v>42145.803955640651</v>
      </c>
      <c r="AT146" s="26">
        <v>18518.17003551227</v>
      </c>
      <c r="AU146" s="26">
        <v>39195.139222781283</v>
      </c>
      <c r="AV146" s="26">
        <v>15401.201017473923</v>
      </c>
      <c r="AW146" s="26">
        <v>15559.98959630058</v>
      </c>
      <c r="AX146" s="26">
        <v>35467.055616418002</v>
      </c>
      <c r="AY146" s="26">
        <v>28076.714803954903</v>
      </c>
    </row>
    <row r="147" spans="1:51" x14ac:dyDescent="0.25">
      <c r="A147" s="24">
        <v>44568</v>
      </c>
      <c r="B147" s="25">
        <v>2</v>
      </c>
      <c r="C147" s="26">
        <v>21394.700215022935</v>
      </c>
      <c r="D147" s="26">
        <v>25430.724373444271</v>
      </c>
      <c r="E147" s="26">
        <v>11270.039800851582</v>
      </c>
      <c r="F147" s="26">
        <v>32489.52450764065</v>
      </c>
      <c r="G147" s="26">
        <v>13239.900286484393</v>
      </c>
      <c r="H147" s="26">
        <v>4084.7432358750134</v>
      </c>
      <c r="I147" s="26">
        <v>18472.64847773642</v>
      </c>
      <c r="J147" s="26">
        <v>92.625850677490192</v>
      </c>
      <c r="K147" s="26">
        <v>13837.255529976603</v>
      </c>
      <c r="L147" s="26">
        <v>6274.2708579955388</v>
      </c>
      <c r="M147" s="26">
        <v>23143.17455863185</v>
      </c>
      <c r="N147" s="26">
        <v>18724.41492950001</v>
      </c>
      <c r="O147" s="26">
        <v>28379.636283334483</v>
      </c>
      <c r="P147" s="26">
        <v>6186.4797117968865</v>
      </c>
      <c r="Q147" s="26">
        <v>35.469785025097281</v>
      </c>
      <c r="R147" s="26">
        <v>4413.5237148183605</v>
      </c>
      <c r="S147" s="26">
        <v>32449.687367013121</v>
      </c>
      <c r="T147" s="26">
        <v>11412.79545486704</v>
      </c>
      <c r="U147" s="26">
        <v>6387.3628399550671</v>
      </c>
      <c r="V147" s="26">
        <v>46046.281899635898</v>
      </c>
      <c r="W147" s="26">
        <v>2471.0578029999997</v>
      </c>
      <c r="X147" s="26">
        <v>9363.3025348398132</v>
      </c>
      <c r="Y147" s="26">
        <v>12689.332052601527</v>
      </c>
      <c r="Z147" s="26">
        <v>280.47974563598638</v>
      </c>
      <c r="AA147" s="26">
        <v>15234.708929648463</v>
      </c>
      <c r="AB147" s="26">
        <v>11827.982239096133</v>
      </c>
      <c r="AC147" s="26">
        <v>1674.1163814886856</v>
      </c>
      <c r="AD147" s="26">
        <v>26528.385366312497</v>
      </c>
      <c r="AE147" s="26">
        <v>5557.419196890638</v>
      </c>
      <c r="AF147" s="26">
        <v>14.78494623655914</v>
      </c>
      <c r="AG147" s="26">
        <v>15277.9507705625</v>
      </c>
      <c r="AH147" s="26">
        <v>28558.883108562506</v>
      </c>
      <c r="AI147" s="26">
        <v>0</v>
      </c>
      <c r="AJ147" s="26">
        <v>581.09096650827769</v>
      </c>
      <c r="AK147" s="26">
        <v>3074.1939704843703</v>
      </c>
      <c r="AL147" s="26">
        <v>14150.359806473467</v>
      </c>
      <c r="AM147" s="26">
        <v>14179.488678374886</v>
      </c>
      <c r="AN147" s="26">
        <v>5066.52312325001</v>
      </c>
      <c r="AO147" s="26">
        <v>30849.212140187497</v>
      </c>
      <c r="AP147" s="26">
        <v>655.32318115234398</v>
      </c>
      <c r="AQ147" s="26">
        <v>31594.683193336019</v>
      </c>
      <c r="AR147" s="26">
        <v>32255.755221555537</v>
      </c>
      <c r="AS147" s="26">
        <v>35447.847987859393</v>
      </c>
      <c r="AT147" s="26">
        <v>17269.767628746631</v>
      </c>
      <c r="AU147" s="26">
        <v>34456.076110171904</v>
      </c>
      <c r="AV147" s="26">
        <v>13701.615013598926</v>
      </c>
      <c r="AW147" s="26">
        <v>12727.028183178722</v>
      </c>
      <c r="AX147" s="26">
        <v>29805.46230644728</v>
      </c>
      <c r="AY147" s="26">
        <v>25996.634520533047</v>
      </c>
    </row>
    <row r="148" spans="1:51" x14ac:dyDescent="0.25">
      <c r="A148" s="24">
        <v>44568</v>
      </c>
      <c r="B148" s="25">
        <v>3</v>
      </c>
      <c r="C148" s="26">
        <v>20392.600143882322</v>
      </c>
      <c r="D148" s="26">
        <v>23558.695620553652</v>
      </c>
      <c r="E148" s="26">
        <v>10427.21612137501</v>
      </c>
      <c r="F148" s="26">
        <v>30173.994162296909</v>
      </c>
      <c r="G148" s="26">
        <v>11374.148101031262</v>
      </c>
      <c r="H148" s="26">
        <v>4469.4437086250127</v>
      </c>
      <c r="I148" s="26">
        <v>17262.991534638764</v>
      </c>
      <c r="J148" s="26">
        <v>90.504095077514592</v>
      </c>
      <c r="K148" s="26">
        <v>12629.303761179743</v>
      </c>
      <c r="L148" s="26">
        <v>6482.9151504955325</v>
      </c>
      <c r="M148" s="26">
        <v>21965.688260629908</v>
      </c>
      <c r="N148" s="26">
        <v>17508.931072578132</v>
      </c>
      <c r="O148" s="26">
        <v>26537.56858854153</v>
      </c>
      <c r="P148" s="26">
        <v>5755.9683089296886</v>
      </c>
      <c r="Q148" s="26">
        <v>34.682874656755757</v>
      </c>
      <c r="R148" s="26">
        <v>3962.8770220820306</v>
      </c>
      <c r="S148" s="26">
        <v>29252.634711497492</v>
      </c>
      <c r="T148" s="26">
        <v>10405.051974520791</v>
      </c>
      <c r="U148" s="26">
        <v>6083.3708415566271</v>
      </c>
      <c r="V148" s="26">
        <v>41856.240937042174</v>
      </c>
      <c r="W148" s="26">
        <v>2478.6300609999998</v>
      </c>
      <c r="X148" s="26">
        <v>9288.8327048397841</v>
      </c>
      <c r="Y148" s="26">
        <v>12612.656701947937</v>
      </c>
      <c r="Z148" s="26">
        <v>272.64951782226569</v>
      </c>
      <c r="AA148" s="26">
        <v>13202.238529398448</v>
      </c>
      <c r="AB148" s="26">
        <v>11313.065720838345</v>
      </c>
      <c r="AC148" s="26">
        <v>13461.340090736077</v>
      </c>
      <c r="AD148" s="26">
        <v>23926.473101656255</v>
      </c>
      <c r="AE148" s="26">
        <v>4296.1531159375008</v>
      </c>
      <c r="AF148" s="26">
        <v>14.78494623655914</v>
      </c>
      <c r="AG148" s="26">
        <v>13961.334451781251</v>
      </c>
      <c r="AH148" s="26">
        <v>27142.390090718742</v>
      </c>
      <c r="AI148" s="26">
        <v>0</v>
      </c>
      <c r="AJ148" s="26">
        <v>580.01225489499529</v>
      </c>
      <c r="AK148" s="26">
        <v>2962.0927067109451</v>
      </c>
      <c r="AL148" s="26">
        <v>12390.250739098477</v>
      </c>
      <c r="AM148" s="26">
        <v>13108.684123804593</v>
      </c>
      <c r="AN148" s="26">
        <v>4653.6119538359399</v>
      </c>
      <c r="AO148" s="26">
        <v>27978.444886187499</v>
      </c>
      <c r="AP148" s="26">
        <v>624.05413818359307</v>
      </c>
      <c r="AQ148" s="26">
        <v>30275.665242921928</v>
      </c>
      <c r="AR148" s="26">
        <v>29439.152853786003</v>
      </c>
      <c r="AS148" s="26">
        <v>31639.89636504689</v>
      </c>
      <c r="AT148" s="26">
        <v>16919.004350434156</v>
      </c>
      <c r="AU148" s="26">
        <v>32073.749791343776</v>
      </c>
      <c r="AV148" s="26">
        <v>12414.442895505181</v>
      </c>
      <c r="AW148" s="26">
        <v>8940.0958905322314</v>
      </c>
      <c r="AX148" s="26">
        <v>26178.944608126978</v>
      </c>
      <c r="AY148" s="26">
        <v>24742.947802548679</v>
      </c>
    </row>
    <row r="149" spans="1:51" x14ac:dyDescent="0.25">
      <c r="A149" s="24">
        <v>44568</v>
      </c>
      <c r="B149" s="25">
        <v>4</v>
      </c>
      <c r="C149" s="26">
        <v>20060.047484054201</v>
      </c>
      <c r="D149" s="26">
        <v>22232.431634209897</v>
      </c>
      <c r="E149" s="26">
        <v>9420.4800832109522</v>
      </c>
      <c r="F149" s="26">
        <v>29097.661377593777</v>
      </c>
      <c r="G149" s="26">
        <v>10940.665555546897</v>
      </c>
      <c r="H149" s="26">
        <v>3847.5445935625162</v>
      </c>
      <c r="I149" s="26">
        <v>16713.32445392001</v>
      </c>
      <c r="J149" s="26">
        <v>86.536457061767607</v>
      </c>
      <c r="K149" s="26">
        <v>12155.122449695362</v>
      </c>
      <c r="L149" s="26">
        <v>6034.6681903080244</v>
      </c>
      <c r="M149" s="26">
        <v>21727.332126648467</v>
      </c>
      <c r="N149" s="26">
        <v>16748.33491801564</v>
      </c>
      <c r="O149" s="26">
        <v>25318.579628623549</v>
      </c>
      <c r="P149" s="26">
        <v>5633.345392085952</v>
      </c>
      <c r="Q149" s="26">
        <v>33.949645494929378</v>
      </c>
      <c r="R149" s="26">
        <v>3760.0723600742213</v>
      </c>
      <c r="S149" s="26">
        <v>27506.601879497499</v>
      </c>
      <c r="T149" s="26">
        <v>10170.541975677044</v>
      </c>
      <c r="U149" s="26">
        <v>5928.6421473222463</v>
      </c>
      <c r="V149" s="26">
        <v>40284.396093823401</v>
      </c>
      <c r="W149" s="26">
        <v>2466.4091859999999</v>
      </c>
      <c r="X149" s="26">
        <v>9401.8827998398101</v>
      </c>
      <c r="Y149" s="26">
        <v>12954.078442772538</v>
      </c>
      <c r="Z149" s="26">
        <v>255.52542175292967</v>
      </c>
      <c r="AA149" s="26">
        <v>12076.123797968799</v>
      </c>
      <c r="AB149" s="26">
        <v>11215.840494041453</v>
      </c>
      <c r="AC149" s="26">
        <v>12969.026870805204</v>
      </c>
      <c r="AD149" s="26">
        <v>22608.336162281263</v>
      </c>
      <c r="AE149" s="26">
        <v>3984.2027082187687</v>
      </c>
      <c r="AF149" s="26">
        <v>14.78494623655914</v>
      </c>
      <c r="AG149" s="26">
        <v>13265.587699656249</v>
      </c>
      <c r="AH149" s="26">
        <v>24881.134358250005</v>
      </c>
      <c r="AI149" s="26">
        <v>0</v>
      </c>
      <c r="AJ149" s="26">
        <v>580.23237338491913</v>
      </c>
      <c r="AK149" s="26">
        <v>2877.787578917973</v>
      </c>
      <c r="AL149" s="26">
        <v>11321.045620285955</v>
      </c>
      <c r="AM149" s="26">
        <v>13109.339966734267</v>
      </c>
      <c r="AN149" s="26">
        <v>4085.1653815234404</v>
      </c>
      <c r="AO149" s="26">
        <v>26294.130823124997</v>
      </c>
      <c r="AP149" s="26">
        <v>604.69583129882801</v>
      </c>
      <c r="AQ149" s="26">
        <v>29610.277731234462</v>
      </c>
      <c r="AR149" s="26">
        <v>27973.433332446166</v>
      </c>
      <c r="AS149" s="26">
        <v>29452.603216984389</v>
      </c>
      <c r="AT149" s="26">
        <v>16486.686131762301</v>
      </c>
      <c r="AU149" s="26">
        <v>30574.995306187549</v>
      </c>
      <c r="AV149" s="26">
        <v>13255.585154067698</v>
      </c>
      <c r="AW149" s="26">
        <v>7153.1014889544922</v>
      </c>
      <c r="AX149" s="26">
        <v>24709.492308000012</v>
      </c>
      <c r="AY149" s="26">
        <v>24221.795856126802</v>
      </c>
    </row>
    <row r="150" spans="1:51" x14ac:dyDescent="0.25">
      <c r="A150" s="24">
        <v>44568</v>
      </c>
      <c r="B150" s="25">
        <v>5</v>
      </c>
      <c r="C150" s="26">
        <v>19685.650374913552</v>
      </c>
      <c r="D150" s="26">
        <v>21621.045874428652</v>
      </c>
      <c r="E150" s="26">
        <v>8993.3731756249981</v>
      </c>
      <c r="F150" s="26">
        <v>28546.807983468781</v>
      </c>
      <c r="G150" s="26">
        <v>10549.789809812515</v>
      </c>
      <c r="H150" s="26">
        <v>4513.2284358828283</v>
      </c>
      <c r="I150" s="26">
        <v>16521.633367798913</v>
      </c>
      <c r="J150" s="26">
        <v>85.923744201660199</v>
      </c>
      <c r="K150" s="26">
        <v>11830.207756742231</v>
      </c>
      <c r="L150" s="26">
        <v>5713.076639893975</v>
      </c>
      <c r="M150" s="26">
        <v>21666.115640212025</v>
      </c>
      <c r="N150" s="26">
        <v>16441.845574898442</v>
      </c>
      <c r="O150" s="26">
        <v>25087.696545322757</v>
      </c>
      <c r="P150" s="26">
        <v>5411.9324788125068</v>
      </c>
      <c r="Q150" s="26">
        <v>33.632748349334271</v>
      </c>
      <c r="R150" s="26">
        <v>3672.4410082304703</v>
      </c>
      <c r="S150" s="26">
        <v>26589.763502138128</v>
      </c>
      <c r="T150" s="26">
        <v>10069.540015966124</v>
      </c>
      <c r="U150" s="26">
        <v>5899.8528132597576</v>
      </c>
      <c r="V150" s="26">
        <v>38506.987208073406</v>
      </c>
      <c r="W150" s="26">
        <v>2436.5886509999996</v>
      </c>
      <c r="X150" s="26">
        <v>9807.3046888398203</v>
      </c>
      <c r="Y150" s="26">
        <v>13329.871101881536</v>
      </c>
      <c r="Z150" s="26">
        <v>251.14373275756839</v>
      </c>
      <c r="AA150" s="26">
        <v>11252.227837734394</v>
      </c>
      <c r="AB150" s="26">
        <v>11074.038117189901</v>
      </c>
      <c r="AC150" s="26">
        <v>12735.695334950024</v>
      </c>
      <c r="AD150" s="26">
        <v>21864.094591406258</v>
      </c>
      <c r="AE150" s="26">
        <v>3796.2254487265841</v>
      </c>
      <c r="AF150" s="26">
        <v>14.78494623655914</v>
      </c>
      <c r="AG150" s="26">
        <v>12812.385926875011</v>
      </c>
      <c r="AH150" s="26">
        <v>24131.432296437502</v>
      </c>
      <c r="AI150" s="26">
        <v>0</v>
      </c>
      <c r="AJ150" s="26">
        <v>584.67403835554092</v>
      </c>
      <c r="AK150" s="26">
        <v>2768.901035796875</v>
      </c>
      <c r="AL150" s="26">
        <v>10831.921503668766</v>
      </c>
      <c r="AM150" s="26">
        <v>13152.631843179599</v>
      </c>
      <c r="AN150" s="26">
        <v>3974.1278783828102</v>
      </c>
      <c r="AO150" s="26">
        <v>25639.165318625004</v>
      </c>
      <c r="AP150" s="26">
        <v>621.88546752929801</v>
      </c>
      <c r="AQ150" s="26">
        <v>29208.686250750092</v>
      </c>
      <c r="AR150" s="26">
        <v>27507.198817075088</v>
      </c>
      <c r="AS150" s="26">
        <v>28397.0870630469</v>
      </c>
      <c r="AT150" s="26">
        <v>16093.942954074771</v>
      </c>
      <c r="AU150" s="26">
        <v>30253.473865421904</v>
      </c>
      <c r="AV150" s="26">
        <v>14302.021174036452</v>
      </c>
      <c r="AW150" s="26">
        <v>6129.9662806373062</v>
      </c>
      <c r="AX150" s="26">
        <v>23917.922323130882</v>
      </c>
      <c r="AY150" s="26">
        <v>23912.583956829931</v>
      </c>
    </row>
    <row r="151" spans="1:51" x14ac:dyDescent="0.25">
      <c r="A151" s="24">
        <v>44568</v>
      </c>
      <c r="B151" s="25">
        <v>6</v>
      </c>
      <c r="C151" s="26">
        <v>19126.233568694835</v>
      </c>
      <c r="D151" s="26">
        <v>22798.111773288016</v>
      </c>
      <c r="E151" s="26">
        <v>9285.2319963124955</v>
      </c>
      <c r="F151" s="26">
        <v>30528.46460604688</v>
      </c>
      <c r="G151" s="26">
        <v>11321.643184234357</v>
      </c>
      <c r="H151" s="26">
        <v>3596.3464769765824</v>
      </c>
      <c r="I151" s="26">
        <v>16781.467979084075</v>
      </c>
      <c r="J151" s="26">
        <v>86.246122360229492</v>
      </c>
      <c r="K151" s="26">
        <v>12245.088365562542</v>
      </c>
      <c r="L151" s="26">
        <v>5427.7543864877316</v>
      </c>
      <c r="M151" s="26">
        <v>22149.581579321512</v>
      </c>
      <c r="N151" s="26">
        <v>16835.896387460962</v>
      </c>
      <c r="O151" s="26">
        <v>25782.239385494646</v>
      </c>
      <c r="P151" s="26">
        <v>5482.0936902812555</v>
      </c>
      <c r="Q151" s="26">
        <v>33.131601905930204</v>
      </c>
      <c r="R151" s="26">
        <v>3776.714662826173</v>
      </c>
      <c r="S151" s="26">
        <v>27121.46214530219</v>
      </c>
      <c r="T151" s="26">
        <v>10103.137555637981</v>
      </c>
      <c r="U151" s="26">
        <v>6020.5494966347469</v>
      </c>
      <c r="V151" s="26">
        <v>37962.837596307785</v>
      </c>
      <c r="W151" s="26">
        <v>2909.4905100000001</v>
      </c>
      <c r="X151" s="26">
        <v>9618.9008328398286</v>
      </c>
      <c r="Y151" s="26">
        <v>15053.074055169287</v>
      </c>
      <c r="Z151" s="26">
        <v>262.79122024536127</v>
      </c>
      <c r="AA151" s="26">
        <v>12171.14051532033</v>
      </c>
      <c r="AB151" s="26">
        <v>11064.080473658651</v>
      </c>
      <c r="AC151" s="26">
        <v>12567.061582015112</v>
      </c>
      <c r="AD151" s="26">
        <v>22654.817897453129</v>
      </c>
      <c r="AE151" s="26">
        <v>3663.4920125468716</v>
      </c>
      <c r="AF151" s="26">
        <v>14.78494623655914</v>
      </c>
      <c r="AG151" s="26">
        <v>13308.58993696875</v>
      </c>
      <c r="AH151" s="26">
        <v>24957.401545093748</v>
      </c>
      <c r="AI151" s="26">
        <v>0</v>
      </c>
      <c r="AJ151" s="26">
        <v>625.03098984182202</v>
      </c>
      <c r="AK151" s="26">
        <v>2892.6419916445279</v>
      </c>
      <c r="AL151" s="26">
        <v>11008.795278379697</v>
      </c>
      <c r="AM151" s="26">
        <v>12709.677300671789</v>
      </c>
      <c r="AN151" s="26">
        <v>4061.9002667968798</v>
      </c>
      <c r="AO151" s="26">
        <v>25843.617412812499</v>
      </c>
      <c r="AP151" s="26">
        <v>623.40589904785099</v>
      </c>
      <c r="AQ151" s="26">
        <v>29555.433053019606</v>
      </c>
      <c r="AR151" s="26">
        <v>27766.017784336793</v>
      </c>
      <c r="AS151" s="26">
        <v>29524.151579234389</v>
      </c>
      <c r="AT151" s="26">
        <v>16385.33847957477</v>
      </c>
      <c r="AU151" s="26">
        <v>30776.682175953152</v>
      </c>
      <c r="AV151" s="26">
        <v>14341.086858755194</v>
      </c>
      <c r="AW151" s="26">
        <v>6606.9138107158778</v>
      </c>
      <c r="AX151" s="26">
        <v>24275.643229742214</v>
      </c>
      <c r="AY151" s="26">
        <v>23175.901166189295</v>
      </c>
    </row>
    <row r="152" spans="1:51" x14ac:dyDescent="0.25">
      <c r="A152" s="24">
        <v>44568</v>
      </c>
      <c r="B152" s="25">
        <v>7</v>
      </c>
      <c r="C152" s="26">
        <v>20708.962273210447</v>
      </c>
      <c r="D152" s="26">
        <v>26178.123087350512</v>
      </c>
      <c r="E152" s="26">
        <v>10975.913895617199</v>
      </c>
      <c r="F152" s="26">
        <v>36788.564259421881</v>
      </c>
      <c r="G152" s="26">
        <v>14164.318123781277</v>
      </c>
      <c r="H152" s="26">
        <v>4337.9113835937515</v>
      </c>
      <c r="I152" s="26">
        <v>19696.039865877046</v>
      </c>
      <c r="J152" s="26">
        <v>97.936338424682702</v>
      </c>
      <c r="K152" s="26">
        <v>14473.77363391411</v>
      </c>
      <c r="L152" s="26">
        <v>5269.0990299017712</v>
      </c>
      <c r="M152" s="26">
        <v>24257.614483168218</v>
      </c>
      <c r="N152" s="26">
        <v>19984.883739500001</v>
      </c>
      <c r="O152" s="26">
        <v>30886.997638404795</v>
      </c>
      <c r="P152" s="26">
        <v>5905.6270420390711</v>
      </c>
      <c r="Q152" s="26">
        <v>33.460741232270529</v>
      </c>
      <c r="R152" s="26">
        <v>4581.3161359648439</v>
      </c>
      <c r="S152" s="26">
        <v>31976.177372341259</v>
      </c>
      <c r="T152" s="26">
        <v>11695.775931145796</v>
      </c>
      <c r="U152" s="26">
        <v>7044.3784383222574</v>
      </c>
      <c r="V152" s="26">
        <v>44752.150620932778</v>
      </c>
      <c r="W152" s="26">
        <v>2959.0415159999993</v>
      </c>
      <c r="X152" s="26">
        <v>15468.519382839808</v>
      </c>
      <c r="Y152" s="26">
        <v>18294.280445171575</v>
      </c>
      <c r="Z152" s="26">
        <v>282.52954498291012</v>
      </c>
      <c r="AA152" s="26">
        <v>15498.473457617205</v>
      </c>
      <c r="AB152" s="26">
        <v>12187.182027111767</v>
      </c>
      <c r="AC152" s="26">
        <v>14339.118282795829</v>
      </c>
      <c r="AD152" s="26">
        <v>28109.320506999997</v>
      </c>
      <c r="AE152" s="26">
        <v>3472.192281539079</v>
      </c>
      <c r="AF152" s="26">
        <v>14.78494623655914</v>
      </c>
      <c r="AG152" s="26">
        <v>15754.3671499375</v>
      </c>
      <c r="AH152" s="26">
        <v>29325.573158750005</v>
      </c>
      <c r="AI152" s="26">
        <v>0</v>
      </c>
      <c r="AJ152" s="26">
        <v>608.17580884147333</v>
      </c>
      <c r="AK152" s="26">
        <v>3129.6336195234398</v>
      </c>
      <c r="AL152" s="26">
        <v>13213.950706067217</v>
      </c>
      <c r="AM152" s="26">
        <v>12547.860505156143</v>
      </c>
      <c r="AN152" s="26">
        <v>4805.7716900547002</v>
      </c>
      <c r="AO152" s="26">
        <v>29931.571165531248</v>
      </c>
      <c r="AP152" s="26">
        <v>654.28178405761707</v>
      </c>
      <c r="AQ152" s="26">
        <v>32397.344067500075</v>
      </c>
      <c r="AR152" s="26">
        <v>31812.208811782089</v>
      </c>
      <c r="AS152" s="26">
        <v>34849.03443282815</v>
      </c>
      <c r="AT152" s="26">
        <v>17770.485032621655</v>
      </c>
      <c r="AU152" s="26">
        <v>36414.595499796887</v>
      </c>
      <c r="AV152" s="26">
        <v>16077.519513458314</v>
      </c>
      <c r="AW152" s="26">
        <v>8001.6465707373072</v>
      </c>
      <c r="AX152" s="26">
        <v>27830.046329605488</v>
      </c>
      <c r="AY152" s="26">
        <v>24856.768245783034</v>
      </c>
    </row>
    <row r="153" spans="1:51" x14ac:dyDescent="0.25">
      <c r="A153" s="24">
        <v>44568</v>
      </c>
      <c r="B153" s="25">
        <v>8</v>
      </c>
      <c r="C153" s="26">
        <v>26796.238910757322</v>
      </c>
      <c r="D153" s="26">
        <v>29828.352080225508</v>
      </c>
      <c r="E153" s="26">
        <v>13708.679950484397</v>
      </c>
      <c r="F153" s="26">
        <v>45547.790263312498</v>
      </c>
      <c r="G153" s="26">
        <v>16743.297155926313</v>
      </c>
      <c r="H153" s="26">
        <v>4673.5443220468769</v>
      </c>
      <c r="I153" s="26">
        <v>24024.449361877054</v>
      </c>
      <c r="J153" s="26">
        <v>104.2707958221436</v>
      </c>
      <c r="K153" s="26">
        <v>17194.835488312554</v>
      </c>
      <c r="L153" s="26">
        <v>5514.8064622455477</v>
      </c>
      <c r="M153" s="26">
        <v>27940.516979162116</v>
      </c>
      <c r="N153" s="26">
        <v>21012.522925882822</v>
      </c>
      <c r="O153" s="26">
        <v>36415.047022764149</v>
      </c>
      <c r="P153" s="26">
        <v>6430.7721888638507</v>
      </c>
      <c r="Q153" s="26">
        <v>34.417019139671268</v>
      </c>
      <c r="R153" s="26">
        <v>4759.7641558750001</v>
      </c>
      <c r="S153" s="26">
        <v>36461.322804763113</v>
      </c>
      <c r="T153" s="26">
        <v>12883.919627700483</v>
      </c>
      <c r="U153" s="26">
        <v>7861.7823848144371</v>
      </c>
      <c r="V153" s="26">
        <v>51336.643049323393</v>
      </c>
      <c r="W153" s="26">
        <v>3179.715956</v>
      </c>
      <c r="X153" s="26">
        <v>15901.524375414077</v>
      </c>
      <c r="Y153" s="26">
        <v>20309.534064292773</v>
      </c>
      <c r="Z153" s="26">
        <v>274.0311944580078</v>
      </c>
      <c r="AA153" s="26">
        <v>17836.79058114066</v>
      </c>
      <c r="AB153" s="26">
        <v>16616.663006150829</v>
      </c>
      <c r="AC153" s="26">
        <v>18087.838809883226</v>
      </c>
      <c r="AD153" s="26">
        <v>29923.518738406248</v>
      </c>
      <c r="AE153" s="26">
        <v>5238.1080401641029</v>
      </c>
      <c r="AF153" s="26">
        <v>14.78494623655914</v>
      </c>
      <c r="AG153" s="26">
        <v>17945.072061593753</v>
      </c>
      <c r="AH153" s="26">
        <v>30425.071349781247</v>
      </c>
      <c r="AI153" s="26">
        <v>10.330489239176668</v>
      </c>
      <c r="AJ153" s="26">
        <v>644.78012814744056</v>
      </c>
      <c r="AK153" s="26">
        <v>3161.9171489329256</v>
      </c>
      <c r="AL153" s="26">
        <v>14587.683024785967</v>
      </c>
      <c r="AM153" s="26">
        <v>12240.963852062381</v>
      </c>
      <c r="AN153" s="26">
        <v>5790.27064773438</v>
      </c>
      <c r="AO153" s="26">
        <v>33913.718179906253</v>
      </c>
      <c r="AP153" s="26">
        <v>608.02868902683224</v>
      </c>
      <c r="AQ153" s="26">
        <v>39288.835264976646</v>
      </c>
      <c r="AR153" s="26">
        <v>38060.21396007896</v>
      </c>
      <c r="AS153" s="26">
        <v>38766.424877953141</v>
      </c>
      <c r="AT153" s="26">
        <v>21030.406248918527</v>
      </c>
      <c r="AU153" s="26">
        <v>42104.714115328141</v>
      </c>
      <c r="AV153" s="26">
        <v>16215.331929630182</v>
      </c>
      <c r="AW153" s="26">
        <v>8101.6162741898634</v>
      </c>
      <c r="AX153" s="26">
        <v>31223.886385580103</v>
      </c>
      <c r="AY153" s="26">
        <v>32322.940679704912</v>
      </c>
    </row>
    <row r="154" spans="1:51" x14ac:dyDescent="0.25">
      <c r="A154" s="24">
        <v>44568</v>
      </c>
      <c r="B154" s="25">
        <v>9</v>
      </c>
      <c r="C154" s="26">
        <v>30536.773225944824</v>
      </c>
      <c r="D154" s="26">
        <v>33356.584841194257</v>
      </c>
      <c r="E154" s="26">
        <v>13878.777431218772</v>
      </c>
      <c r="F154" s="26">
        <v>48609.731628781257</v>
      </c>
      <c r="G154" s="26">
        <v>20184.789778774288</v>
      </c>
      <c r="H154" s="26">
        <v>6483.9102983906587</v>
      </c>
      <c r="I154" s="26">
        <v>28476.407809341901</v>
      </c>
      <c r="J154" s="26">
        <v>114.4444522857667</v>
      </c>
      <c r="K154" s="26">
        <v>19097.238561453181</v>
      </c>
      <c r="L154" s="26">
        <v>6714.8526303861508</v>
      </c>
      <c r="M154" s="26">
        <v>32665.830175793912</v>
      </c>
      <c r="N154" s="26">
        <v>20417.338018414081</v>
      </c>
      <c r="O154" s="26">
        <v>41174.638941787591</v>
      </c>
      <c r="P154" s="26">
        <v>6231.7105834572812</v>
      </c>
      <c r="Q154" s="26">
        <v>35.509989409542506</v>
      </c>
      <c r="R154" s="26">
        <v>4449.4007538203141</v>
      </c>
      <c r="S154" s="26">
        <v>39202.081753372498</v>
      </c>
      <c r="T154" s="26">
        <v>12752.006455786415</v>
      </c>
      <c r="U154" s="26">
        <v>7481.937199431617</v>
      </c>
      <c r="V154" s="26">
        <v>51079.866856635883</v>
      </c>
      <c r="W154" s="26">
        <v>3486.4999269999994</v>
      </c>
      <c r="X154" s="26">
        <v>16278.626483772108</v>
      </c>
      <c r="Y154" s="26">
        <v>21670.665394437008</v>
      </c>
      <c r="Z154" s="26">
        <v>293.37404037475591</v>
      </c>
      <c r="AA154" s="26">
        <v>18589.785344671913</v>
      </c>
      <c r="AB154" s="26">
        <v>20845.086888088339</v>
      </c>
      <c r="AC154" s="26">
        <v>18677.191671297463</v>
      </c>
      <c r="AD154" s="26">
        <v>28847.15943484375</v>
      </c>
      <c r="AE154" s="26">
        <v>5526.2049805937741</v>
      </c>
      <c r="AF154" s="26">
        <v>14.78494623655914</v>
      </c>
      <c r="AG154" s="26">
        <v>18844.005683749998</v>
      </c>
      <c r="AH154" s="26">
        <v>29642.776629187501</v>
      </c>
      <c r="AI154" s="26">
        <v>335.18776615932694</v>
      </c>
      <c r="AJ154" s="26">
        <v>654.52987053242646</v>
      </c>
      <c r="AK154" s="26">
        <v>4698.3215173583667</v>
      </c>
      <c r="AL154" s="26">
        <v>13817.673042270348</v>
      </c>
      <c r="AM154" s="26">
        <v>12498.440582502664</v>
      </c>
      <c r="AN154" s="26">
        <v>6211.8179244921894</v>
      </c>
      <c r="AO154" s="26">
        <v>36503.079638343748</v>
      </c>
      <c r="AP154" s="26">
        <v>652.42097663879417</v>
      </c>
      <c r="AQ154" s="26">
        <v>46363.091142523503</v>
      </c>
      <c r="AR154" s="26">
        <v>43478.085342727434</v>
      </c>
      <c r="AS154" s="26">
        <v>39050.43276059378</v>
      </c>
      <c r="AT154" s="26">
        <v>24040.364676793528</v>
      </c>
      <c r="AU154" s="26">
        <v>45059.402184500002</v>
      </c>
      <c r="AV154" s="26">
        <v>16252.210983083312</v>
      </c>
      <c r="AW154" s="26">
        <v>5551.4376613450631</v>
      </c>
      <c r="AX154" s="26">
        <v>30105.62942851954</v>
      </c>
      <c r="AY154" s="26">
        <v>42421.82866490804</v>
      </c>
    </row>
    <row r="155" spans="1:51" x14ac:dyDescent="0.25">
      <c r="A155" s="24">
        <v>44568</v>
      </c>
      <c r="B155" s="25">
        <v>10</v>
      </c>
      <c r="C155" s="26">
        <v>36496.509180569781</v>
      </c>
      <c r="D155" s="26">
        <v>36974.594403475523</v>
      </c>
      <c r="E155" s="26">
        <v>15003.895987718772</v>
      </c>
      <c r="F155" s="26">
        <v>54023.072609656258</v>
      </c>
      <c r="G155" s="26">
        <v>24310.074450880209</v>
      </c>
      <c r="H155" s="26">
        <v>8750.2422697500278</v>
      </c>
      <c r="I155" s="26">
        <v>32591.031418888757</v>
      </c>
      <c r="J155" s="26">
        <v>129.58732795715341</v>
      </c>
      <c r="K155" s="26">
        <v>21565.698938375062</v>
      </c>
      <c r="L155" s="26">
        <v>8221.2803778627331</v>
      </c>
      <c r="M155" s="26">
        <v>37330.914652902757</v>
      </c>
      <c r="N155" s="26">
        <v>22461.807275640629</v>
      </c>
      <c r="O155" s="26">
        <v>47032.478615881344</v>
      </c>
      <c r="P155" s="26">
        <v>4839.0916950624496</v>
      </c>
      <c r="Q155" s="26">
        <v>36.332647121827684</v>
      </c>
      <c r="R155" s="26">
        <v>4778.0649414023446</v>
      </c>
      <c r="S155" s="26">
        <v>43038.194487606859</v>
      </c>
      <c r="T155" s="26">
        <v>14778.886838255174</v>
      </c>
      <c r="U155" s="26">
        <v>8337.6962916503871</v>
      </c>
      <c r="V155" s="26">
        <v>54750.88052807338</v>
      </c>
      <c r="W155" s="26">
        <v>3706.1739849999994</v>
      </c>
      <c r="X155" s="26">
        <v>12635.629166839844</v>
      </c>
      <c r="Y155" s="26">
        <v>23677.066942999947</v>
      </c>
      <c r="Z155" s="26">
        <v>247.06211883544918</v>
      </c>
      <c r="AA155" s="26">
        <v>21348.625276562536</v>
      </c>
      <c r="AB155" s="26">
        <v>23520.279465666452</v>
      </c>
      <c r="AC155" s="26">
        <v>21166.400542502382</v>
      </c>
      <c r="AD155" s="26">
        <v>31265.643353156247</v>
      </c>
      <c r="AE155" s="26">
        <v>6581.0192537344037</v>
      </c>
      <c r="AF155" s="26">
        <v>14.78494623655914</v>
      </c>
      <c r="AG155" s="26">
        <v>20670.266395906252</v>
      </c>
      <c r="AH155" s="26">
        <v>31890.494833937497</v>
      </c>
      <c r="AI155" s="26">
        <v>1004.4603645633271</v>
      </c>
      <c r="AJ155" s="26">
        <v>714.91121006880553</v>
      </c>
      <c r="AK155" s="26">
        <v>6783.0385605505699</v>
      </c>
      <c r="AL155" s="26">
        <v>14820.054588942216</v>
      </c>
      <c r="AM155" s="26">
        <v>14228.66295323747</v>
      </c>
      <c r="AN155" s="26">
        <v>6829.20637765625</v>
      </c>
      <c r="AO155" s="26">
        <v>41495.39484371875</v>
      </c>
      <c r="AP155" s="26">
        <v>797.11383056640602</v>
      </c>
      <c r="AQ155" s="26">
        <v>54395.853711828204</v>
      </c>
      <c r="AR155" s="26">
        <v>49632.39115954774</v>
      </c>
      <c r="AS155" s="26">
        <v>42618.538082531275</v>
      </c>
      <c r="AT155" s="26">
        <v>26935.653077106013</v>
      </c>
      <c r="AU155" s="26">
        <v>49247.588136296887</v>
      </c>
      <c r="AV155" s="26">
        <v>17916.627790130187</v>
      </c>
      <c r="AW155" s="26">
        <v>5879.8615916375784</v>
      </c>
      <c r="AX155" s="26">
        <v>32570.414532814466</v>
      </c>
      <c r="AY155" s="26">
        <v>50815.550602720512</v>
      </c>
    </row>
    <row r="156" spans="1:51" x14ac:dyDescent="0.25">
      <c r="A156" s="24">
        <v>44568</v>
      </c>
      <c r="B156" s="25">
        <v>11</v>
      </c>
      <c r="C156" s="26">
        <v>39292.276961288546</v>
      </c>
      <c r="D156" s="26">
        <v>38835.239021756752</v>
      </c>
      <c r="E156" s="26">
        <v>16894.117401687534</v>
      </c>
      <c r="F156" s="26">
        <v>58879.768379531248</v>
      </c>
      <c r="G156" s="26">
        <v>27452.751903374698</v>
      </c>
      <c r="H156" s="26">
        <v>9499.1615382031378</v>
      </c>
      <c r="I156" s="26">
        <v>35439.937502873152</v>
      </c>
      <c r="J156" s="26">
        <v>134.24431610107419</v>
      </c>
      <c r="K156" s="26">
        <v>22251.576530125054</v>
      </c>
      <c r="L156" s="26">
        <v>7758.6064915580309</v>
      </c>
      <c r="M156" s="26">
        <v>38075.476863734395</v>
      </c>
      <c r="N156" s="26">
        <v>24766.00305847657</v>
      </c>
      <c r="O156" s="26">
        <v>50456.568764193857</v>
      </c>
      <c r="P156" s="26">
        <v>4415.951653228999</v>
      </c>
      <c r="Q156" s="26">
        <v>37.401062563164992</v>
      </c>
      <c r="R156" s="26">
        <v>5169.8046022226572</v>
      </c>
      <c r="S156" s="26">
        <v>45236.291852028757</v>
      </c>
      <c r="T156" s="26">
        <v>16715.800572427062</v>
      </c>
      <c r="U156" s="26">
        <v>9525.2028647910065</v>
      </c>
      <c r="V156" s="26">
        <v>58110.180348854643</v>
      </c>
      <c r="W156" s="26">
        <v>3724.634755</v>
      </c>
      <c r="X156" s="26">
        <v>14154.689063839842</v>
      </c>
      <c r="Y156" s="26">
        <v>22731.305342188421</v>
      </c>
      <c r="Z156" s="26">
        <v>211.68726272582998</v>
      </c>
      <c r="AA156" s="26">
        <v>23205.822530109381</v>
      </c>
      <c r="AB156" s="26">
        <v>24679.708649791457</v>
      </c>
      <c r="AC156" s="26">
        <v>23059.597101582516</v>
      </c>
      <c r="AD156" s="26">
        <v>33762.335819156251</v>
      </c>
      <c r="AE156" s="26">
        <v>7189.4825916406653</v>
      </c>
      <c r="AF156" s="26">
        <v>14.78494623655914</v>
      </c>
      <c r="AG156" s="26">
        <v>21607.4394096875</v>
      </c>
      <c r="AH156" s="26">
        <v>33848.018642875002</v>
      </c>
      <c r="AI156" s="26">
        <v>1614.7020653766833</v>
      </c>
      <c r="AJ156" s="26">
        <v>773.41026836429296</v>
      </c>
      <c r="AK156" s="26">
        <v>7663.0654883898151</v>
      </c>
      <c r="AL156" s="26">
        <v>15815.289827129727</v>
      </c>
      <c r="AM156" s="26">
        <v>14403.540523612464</v>
      </c>
      <c r="AN156" s="26">
        <v>7638.2201461562599</v>
      </c>
      <c r="AO156" s="26">
        <v>44981.528625656239</v>
      </c>
      <c r="AP156" s="26">
        <v>818.82124328613099</v>
      </c>
      <c r="AQ156" s="26">
        <v>58793.783827843814</v>
      </c>
      <c r="AR156" s="26">
        <v>52776.76038368835</v>
      </c>
      <c r="AS156" s="26">
        <v>44842.060206968774</v>
      </c>
      <c r="AT156" s="26">
        <v>28325.916325231003</v>
      </c>
      <c r="AU156" s="26">
        <v>51402.626766765636</v>
      </c>
      <c r="AV156" s="26">
        <v>18038.681507692687</v>
      </c>
      <c r="AW156" s="26">
        <v>7058.2115319336081</v>
      </c>
      <c r="AX156" s="26">
        <v>34630.206194943363</v>
      </c>
      <c r="AY156" s="26">
        <v>54977.139967345509</v>
      </c>
    </row>
    <row r="157" spans="1:51" x14ac:dyDescent="0.25">
      <c r="A157" s="24">
        <v>44568</v>
      </c>
      <c r="B157" s="25">
        <v>12</v>
      </c>
      <c r="C157" s="26">
        <v>41148.050504819832</v>
      </c>
      <c r="D157" s="26">
        <v>40800.226374225502</v>
      </c>
      <c r="E157" s="26">
        <v>18351.107963812523</v>
      </c>
      <c r="F157" s="26">
        <v>62414.004370968752</v>
      </c>
      <c r="G157" s="26">
        <v>29112.591090627666</v>
      </c>
      <c r="H157" s="26">
        <v>10141.216112046874</v>
      </c>
      <c r="I157" s="26">
        <v>37024.333024482519</v>
      </c>
      <c r="J157" s="26">
        <v>137.4615364074707</v>
      </c>
      <c r="K157" s="26">
        <v>23249.402971265681</v>
      </c>
      <c r="L157" s="26">
        <v>8184.9767291127082</v>
      </c>
      <c r="M157" s="26">
        <v>39682.192047429708</v>
      </c>
      <c r="N157" s="26">
        <v>26914.635718617188</v>
      </c>
      <c r="O157" s="26">
        <v>52984.034692490728</v>
      </c>
      <c r="P157" s="26">
        <v>4341.9636765581536</v>
      </c>
      <c r="Q157" s="26">
        <v>39.203309072325268</v>
      </c>
      <c r="R157" s="26">
        <v>5458.6739991640625</v>
      </c>
      <c r="S157" s="26">
        <v>47495.491906997486</v>
      </c>
      <c r="T157" s="26">
        <v>18270.233183989545</v>
      </c>
      <c r="U157" s="26">
        <v>10596.364303259757</v>
      </c>
      <c r="V157" s="26">
        <v>61909.113634760892</v>
      </c>
      <c r="W157" s="26">
        <v>3887.5693929999998</v>
      </c>
      <c r="X157" s="26">
        <v>16108.361959508797</v>
      </c>
      <c r="Y157" s="26">
        <v>23204.784205739645</v>
      </c>
      <c r="Z157" s="26">
        <v>242.45498229980473</v>
      </c>
      <c r="AA157" s="26">
        <v>25084.73040912499</v>
      </c>
      <c r="AB157" s="26">
        <v>25211.645124869578</v>
      </c>
      <c r="AC157" s="26">
        <v>24331.327874060724</v>
      </c>
      <c r="AD157" s="26">
        <v>35507.703356781247</v>
      </c>
      <c r="AE157" s="26">
        <v>8582.2310422500195</v>
      </c>
      <c r="AF157" s="26">
        <v>14.78494623655914</v>
      </c>
      <c r="AG157" s="26">
        <v>21659.159034</v>
      </c>
      <c r="AH157" s="26">
        <v>35877.803852250014</v>
      </c>
      <c r="AI157" s="26">
        <v>2058.9999406437937</v>
      </c>
      <c r="AJ157" s="26">
        <v>1027.7170925770783</v>
      </c>
      <c r="AK157" s="26">
        <v>7793.9811283858116</v>
      </c>
      <c r="AL157" s="26">
        <v>16813.963767910958</v>
      </c>
      <c r="AM157" s="26">
        <v>14754.532213081216</v>
      </c>
      <c r="AN157" s="26">
        <v>8719.7113510937597</v>
      </c>
      <c r="AO157" s="26">
        <v>47471.237248062491</v>
      </c>
      <c r="AP157" s="26">
        <v>839.59971618652389</v>
      </c>
      <c r="AQ157" s="26">
        <v>61525.38406560944</v>
      </c>
      <c r="AR157" s="26">
        <v>54541.841330149298</v>
      </c>
      <c r="AS157" s="26">
        <v>47462.924012859388</v>
      </c>
      <c r="AT157" s="26">
        <v>28864.454290918475</v>
      </c>
      <c r="AU157" s="26">
        <v>53449.456971468768</v>
      </c>
      <c r="AV157" s="26">
        <v>19175.275064567675</v>
      </c>
      <c r="AW157" s="26">
        <v>7325.9919498784629</v>
      </c>
      <c r="AX157" s="26">
        <v>36293.663609679701</v>
      </c>
      <c r="AY157" s="26">
        <v>57516.660037689275</v>
      </c>
    </row>
    <row r="158" spans="1:51" x14ac:dyDescent="0.25">
      <c r="A158" s="24">
        <v>44568</v>
      </c>
      <c r="B158" s="25">
        <v>13</v>
      </c>
      <c r="C158" s="26">
        <v>42413.083317087643</v>
      </c>
      <c r="D158" s="26">
        <v>41615.927517975491</v>
      </c>
      <c r="E158" s="26">
        <v>19136.083564406264</v>
      </c>
      <c r="F158" s="26">
        <v>65030.843140624995</v>
      </c>
      <c r="G158" s="26">
        <v>32488.78490907736</v>
      </c>
      <c r="H158" s="26">
        <v>10242.567246453151</v>
      </c>
      <c r="I158" s="26">
        <v>38463.292158037191</v>
      </c>
      <c r="J158" s="26">
        <v>133.13912582397472</v>
      </c>
      <c r="K158" s="26">
        <v>24042.921832296921</v>
      </c>
      <c r="L158" s="26">
        <v>7905.6366570658356</v>
      </c>
      <c r="M158" s="26">
        <v>38504.65508987692</v>
      </c>
      <c r="N158" s="26">
        <v>28563.47581840627</v>
      </c>
      <c r="O158" s="26">
        <v>55518.735805943841</v>
      </c>
      <c r="P158" s="26">
        <v>4526.0740131442299</v>
      </c>
      <c r="Q158" s="26">
        <v>41.503255501366048</v>
      </c>
      <c r="R158" s="26">
        <v>5800.5713013242284</v>
      </c>
      <c r="S158" s="26">
        <v>50325.526038872478</v>
      </c>
      <c r="T158" s="26">
        <v>19325.932974630152</v>
      </c>
      <c r="U158" s="26">
        <v>11172.090942322257</v>
      </c>
      <c r="V158" s="26">
        <v>64814.45019029214</v>
      </c>
      <c r="W158" s="26">
        <v>3783.3151699999999</v>
      </c>
      <c r="X158" s="26">
        <v>14638.346204208563</v>
      </c>
      <c r="Y158" s="26">
        <v>24854.508536917874</v>
      </c>
      <c r="Z158" s="26">
        <v>253.13793273925779</v>
      </c>
      <c r="AA158" s="26">
        <v>25525.526171109384</v>
      </c>
      <c r="AB158" s="26">
        <v>25591.292010978959</v>
      </c>
      <c r="AC158" s="26">
        <v>26183.752559419376</v>
      </c>
      <c r="AD158" s="26">
        <v>37262.770746562499</v>
      </c>
      <c r="AE158" s="26">
        <v>8091.600657375041</v>
      </c>
      <c r="AF158" s="26">
        <v>14.78494623655914</v>
      </c>
      <c r="AG158" s="26">
        <v>22842.571342437499</v>
      </c>
      <c r="AH158" s="26">
        <v>37118.329143499992</v>
      </c>
      <c r="AI158" s="26">
        <v>2368.9504402173843</v>
      </c>
      <c r="AJ158" s="26">
        <v>779.2528623014814</v>
      </c>
      <c r="AK158" s="26">
        <v>7836.6976379876742</v>
      </c>
      <c r="AL158" s="26">
        <v>17812.812084364097</v>
      </c>
      <c r="AM158" s="26">
        <v>14436.157805831215</v>
      </c>
      <c r="AN158" s="26">
        <v>9055.2030536874991</v>
      </c>
      <c r="AO158" s="26">
        <v>49804.262737156256</v>
      </c>
      <c r="AP158" s="26">
        <v>886.24909973144634</v>
      </c>
      <c r="AQ158" s="26">
        <v>63771.197809453202</v>
      </c>
      <c r="AR158" s="26">
        <v>56832.31375610242</v>
      </c>
      <c r="AS158" s="26">
        <v>49477.711962890644</v>
      </c>
      <c r="AT158" s="26">
        <v>29335.795764168513</v>
      </c>
      <c r="AU158" s="26">
        <v>56042.836782656246</v>
      </c>
      <c r="AV158" s="26">
        <v>20292.708923286413</v>
      </c>
      <c r="AW158" s="26">
        <v>7721.9271786000745</v>
      </c>
      <c r="AX158" s="26">
        <v>38488.050999664083</v>
      </c>
      <c r="AY158" s="26">
        <v>59393.557609720578</v>
      </c>
    </row>
    <row r="159" spans="1:51" x14ac:dyDescent="0.25">
      <c r="A159" s="24">
        <v>44568</v>
      </c>
      <c r="B159" s="25">
        <v>14</v>
      </c>
      <c r="C159" s="26">
        <v>43691.716721526689</v>
      </c>
      <c r="D159" s="26">
        <v>42075.185340788004</v>
      </c>
      <c r="E159" s="26">
        <v>19474.383554031272</v>
      </c>
      <c r="F159" s="26">
        <v>68519.215299687508</v>
      </c>
      <c r="G159" s="26">
        <v>29748.584326363143</v>
      </c>
      <c r="H159" s="26">
        <v>9641.3667879219174</v>
      </c>
      <c r="I159" s="26">
        <v>39772.133304099712</v>
      </c>
      <c r="J159" s="26">
        <v>129.33107948303211</v>
      </c>
      <c r="K159" s="26">
        <v>24265.417864312552</v>
      </c>
      <c r="L159" s="26">
        <v>8344.8321400736531</v>
      </c>
      <c r="M159" s="26">
        <v>37732.235742816447</v>
      </c>
      <c r="N159" s="26">
        <v>28827.888873625008</v>
      </c>
      <c r="O159" s="26">
        <v>57095.475924334474</v>
      </c>
      <c r="P159" s="26">
        <v>4709.1484340295265</v>
      </c>
      <c r="Q159" s="26">
        <v>42.147998609440528</v>
      </c>
      <c r="R159" s="26">
        <v>6086.7281183320447</v>
      </c>
      <c r="S159" s="26">
        <v>51716.593301388122</v>
      </c>
      <c r="T159" s="26">
        <v>19954.440814880159</v>
      </c>
      <c r="U159" s="26">
        <v>11342.724243759747</v>
      </c>
      <c r="V159" s="26">
        <v>68124.982884260884</v>
      </c>
      <c r="W159" s="26">
        <v>3809.7247790000001</v>
      </c>
      <c r="X159" s="26">
        <v>17488.177508959798</v>
      </c>
      <c r="Y159" s="26">
        <v>26223.632027283762</v>
      </c>
      <c r="Z159" s="26">
        <v>254.34283630371092</v>
      </c>
      <c r="AA159" s="26">
        <v>25994.958302515624</v>
      </c>
      <c r="AB159" s="26">
        <v>26596.542084978944</v>
      </c>
      <c r="AC159" s="26">
        <v>26761.596438831359</v>
      </c>
      <c r="AD159" s="26">
        <v>40086.371387781255</v>
      </c>
      <c r="AE159" s="26">
        <v>8453.6242180468889</v>
      </c>
      <c r="AF159" s="26">
        <v>14.78494623655914</v>
      </c>
      <c r="AG159" s="26">
        <v>23580.675215124997</v>
      </c>
      <c r="AH159" s="26">
        <v>39852.320274531245</v>
      </c>
      <c r="AI159" s="26">
        <v>2469.432065055737</v>
      </c>
      <c r="AJ159" s="26">
        <v>730.23342156738545</v>
      </c>
      <c r="AK159" s="26">
        <v>7983.9487263394221</v>
      </c>
      <c r="AL159" s="26">
        <v>19053.389535004717</v>
      </c>
      <c r="AM159" s="26">
        <v>14651.073980940579</v>
      </c>
      <c r="AN159" s="26">
        <v>9621.1783490937596</v>
      </c>
      <c r="AO159" s="26">
        <v>51632.005985718744</v>
      </c>
      <c r="AP159" s="26">
        <v>879.13941955566293</v>
      </c>
      <c r="AQ159" s="26">
        <v>65577.090469140705</v>
      </c>
      <c r="AR159" s="26">
        <v>58443.85323945398</v>
      </c>
      <c r="AS159" s="26">
        <v>51255.59497193752</v>
      </c>
      <c r="AT159" s="26">
        <v>30300.887592606014</v>
      </c>
      <c r="AU159" s="26">
        <v>59092.381756781251</v>
      </c>
      <c r="AV159" s="26">
        <v>20235.807935411434</v>
      </c>
      <c r="AW159" s="26">
        <v>9259.8643062418287</v>
      </c>
      <c r="AX159" s="26">
        <v>41017.522521492217</v>
      </c>
      <c r="AY159" s="26">
        <v>61719.686481189288</v>
      </c>
    </row>
    <row r="160" spans="1:51" x14ac:dyDescent="0.25">
      <c r="A160" s="24">
        <v>44568</v>
      </c>
      <c r="B160" s="25">
        <v>15</v>
      </c>
      <c r="C160" s="26">
        <v>43469.795677976079</v>
      </c>
      <c r="D160" s="26">
        <v>43194.958254194251</v>
      </c>
      <c r="E160" s="26">
        <v>19537.740960750016</v>
      </c>
      <c r="F160" s="26">
        <v>68229.75906881252</v>
      </c>
      <c r="G160" s="26">
        <v>31515.49137154064</v>
      </c>
      <c r="H160" s="26">
        <v>10076.451305671892</v>
      </c>
      <c r="I160" s="26">
        <v>40270.359455802827</v>
      </c>
      <c r="J160" s="26">
        <v>136.337890625</v>
      </c>
      <c r="K160" s="26">
        <v>24784.195024890683</v>
      </c>
      <c r="L160" s="26">
        <v>9513.0070922611631</v>
      </c>
      <c r="M160" s="26">
        <v>38963.943680747179</v>
      </c>
      <c r="N160" s="26">
        <v>28703.808095835942</v>
      </c>
      <c r="O160" s="26">
        <v>57943.472224068842</v>
      </c>
      <c r="P160" s="26">
        <v>4719.2848624634016</v>
      </c>
      <c r="Q160" s="26">
        <v>40.390228549237804</v>
      </c>
      <c r="R160" s="26">
        <v>6221.9638983906261</v>
      </c>
      <c r="S160" s="26">
        <v>53500.21279912247</v>
      </c>
      <c r="T160" s="26">
        <v>19427.274223520788</v>
      </c>
      <c r="U160" s="26">
        <v>11125.333663775376</v>
      </c>
      <c r="V160" s="26">
        <v>69227.545738823392</v>
      </c>
      <c r="W160" s="26">
        <v>3807.389596</v>
      </c>
      <c r="X160" s="26">
        <v>19029.426629478687</v>
      </c>
      <c r="Y160" s="26">
        <v>27047.431625593101</v>
      </c>
      <c r="Z160" s="26">
        <v>264.16559814453132</v>
      </c>
      <c r="AA160" s="26">
        <v>27551.520027187515</v>
      </c>
      <c r="AB160" s="26">
        <v>26947.185568791443</v>
      </c>
      <c r="AC160" s="26">
        <v>26058.568619663842</v>
      </c>
      <c r="AD160" s="26">
        <v>40626.928799375004</v>
      </c>
      <c r="AE160" s="26">
        <v>9678.3987955469038</v>
      </c>
      <c r="AF160" s="26">
        <v>14.78494623655914</v>
      </c>
      <c r="AG160" s="26">
        <v>23729.984803437503</v>
      </c>
      <c r="AH160" s="26">
        <v>40608.375629218768</v>
      </c>
      <c r="AI160" s="26">
        <v>2429.595526598649</v>
      </c>
      <c r="AJ160" s="26">
        <v>864.19826612518284</v>
      </c>
      <c r="AK160" s="26">
        <v>8000.1033214493609</v>
      </c>
      <c r="AL160" s="26">
        <v>20088.701420442216</v>
      </c>
      <c r="AM160" s="26">
        <v>16732.54904244058</v>
      </c>
      <c r="AN160" s="26">
        <v>10602.780288828129</v>
      </c>
      <c r="AO160" s="26">
        <v>53805.349827500002</v>
      </c>
      <c r="AP160" s="26">
        <v>910.84970092773597</v>
      </c>
      <c r="AQ160" s="26">
        <v>67482.366921234439</v>
      </c>
      <c r="AR160" s="26">
        <v>60250.983133328991</v>
      </c>
      <c r="AS160" s="26">
        <v>53388.916305093764</v>
      </c>
      <c r="AT160" s="26">
        <v>31382.397327324776</v>
      </c>
      <c r="AU160" s="26">
        <v>59703.318519656248</v>
      </c>
      <c r="AV160" s="26">
        <v>21033.799689380186</v>
      </c>
      <c r="AW160" s="26">
        <v>9636.7414800817623</v>
      </c>
      <c r="AX160" s="26">
        <v>41713.425537031282</v>
      </c>
      <c r="AY160" s="26">
        <v>62316.800061595532</v>
      </c>
    </row>
    <row r="161" spans="1:51" x14ac:dyDescent="0.25">
      <c r="A161" s="24">
        <v>44568</v>
      </c>
      <c r="B161" s="25">
        <v>16</v>
      </c>
      <c r="C161" s="26">
        <v>43098.662056976049</v>
      </c>
      <c r="D161" s="26">
        <v>44633.794183506754</v>
      </c>
      <c r="E161" s="26">
        <v>20259.822053593769</v>
      </c>
      <c r="F161" s="26">
        <v>66920.12882753124</v>
      </c>
      <c r="G161" s="26">
        <v>34525.300539606498</v>
      </c>
      <c r="H161" s="26">
        <v>10685.747041703153</v>
      </c>
      <c r="I161" s="26">
        <v>40416.833516427811</v>
      </c>
      <c r="J161" s="26">
        <v>136.68049621582028</v>
      </c>
      <c r="K161" s="26">
        <v>25352.08178356256</v>
      </c>
      <c r="L161" s="26">
        <v>9626.2352070424204</v>
      </c>
      <c r="M161" s="26">
        <v>40458.891907352983</v>
      </c>
      <c r="N161" s="26">
        <v>27446.951762914068</v>
      </c>
      <c r="O161" s="26">
        <v>57870.232483037587</v>
      </c>
      <c r="P161" s="26">
        <v>5493.5253083375346</v>
      </c>
      <c r="Q161" s="26">
        <v>40.765742530519979</v>
      </c>
      <c r="R161" s="26">
        <v>6237.9105650039037</v>
      </c>
      <c r="S161" s="26">
        <v>54203.464744341225</v>
      </c>
      <c r="T161" s="26">
        <v>19304.310436645796</v>
      </c>
      <c r="U161" s="26">
        <v>10821.330336369138</v>
      </c>
      <c r="V161" s="26">
        <v>69520.665740479657</v>
      </c>
      <c r="W161" s="26">
        <v>3844.5645470000004</v>
      </c>
      <c r="X161" s="26">
        <v>14831.527453379775</v>
      </c>
      <c r="Y161" s="26">
        <v>27452.855450169278</v>
      </c>
      <c r="Z161" s="26">
        <v>250.87319732666015</v>
      </c>
      <c r="AA161" s="26">
        <v>28387.892003453144</v>
      </c>
      <c r="AB161" s="26">
        <v>27248.847219322695</v>
      </c>
      <c r="AC161" s="26">
        <v>25586.646820985676</v>
      </c>
      <c r="AD161" s="26">
        <v>40903.019236125008</v>
      </c>
      <c r="AE161" s="26">
        <v>9611.3657186406399</v>
      </c>
      <c r="AF161" s="26">
        <v>14.78494623655914</v>
      </c>
      <c r="AG161" s="26">
        <v>24133.1730650625</v>
      </c>
      <c r="AH161" s="26">
        <v>40851.158835312497</v>
      </c>
      <c r="AI161" s="26">
        <v>2216.4949819274766</v>
      </c>
      <c r="AJ161" s="26">
        <v>897.05983828977946</v>
      </c>
      <c r="AK161" s="26">
        <v>8269.6418745697883</v>
      </c>
      <c r="AL161" s="26">
        <v>20216.453212020355</v>
      </c>
      <c r="AM161" s="26">
        <v>14770.360674424961</v>
      </c>
      <c r="AN161" s="26">
        <v>10815.154061140631</v>
      </c>
      <c r="AO161" s="26">
        <v>55041.674129031249</v>
      </c>
      <c r="AP161" s="26">
        <v>971.4962310791019</v>
      </c>
      <c r="AQ161" s="26">
        <v>68429.266232859431</v>
      </c>
      <c r="AR161" s="26">
        <v>61729.597833930573</v>
      </c>
      <c r="AS161" s="26">
        <v>53810.572324562519</v>
      </c>
      <c r="AT161" s="26">
        <v>32353.851385793496</v>
      </c>
      <c r="AU161" s="26">
        <v>59156.939991624997</v>
      </c>
      <c r="AV161" s="26">
        <v>22210.851963161429</v>
      </c>
      <c r="AW161" s="26">
        <v>10338.78570161652</v>
      </c>
      <c r="AX161" s="26">
        <v>42237.016670289086</v>
      </c>
      <c r="AY161" s="26">
        <v>63427.550954095517</v>
      </c>
    </row>
    <row r="162" spans="1:51" x14ac:dyDescent="0.25">
      <c r="A162" s="24">
        <v>44568</v>
      </c>
      <c r="B162" s="25">
        <v>17</v>
      </c>
      <c r="C162" s="26">
        <v>43083.505734913582</v>
      </c>
      <c r="D162" s="26">
        <v>45989.061072288008</v>
      </c>
      <c r="E162" s="26">
        <v>19886.875697218762</v>
      </c>
      <c r="F162" s="26">
        <v>66690.482672437502</v>
      </c>
      <c r="G162" s="26">
        <v>36857.747368325821</v>
      </c>
      <c r="H162" s="26">
        <v>11327.86176282813</v>
      </c>
      <c r="I162" s="26">
        <v>40298.493000716902</v>
      </c>
      <c r="J162" s="26">
        <v>140.26834487915039</v>
      </c>
      <c r="K162" s="26">
        <v>25355.57822601567</v>
      </c>
      <c r="L162" s="26">
        <v>10600.351103034605</v>
      </c>
      <c r="M162" s="26">
        <v>40045.255699185887</v>
      </c>
      <c r="N162" s="26">
        <v>30256.29601725001</v>
      </c>
      <c r="O162" s="26">
        <v>57557.029209553213</v>
      </c>
      <c r="P162" s="26">
        <v>5325.418681778493</v>
      </c>
      <c r="Q162" s="26">
        <v>41.623514362066231</v>
      </c>
      <c r="R162" s="26">
        <v>6325.1518870195314</v>
      </c>
      <c r="S162" s="26">
        <v>54777.868405559981</v>
      </c>
      <c r="T162" s="26">
        <v>18985.374380864534</v>
      </c>
      <c r="U162" s="26">
        <v>10383.513306041017</v>
      </c>
      <c r="V162" s="26">
        <v>70680.339871042132</v>
      </c>
      <c r="W162" s="26">
        <v>3699.6533239999999</v>
      </c>
      <c r="X162" s="26">
        <v>12532.452560099666</v>
      </c>
      <c r="Y162" s="26">
        <v>27728.432122319213</v>
      </c>
      <c r="Z162" s="26">
        <v>234.44624755859365</v>
      </c>
      <c r="AA162" s="26">
        <v>28596.509325859388</v>
      </c>
      <c r="AB162" s="26">
        <v>27447.781146025824</v>
      </c>
      <c r="AC162" s="26">
        <v>25375.986869278484</v>
      </c>
      <c r="AD162" s="26">
        <v>41414.253178437495</v>
      </c>
      <c r="AE162" s="26">
        <v>10186.086285500034</v>
      </c>
      <c r="AF162" s="26">
        <v>14.78494623655914</v>
      </c>
      <c r="AG162" s="26">
        <v>23916.4879024375</v>
      </c>
      <c r="AH162" s="26">
        <v>42430.776822406246</v>
      </c>
      <c r="AI162" s="26">
        <v>1829.090100200448</v>
      </c>
      <c r="AJ162" s="26">
        <v>890.57546544427601</v>
      </c>
      <c r="AK162" s="26">
        <v>8396.2760749969839</v>
      </c>
      <c r="AL162" s="26">
        <v>20431.786724848476</v>
      </c>
      <c r="AM162" s="26">
        <v>15770.986616706219</v>
      </c>
      <c r="AN162" s="26">
        <v>10910.31851956251</v>
      </c>
      <c r="AO162" s="26">
        <v>56192.393067968747</v>
      </c>
      <c r="AP162" s="26">
        <v>940.41377258300804</v>
      </c>
      <c r="AQ162" s="26">
        <v>68998.131824125041</v>
      </c>
      <c r="AR162" s="26">
        <v>62226.077339618059</v>
      </c>
      <c r="AS162" s="26">
        <v>54420.864133984389</v>
      </c>
      <c r="AT162" s="26">
        <v>32454.740783606001</v>
      </c>
      <c r="AU162" s="26">
        <v>59448.210603437496</v>
      </c>
      <c r="AV162" s="26">
        <v>23522.522811286432</v>
      </c>
      <c r="AW162" s="26">
        <v>9941.6036004589987</v>
      </c>
      <c r="AX162" s="26">
        <v>43167.882694378932</v>
      </c>
      <c r="AY162" s="26">
        <v>64111.047058658034</v>
      </c>
    </row>
    <row r="163" spans="1:51" x14ac:dyDescent="0.25">
      <c r="A163" s="24">
        <v>44568</v>
      </c>
      <c r="B163" s="25">
        <v>18</v>
      </c>
      <c r="C163" s="26">
        <v>43142.837926257293</v>
      </c>
      <c r="D163" s="26">
        <v>44028.363286444262</v>
      </c>
      <c r="E163" s="26">
        <v>18323.62328556252</v>
      </c>
      <c r="F163" s="26">
        <v>66282.587768968748</v>
      </c>
      <c r="G163" s="26">
        <v>34959.349821303585</v>
      </c>
      <c r="H163" s="26">
        <v>10856.644942781273</v>
      </c>
      <c r="I163" s="26">
        <v>39483.913884052818</v>
      </c>
      <c r="J163" s="26">
        <v>143.19387435913092</v>
      </c>
      <c r="K163" s="26">
        <v>24246.416764562553</v>
      </c>
      <c r="L163" s="26">
        <v>9578.8125541752142</v>
      </c>
      <c r="M163" s="26">
        <v>36900.697129562395</v>
      </c>
      <c r="N163" s="26">
        <v>30121.931804828142</v>
      </c>
      <c r="O163" s="26">
        <v>55250.783795553223</v>
      </c>
      <c r="P163" s="26">
        <v>5406.6807783568702</v>
      </c>
      <c r="Q163" s="26">
        <v>39.312572138112259</v>
      </c>
      <c r="R163" s="26">
        <v>6527.4581671835886</v>
      </c>
      <c r="S163" s="26">
        <v>54092.142580403728</v>
      </c>
      <c r="T163" s="26">
        <v>18011.864714520791</v>
      </c>
      <c r="U163" s="26">
        <v>9631.3136297441361</v>
      </c>
      <c r="V163" s="26">
        <v>69383.80522713589</v>
      </c>
      <c r="W163" s="26">
        <v>3675.6467479999992</v>
      </c>
      <c r="X163" s="26">
        <v>7828.4851401626438</v>
      </c>
      <c r="Y163" s="26">
        <v>26942.349137936537</v>
      </c>
      <c r="Z163" s="26">
        <v>288.86199157714839</v>
      </c>
      <c r="AA163" s="26">
        <v>27575.569607390633</v>
      </c>
      <c r="AB163" s="26">
        <v>26504.49993886958</v>
      </c>
      <c r="AC163" s="26">
        <v>25453.224483233123</v>
      </c>
      <c r="AD163" s="26">
        <v>42136.771555937492</v>
      </c>
      <c r="AE163" s="26">
        <v>10065.404825343776</v>
      </c>
      <c r="AF163" s="26">
        <v>14.78494623655914</v>
      </c>
      <c r="AG163" s="26">
        <v>23305.091449656247</v>
      </c>
      <c r="AH163" s="26">
        <v>45065.294516624999</v>
      </c>
      <c r="AI163" s="26">
        <v>1287.1032906383809</v>
      </c>
      <c r="AJ163" s="26">
        <v>832.50055904053977</v>
      </c>
      <c r="AK163" s="26">
        <v>8282.307023627016</v>
      </c>
      <c r="AL163" s="26">
        <v>21006.058508114096</v>
      </c>
      <c r="AM163" s="26">
        <v>17039.87479264371</v>
      </c>
      <c r="AN163" s="26">
        <v>11401.852999718751</v>
      </c>
      <c r="AO163" s="26">
        <v>55327.44078803125</v>
      </c>
      <c r="AP163" s="26">
        <v>860.05761718750102</v>
      </c>
      <c r="AQ163" s="26">
        <v>67034.314856984434</v>
      </c>
      <c r="AR163" s="26">
        <v>59851.850611047739</v>
      </c>
      <c r="AS163" s="26">
        <v>54466.944890484388</v>
      </c>
      <c r="AT163" s="26">
        <v>31165.707533731038</v>
      </c>
      <c r="AU163" s="26">
        <v>58534.691223656249</v>
      </c>
      <c r="AV163" s="26">
        <v>25028.00791778645</v>
      </c>
      <c r="AW163" s="26">
        <v>7959.3909074511812</v>
      </c>
      <c r="AX163" s="26">
        <v>44203.739531234402</v>
      </c>
      <c r="AY163" s="26">
        <v>63308.757724126837</v>
      </c>
    </row>
    <row r="164" spans="1:51" x14ac:dyDescent="0.25">
      <c r="A164" s="24">
        <v>44568</v>
      </c>
      <c r="B164" s="25">
        <v>19</v>
      </c>
      <c r="C164" s="26">
        <v>40934.949105632288</v>
      </c>
      <c r="D164" s="26">
        <v>40936.23281122552</v>
      </c>
      <c r="E164" s="26">
        <v>17627.227773296883</v>
      </c>
      <c r="F164" s="26">
        <v>64485.410259406257</v>
      </c>
      <c r="G164" s="26">
        <v>30419.777706225286</v>
      </c>
      <c r="H164" s="26">
        <v>9352.3489278593897</v>
      </c>
      <c r="I164" s="26">
        <v>36607.264281170006</v>
      </c>
      <c r="J164" s="26">
        <v>149.79569625854489</v>
      </c>
      <c r="K164" s="26">
        <v>22783.489267718822</v>
      </c>
      <c r="L164" s="26">
        <v>8891.054590808053</v>
      </c>
      <c r="M164" s="26">
        <v>33129.685069608917</v>
      </c>
      <c r="N164" s="26">
        <v>29387.725162578143</v>
      </c>
      <c r="O164" s="26">
        <v>50533.02870692822</v>
      </c>
      <c r="P164" s="26">
        <v>5687.9549249633455</v>
      </c>
      <c r="Q164" s="26">
        <v>38.66888407827247</v>
      </c>
      <c r="R164" s="26">
        <v>6506.0047855898511</v>
      </c>
      <c r="S164" s="26">
        <v>52180.029564325618</v>
      </c>
      <c r="T164" s="26">
        <v>16947.01442541142</v>
      </c>
      <c r="U164" s="26">
        <v>8541.8007499628875</v>
      </c>
      <c r="V164" s="26">
        <v>68059.467199073406</v>
      </c>
      <c r="W164" s="26">
        <v>3757.7744620000003</v>
      </c>
      <c r="X164" s="26">
        <v>9133.2871203531322</v>
      </c>
      <c r="Y164" s="26">
        <v>26833.236585654195</v>
      </c>
      <c r="Z164" s="26">
        <v>288.41070175170898</v>
      </c>
      <c r="AA164" s="26">
        <v>26651.921680218751</v>
      </c>
      <c r="AB164" s="26">
        <v>22793.551354744577</v>
      </c>
      <c r="AC164" s="26">
        <v>23915.777125556448</v>
      </c>
      <c r="AD164" s="26">
        <v>41891.77487075</v>
      </c>
      <c r="AE164" s="26">
        <v>8760.1914546094304</v>
      </c>
      <c r="AF164" s="26">
        <v>14.78494623655914</v>
      </c>
      <c r="AG164" s="26">
        <v>22635.226295749999</v>
      </c>
      <c r="AH164" s="26">
        <v>45463.536222406256</v>
      </c>
      <c r="AI164" s="26">
        <v>626.88693530938872</v>
      </c>
      <c r="AJ164" s="26">
        <v>699.55379886794105</v>
      </c>
      <c r="AK164" s="26">
        <v>7516.6286627731424</v>
      </c>
      <c r="AL164" s="26">
        <v>21484.742858723468</v>
      </c>
      <c r="AM164" s="26">
        <v>13100.036251164025</v>
      </c>
      <c r="AN164" s="26">
        <v>11183.02380121876</v>
      </c>
      <c r="AO164" s="26">
        <v>51597.087308281254</v>
      </c>
      <c r="AP164" s="26">
        <v>739.44121551513763</v>
      </c>
      <c r="AQ164" s="26">
        <v>59976.445404734433</v>
      </c>
      <c r="AR164" s="26">
        <v>54413.575873063353</v>
      </c>
      <c r="AS164" s="26">
        <v>54488.467776156263</v>
      </c>
      <c r="AT164" s="26">
        <v>28132.427435606034</v>
      </c>
      <c r="AU164" s="26">
        <v>55521.9852024375</v>
      </c>
      <c r="AV164" s="26">
        <v>26787.984034692683</v>
      </c>
      <c r="AW164" s="26">
        <v>7869.3865741406353</v>
      </c>
      <c r="AX164" s="26">
        <v>44294.648099855476</v>
      </c>
      <c r="AY164" s="26">
        <v>57486.715769095557</v>
      </c>
    </row>
    <row r="165" spans="1:51" x14ac:dyDescent="0.25">
      <c r="A165" s="24">
        <v>44568</v>
      </c>
      <c r="B165" s="25">
        <v>20</v>
      </c>
      <c r="C165" s="26">
        <v>36676.804796038567</v>
      </c>
      <c r="D165" s="26">
        <v>40805.062739131761</v>
      </c>
      <c r="E165" s="26">
        <v>17200.422996734389</v>
      </c>
      <c r="F165" s="26">
        <v>61431.017537187501</v>
      </c>
      <c r="G165" s="26">
        <v>29427.076017145577</v>
      </c>
      <c r="H165" s="26">
        <v>7857.7066769062649</v>
      </c>
      <c r="I165" s="26">
        <v>33508.883933045014</v>
      </c>
      <c r="J165" s="26">
        <v>164.48183441162121</v>
      </c>
      <c r="K165" s="26">
        <v>22237.06838517194</v>
      </c>
      <c r="L165" s="26">
        <v>8212.0200362767737</v>
      </c>
      <c r="M165" s="26">
        <v>31292.588014663779</v>
      </c>
      <c r="N165" s="26">
        <v>28704.989822546879</v>
      </c>
      <c r="O165" s="26">
        <v>48058.081173959472</v>
      </c>
      <c r="P165" s="26">
        <v>7782.1023878883825</v>
      </c>
      <c r="Q165" s="26">
        <v>39.073427545351095</v>
      </c>
      <c r="R165" s="26">
        <v>6660.5712881640702</v>
      </c>
      <c r="S165" s="26">
        <v>52764.800896997491</v>
      </c>
      <c r="T165" s="26">
        <v>16121.075439708296</v>
      </c>
      <c r="U165" s="26">
        <v>8078.2484882441368</v>
      </c>
      <c r="V165" s="26">
        <v>68758.464801010894</v>
      </c>
      <c r="W165" s="26">
        <v>4228.780683</v>
      </c>
      <c r="X165" s="26">
        <v>11388.322286542812</v>
      </c>
      <c r="Y165" s="26">
        <v>25633.823443438821</v>
      </c>
      <c r="Z165" s="26">
        <v>267.06171493530269</v>
      </c>
      <c r="AA165" s="26">
        <v>26504.370767031243</v>
      </c>
      <c r="AB165" s="26">
        <v>20711.141005635211</v>
      </c>
      <c r="AC165" s="26">
        <v>22029.007744389484</v>
      </c>
      <c r="AD165" s="26">
        <v>41389.881438781253</v>
      </c>
      <c r="AE165" s="26">
        <v>7966.9520366719025</v>
      </c>
      <c r="AF165" s="26">
        <v>14.78494623655914</v>
      </c>
      <c r="AG165" s="26">
        <v>23070.079495062499</v>
      </c>
      <c r="AH165" s="26">
        <v>48455.210810656252</v>
      </c>
      <c r="AI165" s="26">
        <v>102.26546033740577</v>
      </c>
      <c r="AJ165" s="26">
        <v>676.27573359310782</v>
      </c>
      <c r="AK165" s="26">
        <v>6144.4415734908107</v>
      </c>
      <c r="AL165" s="26">
        <v>22377.907479270332</v>
      </c>
      <c r="AM165" s="26">
        <v>16248.945147077007</v>
      </c>
      <c r="AN165" s="26">
        <v>11462.758828265629</v>
      </c>
      <c r="AO165" s="26">
        <v>49617.674151531246</v>
      </c>
      <c r="AP165" s="26">
        <v>704.93810749053921</v>
      </c>
      <c r="AQ165" s="26">
        <v>53118.670880671933</v>
      </c>
      <c r="AR165" s="26">
        <v>52337.876249539928</v>
      </c>
      <c r="AS165" s="26">
        <v>56672.520362953139</v>
      </c>
      <c r="AT165" s="26">
        <v>26447.427597356007</v>
      </c>
      <c r="AU165" s="26">
        <v>54600.370931718753</v>
      </c>
      <c r="AV165" s="26">
        <v>27512.761009005178</v>
      </c>
      <c r="AW165" s="26">
        <v>10862.717463671885</v>
      </c>
      <c r="AX165" s="26">
        <v>45583.462277769548</v>
      </c>
      <c r="AY165" s="26">
        <v>47778.227070470544</v>
      </c>
    </row>
    <row r="166" spans="1:51" x14ac:dyDescent="0.25">
      <c r="A166" s="24">
        <v>44568</v>
      </c>
      <c r="B166" s="25">
        <v>21</v>
      </c>
      <c r="C166" s="26">
        <v>36004.573627007325</v>
      </c>
      <c r="D166" s="26">
        <v>44037.646306381743</v>
      </c>
      <c r="E166" s="26">
        <v>19018.330816203154</v>
      </c>
      <c r="F166" s="26">
        <v>61141.661501750015</v>
      </c>
      <c r="G166" s="26">
        <v>31324.420069255193</v>
      </c>
      <c r="H166" s="26">
        <v>7651.2468011093852</v>
      </c>
      <c r="I166" s="26">
        <v>31991.99383970907</v>
      </c>
      <c r="J166" s="26">
        <v>167.25968551635742</v>
      </c>
      <c r="K166" s="26">
        <v>23954.845186171922</v>
      </c>
      <c r="L166" s="26">
        <v>8243.5804770502327</v>
      </c>
      <c r="M166" s="26">
        <v>33035.879511829065</v>
      </c>
      <c r="N166" s="26">
        <v>31376.81260417189</v>
      </c>
      <c r="O166" s="26">
        <v>49697.469886037594</v>
      </c>
      <c r="P166" s="26">
        <v>9553.3174853623623</v>
      </c>
      <c r="Q166" s="26">
        <v>38.051317759975646</v>
      </c>
      <c r="R166" s="26">
        <v>7517.9815463515733</v>
      </c>
      <c r="S166" s="26">
        <v>58705.269112669353</v>
      </c>
      <c r="T166" s="26">
        <v>17800.535510098933</v>
      </c>
      <c r="U166" s="26">
        <v>9532.576674853497</v>
      </c>
      <c r="V166" s="26">
        <v>76446.092205823399</v>
      </c>
      <c r="W166" s="26">
        <v>4389.6765070000001</v>
      </c>
      <c r="X166" s="26">
        <v>10205.649204839836</v>
      </c>
      <c r="Y166" s="26">
        <v>24913.577750097611</v>
      </c>
      <c r="Z166" s="26">
        <v>286.50885345458988</v>
      </c>
      <c r="AA166" s="26">
        <v>29785.867058750024</v>
      </c>
      <c r="AB166" s="26">
        <v>19300.779966791462</v>
      </c>
      <c r="AC166" s="26">
        <v>24037.954850590217</v>
      </c>
      <c r="AD166" s="26">
        <v>46206.0002245</v>
      </c>
      <c r="AE166" s="26">
        <v>10183.261965140666</v>
      </c>
      <c r="AF166" s="26">
        <v>14.78494623655914</v>
      </c>
      <c r="AG166" s="26">
        <v>25970.870953687499</v>
      </c>
      <c r="AH166" s="26">
        <v>54056.755959843751</v>
      </c>
      <c r="AI166" s="26">
        <v>1.8406144219830207</v>
      </c>
      <c r="AJ166" s="26">
        <v>620.0804211429313</v>
      </c>
      <c r="AK166" s="26">
        <v>5638.6805734374821</v>
      </c>
      <c r="AL166" s="26">
        <v>25285.422343176597</v>
      </c>
      <c r="AM166" s="26">
        <v>17936.575864123908</v>
      </c>
      <c r="AN166" s="26">
        <v>12315.81802017189</v>
      </c>
      <c r="AO166" s="26">
        <v>52479.647998125001</v>
      </c>
      <c r="AP166" s="26">
        <v>839.34548532962776</v>
      </c>
      <c r="AQ166" s="26">
        <v>50722.49207514849</v>
      </c>
      <c r="AR166" s="26">
        <v>56205.908092024285</v>
      </c>
      <c r="AS166" s="26">
        <v>63608.397039500007</v>
      </c>
      <c r="AT166" s="26">
        <v>26246.864014824801</v>
      </c>
      <c r="AU166" s="26">
        <v>58895.685165874995</v>
      </c>
      <c r="AV166" s="26">
        <v>31639.336628098939</v>
      </c>
      <c r="AW166" s="26">
        <v>13286.235795566407</v>
      </c>
      <c r="AX166" s="26">
        <v>51592.779076382831</v>
      </c>
      <c r="AY166" s="26">
        <v>43278.323248814275</v>
      </c>
    </row>
    <row r="167" spans="1:51" x14ac:dyDescent="0.25">
      <c r="A167" s="24">
        <v>44568</v>
      </c>
      <c r="B167" s="25">
        <v>22</v>
      </c>
      <c r="C167" s="26">
        <v>35769.706978866692</v>
      </c>
      <c r="D167" s="26">
        <v>45371.165078631748</v>
      </c>
      <c r="E167" s="26">
        <v>18342.382183250007</v>
      </c>
      <c r="F167" s="26">
        <v>58898.002471468753</v>
      </c>
      <c r="G167" s="26">
        <v>32606.707779515626</v>
      </c>
      <c r="H167" s="26">
        <v>7828.5136337187687</v>
      </c>
      <c r="I167" s="26">
        <v>30538.405498494245</v>
      </c>
      <c r="J167" s="26">
        <v>151.58424758911138</v>
      </c>
      <c r="K167" s="26">
        <v>24625.168941656302</v>
      </c>
      <c r="L167" s="26">
        <v>8684.9375477064696</v>
      </c>
      <c r="M167" s="26">
        <v>33246.462659052428</v>
      </c>
      <c r="N167" s="26">
        <v>31162.31662593751</v>
      </c>
      <c r="O167" s="26">
        <v>49516.185149631347</v>
      </c>
      <c r="P167" s="26">
        <v>9712.011852296886</v>
      </c>
      <c r="Q167" s="26">
        <v>37.96780452633535</v>
      </c>
      <c r="R167" s="26">
        <v>7931.3673612382772</v>
      </c>
      <c r="S167" s="26">
        <v>61284.813482153731</v>
      </c>
      <c r="T167" s="26">
        <v>17754.218151161425</v>
      </c>
      <c r="U167" s="26">
        <v>10201.126419587888</v>
      </c>
      <c r="V167" s="26">
        <v>78545.312653323403</v>
      </c>
      <c r="W167" s="26">
        <v>4105.3665120000005</v>
      </c>
      <c r="X167" s="26">
        <v>10059.172525839853</v>
      </c>
      <c r="Y167" s="26">
        <v>24533.695469973831</v>
      </c>
      <c r="Z167" s="26">
        <v>269.09244689941409</v>
      </c>
      <c r="AA167" s="26">
        <v>30468.730732437514</v>
      </c>
      <c r="AB167" s="26">
        <v>17835.586349744601</v>
      </c>
      <c r="AC167" s="26">
        <v>24244.614204965834</v>
      </c>
      <c r="AD167" s="26">
        <v>48109.834578531249</v>
      </c>
      <c r="AE167" s="26">
        <v>11108.055739375041</v>
      </c>
      <c r="AF167" s="26">
        <v>14.78494623655914</v>
      </c>
      <c r="AG167" s="26">
        <v>26603.977491031252</v>
      </c>
      <c r="AH167" s="26">
        <v>56709.012228499996</v>
      </c>
      <c r="AI167" s="26">
        <v>0</v>
      </c>
      <c r="AJ167" s="26">
        <v>664.10136443968327</v>
      </c>
      <c r="AK167" s="26">
        <v>5565.8941070000001</v>
      </c>
      <c r="AL167" s="26">
        <v>26688.43216627033</v>
      </c>
      <c r="AM167" s="26">
        <v>18643.954331811408</v>
      </c>
      <c r="AN167" s="26">
        <v>12395.44991467189</v>
      </c>
      <c r="AO167" s="26">
        <v>53321.437258687503</v>
      </c>
      <c r="AP167" s="26">
        <v>882.13113403320301</v>
      </c>
      <c r="AQ167" s="26">
        <v>48243.638493328195</v>
      </c>
      <c r="AR167" s="26">
        <v>57750.273915774305</v>
      </c>
      <c r="AS167" s="26">
        <v>65665.264098015628</v>
      </c>
      <c r="AT167" s="26">
        <v>25671.383831324762</v>
      </c>
      <c r="AU167" s="26">
        <v>59265.155390500004</v>
      </c>
      <c r="AV167" s="26">
        <v>33945.831843098931</v>
      </c>
      <c r="AW167" s="26">
        <v>13334.739580576172</v>
      </c>
      <c r="AX167" s="26">
        <v>54303.506300929708</v>
      </c>
      <c r="AY167" s="26">
        <v>41134.783684251764</v>
      </c>
    </row>
    <row r="168" spans="1:51" x14ac:dyDescent="0.25">
      <c r="A168" s="24">
        <v>44568</v>
      </c>
      <c r="B168" s="25">
        <v>23</v>
      </c>
      <c r="C168" s="26">
        <v>31746.909146726055</v>
      </c>
      <c r="D168" s="26">
        <v>41444.92143553801</v>
      </c>
      <c r="E168" s="26">
        <v>16364.694794109402</v>
      </c>
      <c r="F168" s="26">
        <v>52262.836980687505</v>
      </c>
      <c r="G168" s="26">
        <v>29882.453406031265</v>
      </c>
      <c r="H168" s="26">
        <v>7340.8070958125227</v>
      </c>
      <c r="I168" s="26">
        <v>27364.575338923922</v>
      </c>
      <c r="J168" s="26">
        <v>137.46532821655268</v>
      </c>
      <c r="K168" s="26">
        <v>22495.747460640683</v>
      </c>
      <c r="L168" s="26">
        <v>7665.9025088158414</v>
      </c>
      <c r="M168" s="26">
        <v>31719.549391549233</v>
      </c>
      <c r="N168" s="26">
        <v>28297.483847109383</v>
      </c>
      <c r="O168" s="26">
        <v>45234.226037412591</v>
      </c>
      <c r="P168" s="26">
        <v>8899.3191748320405</v>
      </c>
      <c r="Q168" s="26">
        <v>38.181304008806116</v>
      </c>
      <c r="R168" s="26">
        <v>7241.4007509804724</v>
      </c>
      <c r="S168" s="26">
        <v>56447.621864216228</v>
      </c>
      <c r="T168" s="26">
        <v>15932.248565216109</v>
      </c>
      <c r="U168" s="26">
        <v>9135.2392157285067</v>
      </c>
      <c r="V168" s="26">
        <v>71225.234961948387</v>
      </c>
      <c r="W168" s="26">
        <v>3522.6543359999996</v>
      </c>
      <c r="X168" s="26">
        <v>9521.2768988398529</v>
      </c>
      <c r="Y168" s="26">
        <v>23013.434950274019</v>
      </c>
      <c r="Z168" s="26">
        <v>229.21016387939466</v>
      </c>
      <c r="AA168" s="26">
        <v>27444.249797468765</v>
      </c>
      <c r="AB168" s="26">
        <v>16079.207573010204</v>
      </c>
      <c r="AC168" s="26">
        <v>21595.800813990783</v>
      </c>
      <c r="AD168" s="26">
        <v>43904.398834593754</v>
      </c>
      <c r="AE168" s="26">
        <v>10120.865033562546</v>
      </c>
      <c r="AF168" s="26">
        <v>14.78494623655914</v>
      </c>
      <c r="AG168" s="26">
        <v>24071.714981281249</v>
      </c>
      <c r="AH168" s="26">
        <v>51840.101646718751</v>
      </c>
      <c r="AI168" s="26">
        <v>0</v>
      </c>
      <c r="AJ168" s="26">
        <v>656.60090698284534</v>
      </c>
      <c r="AK168" s="26">
        <v>5074.1814519609397</v>
      </c>
      <c r="AL168" s="26">
        <v>24831.808576239084</v>
      </c>
      <c r="AM168" s="26">
        <v>16859.761023452051</v>
      </c>
      <c r="AN168" s="26">
        <v>11668.19183835938</v>
      </c>
      <c r="AO168" s="26">
        <v>49534.221864281251</v>
      </c>
      <c r="AP168" s="26">
        <v>846.02880859375</v>
      </c>
      <c r="AQ168" s="26">
        <v>44270.907352226634</v>
      </c>
      <c r="AR168" s="26">
        <v>53427.591583453985</v>
      </c>
      <c r="AS168" s="26">
        <v>60639.000558828135</v>
      </c>
      <c r="AT168" s="26">
        <v>24608.88244463726</v>
      </c>
      <c r="AU168" s="26">
        <v>53510.165047609393</v>
      </c>
      <c r="AV168" s="26">
        <v>30129.077842817693</v>
      </c>
      <c r="AW168" s="26">
        <v>13609.19177435547</v>
      </c>
      <c r="AX168" s="26">
        <v>50117.449075679724</v>
      </c>
      <c r="AY168" s="26">
        <v>36648.957322658061</v>
      </c>
    </row>
    <row r="169" spans="1:51" x14ac:dyDescent="0.25">
      <c r="A169" s="24">
        <v>44568</v>
      </c>
      <c r="B169" s="25">
        <v>24</v>
      </c>
      <c r="C169" s="26">
        <v>27794.948567757336</v>
      </c>
      <c r="D169" s="26">
        <v>37000.71758913176</v>
      </c>
      <c r="E169" s="26">
        <v>14942.218293421878</v>
      </c>
      <c r="F169" s="26">
        <v>44846.6846390625</v>
      </c>
      <c r="G169" s="26">
        <v>26088.338354109383</v>
      </c>
      <c r="H169" s="26">
        <v>7058.7086126406348</v>
      </c>
      <c r="I169" s="26">
        <v>24386.116727240336</v>
      </c>
      <c r="J169" s="26">
        <v>116.53383636474609</v>
      </c>
      <c r="K169" s="26">
        <v>19941.313532203174</v>
      </c>
      <c r="L169" s="26">
        <v>7585.2213335892939</v>
      </c>
      <c r="M169" s="26">
        <v>29587.087397410134</v>
      </c>
      <c r="N169" s="26">
        <v>24546.721588656248</v>
      </c>
      <c r="O169" s="26">
        <v>39842.85034928759</v>
      </c>
      <c r="P169" s="26">
        <v>8092.9325409023531</v>
      </c>
      <c r="Q169" s="26">
        <v>37.674651838273931</v>
      </c>
      <c r="R169" s="26">
        <v>6291.1651531093867</v>
      </c>
      <c r="S169" s="26">
        <v>49718.619120185009</v>
      </c>
      <c r="T169" s="26">
        <v>13957.369443583295</v>
      </c>
      <c r="U169" s="26">
        <v>8017.7937494472571</v>
      </c>
      <c r="V169" s="26">
        <v>60560.273487229642</v>
      </c>
      <c r="W169" s="26">
        <v>2940.5371429999996</v>
      </c>
      <c r="X169" s="26">
        <v>7562.9508508398176</v>
      </c>
      <c r="Y169" s="26">
        <v>21916.648816445177</v>
      </c>
      <c r="Z169" s="26">
        <v>198.35553405761712</v>
      </c>
      <c r="AA169" s="26">
        <v>23160.762295968743</v>
      </c>
      <c r="AB169" s="26">
        <v>14558.734090010203</v>
      </c>
      <c r="AC169" s="26">
        <v>19080.304383191389</v>
      </c>
      <c r="AD169" s="26">
        <v>38371.92296528125</v>
      </c>
      <c r="AE169" s="26">
        <v>9214.5171182968825</v>
      </c>
      <c r="AF169" s="26">
        <v>14.78494623655914</v>
      </c>
      <c r="AG169" s="26">
        <v>21250.226047124997</v>
      </c>
      <c r="AH169" s="26">
        <v>44142.654866593744</v>
      </c>
      <c r="AI169" s="26">
        <v>0</v>
      </c>
      <c r="AJ169" s="26">
        <v>604.13954716361241</v>
      </c>
      <c r="AK169" s="26">
        <v>4742.1882709296897</v>
      </c>
      <c r="AL169" s="26">
        <v>21516.139620895337</v>
      </c>
      <c r="AM169" s="26">
        <v>13601.806814514544</v>
      </c>
      <c r="AN169" s="26">
        <v>10515.38885359376</v>
      </c>
      <c r="AO169" s="26">
        <v>44001.334411906253</v>
      </c>
      <c r="AP169" s="26">
        <v>782.81863403320301</v>
      </c>
      <c r="AQ169" s="26">
        <v>39984.674210039113</v>
      </c>
      <c r="AR169" s="26">
        <v>48062.458070914909</v>
      </c>
      <c r="AS169" s="26">
        <v>53102.55542362501</v>
      </c>
      <c r="AT169" s="26">
        <v>23458.876875824761</v>
      </c>
      <c r="AU169" s="26">
        <v>47163.032613265634</v>
      </c>
      <c r="AV169" s="26">
        <v>22044.006007848944</v>
      </c>
      <c r="AW169" s="26">
        <v>19747.056770371095</v>
      </c>
      <c r="AX169" s="26">
        <v>43950.708384128928</v>
      </c>
      <c r="AY169" s="26">
        <v>31247.336239579927</v>
      </c>
    </row>
    <row r="170" spans="1:51" x14ac:dyDescent="0.25">
      <c r="A170" s="24">
        <v>44569</v>
      </c>
      <c r="B170" s="25">
        <v>1</v>
      </c>
      <c r="C170" s="26">
        <v>24111.679889194813</v>
      </c>
      <c r="D170" s="26">
        <v>32318.666780912998</v>
      </c>
      <c r="E170" s="26">
        <v>12737.692612640649</v>
      </c>
      <c r="F170" s="26">
        <v>38052.073897062503</v>
      </c>
      <c r="G170" s="26">
        <v>22479.411792578147</v>
      </c>
      <c r="H170" s="26">
        <v>6888.8644951094011</v>
      </c>
      <c r="I170" s="26">
        <v>21411.330004439536</v>
      </c>
      <c r="J170" s="26">
        <v>102.3140048980713</v>
      </c>
      <c r="K170" s="26">
        <v>17372.265639921934</v>
      </c>
      <c r="L170" s="26">
        <v>7437.8031920267886</v>
      </c>
      <c r="M170" s="26">
        <v>26568.180309499992</v>
      </c>
      <c r="N170" s="26">
        <v>21397.342178140629</v>
      </c>
      <c r="O170" s="26">
        <v>35036.754369787588</v>
      </c>
      <c r="P170" s="26">
        <v>7154.0796642773548</v>
      </c>
      <c r="Q170" s="26">
        <v>36.517319711252156</v>
      </c>
      <c r="R170" s="26">
        <v>5292.4184766328126</v>
      </c>
      <c r="S170" s="26">
        <v>42479.194187653746</v>
      </c>
      <c r="T170" s="26">
        <v>12389.481598684863</v>
      </c>
      <c r="U170" s="26">
        <v>7120.7777511816266</v>
      </c>
      <c r="V170" s="26">
        <v>54118.604239198394</v>
      </c>
      <c r="W170" s="26">
        <v>2423.8632200000002</v>
      </c>
      <c r="X170" s="26">
        <v>5992.9011118398685</v>
      </c>
      <c r="Y170" s="26">
        <v>20667.163171440556</v>
      </c>
      <c r="Z170" s="26">
        <v>185.68602325439474</v>
      </c>
      <c r="AA170" s="26">
        <v>18593.160259046901</v>
      </c>
      <c r="AB170" s="26">
        <v>13140.251017338333</v>
      </c>
      <c r="AC170" s="26">
        <v>16523.052376635624</v>
      </c>
      <c r="AD170" s="26">
        <v>32122.604614812502</v>
      </c>
      <c r="AE170" s="26">
        <v>8174.9435378828257</v>
      </c>
      <c r="AF170" s="26">
        <v>14.78494623655914</v>
      </c>
      <c r="AG170" s="26">
        <v>18042.505444062499</v>
      </c>
      <c r="AH170" s="26">
        <v>34161.863343312507</v>
      </c>
      <c r="AI170" s="26">
        <v>0</v>
      </c>
      <c r="AJ170" s="26">
        <v>580.97158215498678</v>
      </c>
      <c r="AK170" s="26">
        <v>4408.5132186718802</v>
      </c>
      <c r="AL170" s="26">
        <v>17651.275680660965</v>
      </c>
      <c r="AM170" s="26">
        <v>10763.832989209868</v>
      </c>
      <c r="AN170" s="26">
        <v>9641.3475030625104</v>
      </c>
      <c r="AO170" s="26">
        <v>38215.758233656248</v>
      </c>
      <c r="AP170" s="26">
        <v>725.72445678710903</v>
      </c>
      <c r="AQ170" s="26">
        <v>35851.015787281314</v>
      </c>
      <c r="AR170" s="26">
        <v>42199.305147758671</v>
      </c>
      <c r="AS170" s="26">
        <v>44709.889394156271</v>
      </c>
      <c r="AT170" s="26">
        <v>21752.090235106007</v>
      </c>
      <c r="AU170" s="26">
        <v>40973.155984000012</v>
      </c>
      <c r="AV170" s="26">
        <v>13713.262516192681</v>
      </c>
      <c r="AW170" s="26">
        <v>21295.363503652345</v>
      </c>
      <c r="AX170" s="26">
        <v>36708.030189890633</v>
      </c>
      <c r="AY170" s="26">
        <v>28772.316437751797</v>
      </c>
    </row>
    <row r="171" spans="1:51" x14ac:dyDescent="0.25">
      <c r="A171" s="24">
        <v>44569</v>
      </c>
      <c r="B171" s="25">
        <v>2</v>
      </c>
      <c r="C171" s="26">
        <v>22105.158767710436</v>
      </c>
      <c r="D171" s="26">
        <v>27838.604238756743</v>
      </c>
      <c r="E171" s="26">
        <v>11243.470980515638</v>
      </c>
      <c r="F171" s="26">
        <v>33678.293080359406</v>
      </c>
      <c r="G171" s="26">
        <v>19464.49728971874</v>
      </c>
      <c r="H171" s="26">
        <v>6542.2884688593895</v>
      </c>
      <c r="I171" s="26">
        <v>19388.805730560634</v>
      </c>
      <c r="J171" s="26">
        <v>93.278575897216896</v>
      </c>
      <c r="K171" s="26">
        <v>15299.481744312563</v>
      </c>
      <c r="L171" s="26">
        <v>6784.5326350814776</v>
      </c>
      <c r="M171" s="26">
        <v>25044.59906630664</v>
      </c>
      <c r="N171" s="26">
        <v>19356.650012429698</v>
      </c>
      <c r="O171" s="26">
        <v>31606.13384546731</v>
      </c>
      <c r="P171" s="26">
        <v>6570.685298730461</v>
      </c>
      <c r="Q171" s="26">
        <v>35.812920378598889</v>
      </c>
      <c r="R171" s="26">
        <v>4515.5108390429687</v>
      </c>
      <c r="S171" s="26">
        <v>35964.286531763122</v>
      </c>
      <c r="T171" s="26">
        <v>11381.727378817661</v>
      </c>
      <c r="U171" s="26">
        <v>6547.2881388691167</v>
      </c>
      <c r="V171" s="26">
        <v>47884.220388026522</v>
      </c>
      <c r="W171" s="26">
        <v>2118.1794209999998</v>
      </c>
      <c r="X171" s="26">
        <v>6581.3711498398316</v>
      </c>
      <c r="Y171" s="26">
        <v>19603.051124211263</v>
      </c>
      <c r="Z171" s="26">
        <v>158.49093566894527</v>
      </c>
      <c r="AA171" s="26">
        <v>15356.118177398461</v>
      </c>
      <c r="AB171" s="26">
        <v>12315.146646346149</v>
      </c>
      <c r="AC171" s="26">
        <v>14553.730507100068</v>
      </c>
      <c r="AD171" s="26">
        <v>27343.7035545</v>
      </c>
      <c r="AE171" s="26">
        <v>7185.8112255390733</v>
      </c>
      <c r="AF171" s="26">
        <v>14.78494623655914</v>
      </c>
      <c r="AG171" s="26">
        <v>15378.18456834375</v>
      </c>
      <c r="AH171" s="26">
        <v>28328.089845374998</v>
      </c>
      <c r="AI171" s="26">
        <v>0</v>
      </c>
      <c r="AJ171" s="26">
        <v>580.12168782465233</v>
      </c>
      <c r="AK171" s="26">
        <v>4304.9052822968706</v>
      </c>
      <c r="AL171" s="26">
        <v>14675.099898082837</v>
      </c>
      <c r="AM171" s="26">
        <v>8379.2286016239068</v>
      </c>
      <c r="AN171" s="26">
        <v>8927.4187926562608</v>
      </c>
      <c r="AO171" s="26">
        <v>33461.865998937501</v>
      </c>
      <c r="AP171" s="26">
        <v>657.35391235351597</v>
      </c>
      <c r="AQ171" s="26">
        <v>33115.020809765716</v>
      </c>
      <c r="AR171" s="26">
        <v>37561.880670129773</v>
      </c>
      <c r="AS171" s="26">
        <v>37645.419593937506</v>
      </c>
      <c r="AT171" s="26">
        <v>20744.728253824753</v>
      </c>
      <c r="AU171" s="26">
        <v>36278.37203045316</v>
      </c>
      <c r="AV171" s="26">
        <v>11683.03415681767</v>
      </c>
      <c r="AW171" s="26">
        <v>16477.352577504884</v>
      </c>
      <c r="AX171" s="26">
        <v>30991.095077691411</v>
      </c>
      <c r="AY171" s="26">
        <v>26618.393053533073</v>
      </c>
    </row>
    <row r="172" spans="1:51" x14ac:dyDescent="0.25">
      <c r="A172" s="24">
        <v>44569</v>
      </c>
      <c r="B172" s="25">
        <v>3</v>
      </c>
      <c r="C172" s="26">
        <v>21023.281574960452</v>
      </c>
      <c r="D172" s="26">
        <v>25895.866021631744</v>
      </c>
      <c r="E172" s="26">
        <v>10045.693936804699</v>
      </c>
      <c r="F172" s="26">
        <v>31197.527312875023</v>
      </c>
      <c r="G172" s="26">
        <v>17527.374812953141</v>
      </c>
      <c r="H172" s="26">
        <v>6183.7076430625293</v>
      </c>
      <c r="I172" s="26">
        <v>17999.716657916106</v>
      </c>
      <c r="J172" s="26">
        <v>88.72113800048831</v>
      </c>
      <c r="K172" s="26">
        <v>14090.364802171933</v>
      </c>
      <c r="L172" s="26">
        <v>6458.2786396205365</v>
      </c>
      <c r="M172" s="26">
        <v>24286.027944472622</v>
      </c>
      <c r="N172" s="26">
        <v>18095.123202945331</v>
      </c>
      <c r="O172" s="26">
        <v>29619.073597631352</v>
      </c>
      <c r="P172" s="26">
        <v>6088.8048637226702</v>
      </c>
      <c r="Q172" s="26">
        <v>35.108340963501114</v>
      </c>
      <c r="R172" s="26">
        <v>4133.1135801328146</v>
      </c>
      <c r="S172" s="26">
        <v>32324.55086395063</v>
      </c>
      <c r="T172" s="26">
        <v>10781.123301637985</v>
      </c>
      <c r="U172" s="26">
        <v>6213.7570794238172</v>
      </c>
      <c r="V172" s="26">
        <v>43262.056522042149</v>
      </c>
      <c r="W172" s="26">
        <v>1983.1819730000004</v>
      </c>
      <c r="X172" s="26">
        <v>6245.0082758398075</v>
      </c>
      <c r="Y172" s="26">
        <v>19433.799429899776</v>
      </c>
      <c r="Z172" s="26">
        <v>174.63397964477551</v>
      </c>
      <c r="AA172" s="26">
        <v>12635.79933805469</v>
      </c>
      <c r="AB172" s="26">
        <v>11776.846809486775</v>
      </c>
      <c r="AC172" s="26">
        <v>13263.648855563069</v>
      </c>
      <c r="AD172" s="26">
        <v>24351.297068375003</v>
      </c>
      <c r="AE172" s="26">
        <v>6829.7120918281489</v>
      </c>
      <c r="AF172" s="26">
        <v>14.78494623655914</v>
      </c>
      <c r="AG172" s="26">
        <v>13801.20021515625</v>
      </c>
      <c r="AH172" s="26">
        <v>26870.653208937503</v>
      </c>
      <c r="AI172" s="26">
        <v>0</v>
      </c>
      <c r="AJ172" s="26">
        <v>578.3933365569261</v>
      </c>
      <c r="AK172" s="26">
        <v>3918.5786855312499</v>
      </c>
      <c r="AL172" s="26">
        <v>12998.157146395348</v>
      </c>
      <c r="AM172" s="26">
        <v>6968.7622399364009</v>
      </c>
      <c r="AN172" s="26">
        <v>8457.0235864062597</v>
      </c>
      <c r="AO172" s="26">
        <v>30676.956653218745</v>
      </c>
      <c r="AP172" s="26">
        <v>652.90896606445403</v>
      </c>
      <c r="AQ172" s="26">
        <v>31441.253169265696</v>
      </c>
      <c r="AR172" s="26">
        <v>34192.192290164909</v>
      </c>
      <c r="AS172" s="26">
        <v>33544.818167000019</v>
      </c>
      <c r="AT172" s="26">
        <v>20163.064064105994</v>
      </c>
      <c r="AU172" s="26">
        <v>33759.124271109409</v>
      </c>
      <c r="AV172" s="26">
        <v>13050.436217630169</v>
      </c>
      <c r="AW172" s="26">
        <v>12386.85058183107</v>
      </c>
      <c r="AX172" s="26">
        <v>27559.902401925796</v>
      </c>
      <c r="AY172" s="26">
        <v>25250.066028845577</v>
      </c>
    </row>
    <row r="173" spans="1:51" x14ac:dyDescent="0.25">
      <c r="A173" s="24">
        <v>44569</v>
      </c>
      <c r="B173" s="25">
        <v>4</v>
      </c>
      <c r="C173" s="26">
        <v>20470.057745569826</v>
      </c>
      <c r="D173" s="26">
        <v>24582.928466537996</v>
      </c>
      <c r="E173" s="26">
        <v>9918.6890545312817</v>
      </c>
      <c r="F173" s="26">
        <v>29869.293267343786</v>
      </c>
      <c r="G173" s="26">
        <v>16916.7885303906</v>
      </c>
      <c r="H173" s="26">
        <v>5831.4858963281476</v>
      </c>
      <c r="I173" s="26">
        <v>17456.021626009846</v>
      </c>
      <c r="J173" s="26">
        <v>86.807285308837891</v>
      </c>
      <c r="K173" s="26">
        <v>13434.904983937551</v>
      </c>
      <c r="L173" s="26">
        <v>6144.5218804330379</v>
      </c>
      <c r="M173" s="26">
        <v>23646.702488036139</v>
      </c>
      <c r="N173" s="26">
        <v>17206.79012475783</v>
      </c>
      <c r="O173" s="26">
        <v>28364.138126506361</v>
      </c>
      <c r="P173" s="26">
        <v>5940.1561211210956</v>
      </c>
      <c r="Q173" s="26">
        <v>34.698148388435001</v>
      </c>
      <c r="R173" s="26">
        <v>3852.7666503789069</v>
      </c>
      <c r="S173" s="26">
        <v>30360.402864669384</v>
      </c>
      <c r="T173" s="26">
        <v>10485.592311317674</v>
      </c>
      <c r="U173" s="26">
        <v>6127.582835103497</v>
      </c>
      <c r="V173" s="26">
        <v>41584.980220589037</v>
      </c>
      <c r="W173" s="26">
        <v>1868.4867939999997</v>
      </c>
      <c r="X173" s="26">
        <v>4322.1697898398525</v>
      </c>
      <c r="Y173" s="26">
        <v>20079.14181349512</v>
      </c>
      <c r="Z173" s="26">
        <v>151.29213088989255</v>
      </c>
      <c r="AA173" s="26">
        <v>11828.643390117197</v>
      </c>
      <c r="AB173" s="26">
        <v>11586.490090494583</v>
      </c>
      <c r="AC173" s="26">
        <v>13277.124990065013</v>
      </c>
      <c r="AD173" s="26">
        <v>23136.415165421877</v>
      </c>
      <c r="AE173" s="26">
        <v>6608.9076523906724</v>
      </c>
      <c r="AF173" s="26">
        <v>14.78494623655914</v>
      </c>
      <c r="AG173" s="26">
        <v>12996.45796</v>
      </c>
      <c r="AH173" s="26">
        <v>25663.025435406253</v>
      </c>
      <c r="AI173" s="26">
        <v>0</v>
      </c>
      <c r="AJ173" s="26">
        <v>570.80599895575187</v>
      </c>
      <c r="AK173" s="26">
        <v>3880.3664091406308</v>
      </c>
      <c r="AL173" s="26">
        <v>12133.459081442215</v>
      </c>
      <c r="AM173" s="26">
        <v>6664.6844924520256</v>
      </c>
      <c r="AN173" s="26">
        <v>8160.1377810781396</v>
      </c>
      <c r="AO173" s="26">
        <v>28984.323561031251</v>
      </c>
      <c r="AP173" s="26">
        <v>612.72195434570313</v>
      </c>
      <c r="AQ173" s="26">
        <v>30684.325537054756</v>
      </c>
      <c r="AR173" s="26">
        <v>32644.396884344598</v>
      </c>
      <c r="AS173" s="26">
        <v>31632.80061468752</v>
      </c>
      <c r="AT173" s="26">
        <v>19771.863806449735</v>
      </c>
      <c r="AU173" s="26">
        <v>32398.400482484405</v>
      </c>
      <c r="AV173" s="26">
        <v>11224.848155848918</v>
      </c>
      <c r="AW173" s="26">
        <v>11973.728420932628</v>
      </c>
      <c r="AX173" s="26">
        <v>25658.919151031267</v>
      </c>
      <c r="AY173" s="26">
        <v>24566.72653882992</v>
      </c>
    </row>
    <row r="174" spans="1:51" x14ac:dyDescent="0.25">
      <c r="A174" s="24">
        <v>44569</v>
      </c>
      <c r="B174" s="25">
        <v>5</v>
      </c>
      <c r="C174" s="26">
        <v>20108.848023804207</v>
      </c>
      <c r="D174" s="26">
        <v>23763.282615506752</v>
      </c>
      <c r="E174" s="26">
        <v>9825.8411208593825</v>
      </c>
      <c r="F174" s="26">
        <v>29270.600611265651</v>
      </c>
      <c r="G174" s="26">
        <v>16458.767654656265</v>
      </c>
      <c r="H174" s="26">
        <v>6401.4414186094109</v>
      </c>
      <c r="I174" s="26">
        <v>17209.806518697362</v>
      </c>
      <c r="J174" s="26">
        <v>85.218257904052692</v>
      </c>
      <c r="K174" s="26">
        <v>13307.95894478911</v>
      </c>
      <c r="L174" s="26">
        <v>5982.4794447299319</v>
      </c>
      <c r="M174" s="26">
        <v>23543.43621656251</v>
      </c>
      <c r="N174" s="26">
        <v>16791.943774687512</v>
      </c>
      <c r="O174" s="26">
        <v>28276.273868553235</v>
      </c>
      <c r="P174" s="26">
        <v>5799.4917777109313</v>
      </c>
      <c r="Q174" s="26">
        <v>33.748747868738356</v>
      </c>
      <c r="R174" s="26">
        <v>3768.9940618027349</v>
      </c>
      <c r="S174" s="26">
        <v>29536.311645138139</v>
      </c>
      <c r="T174" s="26">
        <v>10150.755256497343</v>
      </c>
      <c r="U174" s="26">
        <v>5986.1888114159974</v>
      </c>
      <c r="V174" s="26">
        <v>40879.471495932783</v>
      </c>
      <c r="W174" s="26">
        <v>1822.4316239999998</v>
      </c>
      <c r="X174" s="26">
        <v>6276.0973568398058</v>
      </c>
      <c r="Y174" s="26">
        <v>20053.073731716515</v>
      </c>
      <c r="Z174" s="26">
        <v>172.1407908630371</v>
      </c>
      <c r="AA174" s="26">
        <v>10957.033940101581</v>
      </c>
      <c r="AB174" s="26">
        <v>11546.514602924262</v>
      </c>
      <c r="AC174" s="26">
        <v>13294.159911506549</v>
      </c>
      <c r="AD174" s="26">
        <v>22810.203839890633</v>
      </c>
      <c r="AE174" s="26">
        <v>6074.801736382844</v>
      </c>
      <c r="AF174" s="26">
        <v>14.78494623655914</v>
      </c>
      <c r="AG174" s="26">
        <v>12590.773918750001</v>
      </c>
      <c r="AH174" s="26">
        <v>24752.445166781246</v>
      </c>
      <c r="AI174" s="26">
        <v>0</v>
      </c>
      <c r="AJ174" s="26">
        <v>557.43578537538383</v>
      </c>
      <c r="AK174" s="26">
        <v>3963.7565689921998</v>
      </c>
      <c r="AL174" s="26">
        <v>11632.525847575025</v>
      </c>
      <c r="AM174" s="26">
        <v>6631.268919959839</v>
      </c>
      <c r="AN174" s="26">
        <v>7896.1428225468808</v>
      </c>
      <c r="AO174" s="26">
        <v>27973.568432437503</v>
      </c>
      <c r="AP174" s="26">
        <v>598.72554016113304</v>
      </c>
      <c r="AQ174" s="26">
        <v>30180.71124871101</v>
      </c>
      <c r="AR174" s="26">
        <v>31944.444610121958</v>
      </c>
      <c r="AS174" s="26">
        <v>30427.689729843762</v>
      </c>
      <c r="AT174" s="26">
        <v>19077.895922262251</v>
      </c>
      <c r="AU174" s="26">
        <v>32051.50450085941</v>
      </c>
      <c r="AV174" s="26">
        <v>12415.850074973918</v>
      </c>
      <c r="AW174" s="26">
        <v>9407.4129478515788</v>
      </c>
      <c r="AX174" s="26">
        <v>24807.882582625014</v>
      </c>
      <c r="AY174" s="26">
        <v>24072.777603111186</v>
      </c>
    </row>
    <row r="175" spans="1:51" x14ac:dyDescent="0.25">
      <c r="A175" s="24">
        <v>44569</v>
      </c>
      <c r="B175" s="25">
        <v>6</v>
      </c>
      <c r="C175" s="26">
        <v>19706.977267929196</v>
      </c>
      <c r="D175" s="26">
        <v>25258.304118881755</v>
      </c>
      <c r="E175" s="26">
        <v>9387.4387444218755</v>
      </c>
      <c r="F175" s="26">
        <v>31337.814006406272</v>
      </c>
      <c r="G175" s="26">
        <v>17156.793950218755</v>
      </c>
      <c r="H175" s="26">
        <v>6305.0749082187795</v>
      </c>
      <c r="I175" s="26">
        <v>17768.853278759849</v>
      </c>
      <c r="J175" s="26">
        <v>85.898797988891701</v>
      </c>
      <c r="K175" s="26">
        <v>13747.324095539112</v>
      </c>
      <c r="L175" s="26">
        <v>5739.5195619174228</v>
      </c>
      <c r="M175" s="26">
        <v>23994.796063807054</v>
      </c>
      <c r="N175" s="26">
        <v>17325.916967515641</v>
      </c>
      <c r="O175" s="26">
        <v>29064.081060639179</v>
      </c>
      <c r="P175" s="26">
        <v>5938.4050405000053</v>
      </c>
      <c r="Q175" s="26">
        <v>33.879626700119857</v>
      </c>
      <c r="R175" s="26">
        <v>3812.3221046464851</v>
      </c>
      <c r="S175" s="26">
        <v>30190.31210532564</v>
      </c>
      <c r="T175" s="26">
        <v>10253.477970536425</v>
      </c>
      <c r="U175" s="26">
        <v>5990.0059629316265</v>
      </c>
      <c r="V175" s="26">
        <v>40973.24914737029</v>
      </c>
      <c r="W175" s="26">
        <v>2374.6942280000003</v>
      </c>
      <c r="X175" s="26">
        <v>5238.6155988397568</v>
      </c>
      <c r="Y175" s="26">
        <v>21401.128793314514</v>
      </c>
      <c r="Z175" s="26">
        <v>216.37778594970709</v>
      </c>
      <c r="AA175" s="26">
        <v>11631.665418835953</v>
      </c>
      <c r="AB175" s="26">
        <v>11350.011263744584</v>
      </c>
      <c r="AC175" s="26">
        <v>12811.993082521112</v>
      </c>
      <c r="AD175" s="26">
        <v>23169.758504828133</v>
      </c>
      <c r="AE175" s="26">
        <v>6299.3433843125158</v>
      </c>
      <c r="AF175" s="26">
        <v>14.78494623655914</v>
      </c>
      <c r="AG175" s="26">
        <v>12957.457253281251</v>
      </c>
      <c r="AH175" s="26">
        <v>25041.58090465625</v>
      </c>
      <c r="AI175" s="26">
        <v>0</v>
      </c>
      <c r="AJ175" s="26">
        <v>590.35572790777235</v>
      </c>
      <c r="AK175" s="26">
        <v>3855.3892568828105</v>
      </c>
      <c r="AL175" s="26">
        <v>11640.384382895338</v>
      </c>
      <c r="AM175" s="26">
        <v>5776.8840089207952</v>
      </c>
      <c r="AN175" s="26">
        <v>8044.3203482343906</v>
      </c>
      <c r="AO175" s="26">
        <v>27642.702807656256</v>
      </c>
      <c r="AP175" s="26">
        <v>626.55911254882801</v>
      </c>
      <c r="AQ175" s="26">
        <v>30356.911450515705</v>
      </c>
      <c r="AR175" s="26">
        <v>32437.27735904383</v>
      </c>
      <c r="AS175" s="26">
        <v>31160.98887871877</v>
      </c>
      <c r="AT175" s="26">
        <v>19305.345589324774</v>
      </c>
      <c r="AU175" s="26">
        <v>32943.004317875027</v>
      </c>
      <c r="AV175" s="26">
        <v>14780.711074755181</v>
      </c>
      <c r="AW175" s="26">
        <v>7285.9586115576312</v>
      </c>
      <c r="AX175" s="26">
        <v>25241.052189207046</v>
      </c>
      <c r="AY175" s="26">
        <v>23651.465463361175</v>
      </c>
    </row>
    <row r="176" spans="1:51" x14ac:dyDescent="0.25">
      <c r="A176" s="24">
        <v>44569</v>
      </c>
      <c r="B176" s="25">
        <v>7</v>
      </c>
      <c r="C176" s="26">
        <v>20903.266110335466</v>
      </c>
      <c r="D176" s="26">
        <v>28061.932202819247</v>
      </c>
      <c r="E176" s="26">
        <v>11233.752553132841</v>
      </c>
      <c r="F176" s="26">
        <v>37517.817070609381</v>
      </c>
      <c r="G176" s="26">
        <v>19207.991643593796</v>
      </c>
      <c r="H176" s="26">
        <v>6502.5967530468934</v>
      </c>
      <c r="I176" s="26">
        <v>20432.143572365319</v>
      </c>
      <c r="J176" s="26">
        <v>97.219791412353601</v>
      </c>
      <c r="K176" s="26">
        <v>15662.320871750053</v>
      </c>
      <c r="L176" s="26">
        <v>5848.0489857455486</v>
      </c>
      <c r="M176" s="26">
        <v>25517.281545216803</v>
      </c>
      <c r="N176" s="26">
        <v>20349.386570835948</v>
      </c>
      <c r="O176" s="26">
        <v>33833.989956123536</v>
      </c>
      <c r="P176" s="26">
        <v>6488.017012214852</v>
      </c>
      <c r="Q176" s="26">
        <v>34.206917734631631</v>
      </c>
      <c r="R176" s="26">
        <v>4638.8083796367218</v>
      </c>
      <c r="S176" s="26">
        <v>34530.706992559994</v>
      </c>
      <c r="T176" s="26">
        <v>11688.475272372345</v>
      </c>
      <c r="U176" s="26">
        <v>6962.7105940878773</v>
      </c>
      <c r="V176" s="26">
        <v>46879.280416573405</v>
      </c>
      <c r="W176" s="26">
        <v>2972.5045829999999</v>
      </c>
      <c r="X176" s="26">
        <v>9637.7276478397835</v>
      </c>
      <c r="Y176" s="26">
        <v>23713.160078330839</v>
      </c>
      <c r="Z176" s="26">
        <v>231.7477558898926</v>
      </c>
      <c r="AA176" s="26">
        <v>14419.407754507829</v>
      </c>
      <c r="AB176" s="26">
        <v>12534.586641385209</v>
      </c>
      <c r="AC176" s="26">
        <v>14714.332252698432</v>
      </c>
      <c r="AD176" s="26">
        <v>28170.818182468749</v>
      </c>
      <c r="AE176" s="26">
        <v>6440.9223546718931</v>
      </c>
      <c r="AF176" s="26">
        <v>14.78494623655914</v>
      </c>
      <c r="AG176" s="26">
        <v>15191.93938815625</v>
      </c>
      <c r="AH176" s="26">
        <v>29380.585370062505</v>
      </c>
      <c r="AI176" s="26">
        <v>0</v>
      </c>
      <c r="AJ176" s="26">
        <v>546.71627050562893</v>
      </c>
      <c r="AK176" s="26">
        <v>4064.0461699453099</v>
      </c>
      <c r="AL176" s="26">
        <v>13502.088620645325</v>
      </c>
      <c r="AM176" s="26">
        <v>7560.6168833192223</v>
      </c>
      <c r="AN176" s="26">
        <v>9112.8347643124998</v>
      </c>
      <c r="AO176" s="26">
        <v>31474.489790249994</v>
      </c>
      <c r="AP176" s="26">
        <v>649.90780639648506</v>
      </c>
      <c r="AQ176" s="26">
        <v>33515.582215015704</v>
      </c>
      <c r="AR176" s="26">
        <v>35800.503199496925</v>
      </c>
      <c r="AS176" s="26">
        <v>36268.550897718786</v>
      </c>
      <c r="AT176" s="26">
        <v>20154.548348543554</v>
      </c>
      <c r="AU176" s="26">
        <v>37993.167556796892</v>
      </c>
      <c r="AV176" s="26">
        <v>17868.388361598929</v>
      </c>
      <c r="AW176" s="26">
        <v>7938.4136650830187</v>
      </c>
      <c r="AX176" s="26">
        <v>28476.979202611343</v>
      </c>
      <c r="AY176" s="26">
        <v>24501.076138642431</v>
      </c>
    </row>
    <row r="177" spans="1:51" x14ac:dyDescent="0.25">
      <c r="A177" s="24">
        <v>44569</v>
      </c>
      <c r="B177" s="25">
        <v>8</v>
      </c>
      <c r="C177" s="26">
        <v>28067.867078663585</v>
      </c>
      <c r="D177" s="26">
        <v>32553.217483756755</v>
      </c>
      <c r="E177" s="26">
        <v>13659.633511328144</v>
      </c>
      <c r="F177" s="26">
        <v>46009.186989281254</v>
      </c>
      <c r="G177" s="26">
        <v>21228.380834777741</v>
      </c>
      <c r="H177" s="26">
        <v>6630.7110732187612</v>
      </c>
      <c r="I177" s="26">
        <v>24872.869721826261</v>
      </c>
      <c r="J177" s="26">
        <v>112.5174694061279</v>
      </c>
      <c r="K177" s="26">
        <v>18165.140152078173</v>
      </c>
      <c r="L177" s="26">
        <v>6690.8185467533476</v>
      </c>
      <c r="M177" s="26">
        <v>27506.850340355486</v>
      </c>
      <c r="N177" s="26">
        <v>21423.324331671898</v>
      </c>
      <c r="O177" s="26">
        <v>39259.209968428222</v>
      </c>
      <c r="P177" s="26">
        <v>6605.0812849832346</v>
      </c>
      <c r="Q177" s="26">
        <v>35.029249536840609</v>
      </c>
      <c r="R177" s="26">
        <v>4850.8074698320306</v>
      </c>
      <c r="S177" s="26">
        <v>38158.429010028762</v>
      </c>
      <c r="T177" s="26">
        <v>13118.14594112236</v>
      </c>
      <c r="U177" s="26">
        <v>7879.2586243222568</v>
      </c>
      <c r="V177" s="26">
        <v>52073.782686042141</v>
      </c>
      <c r="W177" s="26">
        <v>3166.3658100000002</v>
      </c>
      <c r="X177" s="26">
        <v>11948.16996483979</v>
      </c>
      <c r="Y177" s="26">
        <v>24217.302473762484</v>
      </c>
      <c r="Z177" s="26">
        <v>243.51304595947269</v>
      </c>
      <c r="AA177" s="26">
        <v>17324.733705812505</v>
      </c>
      <c r="AB177" s="26">
        <v>16892.53350147896</v>
      </c>
      <c r="AC177" s="26">
        <v>17823.821472298911</v>
      </c>
      <c r="AD177" s="26">
        <v>30263.384194812494</v>
      </c>
      <c r="AE177" s="26">
        <v>6028.6633550625293</v>
      </c>
      <c r="AF177" s="26">
        <v>14.78494623655914</v>
      </c>
      <c r="AG177" s="26">
        <v>17458.824748531253</v>
      </c>
      <c r="AH177" s="26">
        <v>31276.817325562501</v>
      </c>
      <c r="AI177" s="26">
        <v>7.0055651677376165</v>
      </c>
      <c r="AJ177" s="26">
        <v>601.80646768174552</v>
      </c>
      <c r="AK177" s="26">
        <v>4439.8349997343976</v>
      </c>
      <c r="AL177" s="26">
        <v>14860.767365504718</v>
      </c>
      <c r="AM177" s="26">
        <v>7907.360837819213</v>
      </c>
      <c r="AN177" s="26">
        <v>9054.0719897968902</v>
      </c>
      <c r="AO177" s="26">
        <v>35551.090684249997</v>
      </c>
      <c r="AP177" s="26">
        <v>633.58050215244316</v>
      </c>
      <c r="AQ177" s="26">
        <v>40208.363263140694</v>
      </c>
      <c r="AR177" s="26">
        <v>41052.815622414899</v>
      </c>
      <c r="AS177" s="26">
        <v>39735.630380875024</v>
      </c>
      <c r="AT177" s="26">
        <v>22228.134600262267</v>
      </c>
      <c r="AU177" s="26">
        <v>43563.732652015628</v>
      </c>
      <c r="AV177" s="26">
        <v>17102.699634911427</v>
      </c>
      <c r="AW177" s="26">
        <v>7255.9278225048929</v>
      </c>
      <c r="AX177" s="26">
        <v>31224.379178584008</v>
      </c>
      <c r="AY177" s="26">
        <v>33015.879342486172</v>
      </c>
    </row>
    <row r="178" spans="1:51" x14ac:dyDescent="0.25">
      <c r="A178" s="24">
        <v>44569</v>
      </c>
      <c r="B178" s="25">
        <v>9</v>
      </c>
      <c r="C178" s="26">
        <v>32156.7872530073</v>
      </c>
      <c r="D178" s="26">
        <v>34597.585656912997</v>
      </c>
      <c r="E178" s="26">
        <v>14038.65718265627</v>
      </c>
      <c r="F178" s="26">
        <v>49052.21474281251</v>
      </c>
      <c r="G178" s="26">
        <v>24032.317901507173</v>
      </c>
      <c r="H178" s="26">
        <v>8282.8534898750131</v>
      </c>
      <c r="I178" s="26">
        <v>29286.617714834083</v>
      </c>
      <c r="J178" s="26">
        <v>119.81248855590829</v>
      </c>
      <c r="K178" s="26">
        <v>19992.169094890673</v>
      </c>
      <c r="L178" s="26">
        <v>7957.7356072767861</v>
      </c>
      <c r="M178" s="26">
        <v>31727.41411442187</v>
      </c>
      <c r="N178" s="26">
        <v>21054.27912509377</v>
      </c>
      <c r="O178" s="26">
        <v>43925.078278646972</v>
      </c>
      <c r="P178" s="26">
        <v>6470.7538381589866</v>
      </c>
      <c r="Q178" s="26">
        <v>35.954155907957457</v>
      </c>
      <c r="R178" s="26">
        <v>4503.2874301113297</v>
      </c>
      <c r="S178" s="26">
        <v>40444.269329388117</v>
      </c>
      <c r="T178" s="26">
        <v>13174.90349825516</v>
      </c>
      <c r="U178" s="26">
        <v>7487.9611082441261</v>
      </c>
      <c r="V178" s="26">
        <v>51663.446702698391</v>
      </c>
      <c r="W178" s="26">
        <v>3475.2783759999998</v>
      </c>
      <c r="X178" s="26">
        <v>11527.12281283984</v>
      </c>
      <c r="Y178" s="26">
        <v>24038.038769050789</v>
      </c>
      <c r="Z178" s="26">
        <v>249.2104861450195</v>
      </c>
      <c r="AA178" s="26">
        <v>18702.373286687518</v>
      </c>
      <c r="AB178" s="26">
        <v>20810.032814744591</v>
      </c>
      <c r="AC178" s="26">
        <v>18416.63000532904</v>
      </c>
      <c r="AD178" s="26">
        <v>29485.135691218748</v>
      </c>
      <c r="AE178" s="26">
        <v>6656.1648805781633</v>
      </c>
      <c r="AF178" s="26">
        <v>14.78494623655914</v>
      </c>
      <c r="AG178" s="26">
        <v>18610.695593656248</v>
      </c>
      <c r="AH178" s="26">
        <v>29941.462677062496</v>
      </c>
      <c r="AI178" s="26">
        <v>305.54104998966142</v>
      </c>
      <c r="AJ178" s="26">
        <v>671.91037520908435</v>
      </c>
      <c r="AK178" s="26">
        <v>5559.3556408982795</v>
      </c>
      <c r="AL178" s="26">
        <v>14065.541045348456</v>
      </c>
      <c r="AM178" s="26">
        <v>9210.7988353270321</v>
      </c>
      <c r="AN178" s="26">
        <v>9400.6413390468806</v>
      </c>
      <c r="AO178" s="26">
        <v>38170.521914437501</v>
      </c>
      <c r="AP178" s="26">
        <v>751.44455909729095</v>
      </c>
      <c r="AQ178" s="26">
        <v>48227.925178710975</v>
      </c>
      <c r="AR178" s="26">
        <v>46158.975206891497</v>
      </c>
      <c r="AS178" s="26">
        <v>40340.853035375025</v>
      </c>
      <c r="AT178" s="26">
        <v>25126.211527574771</v>
      </c>
      <c r="AU178" s="26">
        <v>46122.249573374997</v>
      </c>
      <c r="AV178" s="26">
        <v>16745.834144630178</v>
      </c>
      <c r="AW178" s="26">
        <v>6550.4014030566505</v>
      </c>
      <c r="AX178" s="26">
        <v>30820.33995419729</v>
      </c>
      <c r="AY178" s="26">
        <v>44015.924398423675</v>
      </c>
    </row>
    <row r="179" spans="1:51" x14ac:dyDescent="0.25">
      <c r="A179" s="24">
        <v>44569</v>
      </c>
      <c r="B179" s="25">
        <v>10</v>
      </c>
      <c r="C179" s="26">
        <v>36794.970264101023</v>
      </c>
      <c r="D179" s="26">
        <v>38115.297518631749</v>
      </c>
      <c r="E179" s="26">
        <v>15469.648468421892</v>
      </c>
      <c r="F179" s="26">
        <v>54967.819178531252</v>
      </c>
      <c r="G179" s="26">
        <v>28506.626326976126</v>
      </c>
      <c r="H179" s="26">
        <v>10425.515521656263</v>
      </c>
      <c r="I179" s="26">
        <v>33451.314672302826</v>
      </c>
      <c r="J179" s="26">
        <v>132.041784286499</v>
      </c>
      <c r="K179" s="26">
        <v>21902.207577640685</v>
      </c>
      <c r="L179" s="26">
        <v>8395.1117707221019</v>
      </c>
      <c r="M179" s="26">
        <v>35562.049849817369</v>
      </c>
      <c r="N179" s="26">
        <v>23047.142107523439</v>
      </c>
      <c r="O179" s="26">
        <v>49322.209211568857</v>
      </c>
      <c r="P179" s="26">
        <v>4724.017452727755</v>
      </c>
      <c r="Q179" s="26">
        <v>37.297342904800217</v>
      </c>
      <c r="R179" s="26">
        <v>4760.4031709023448</v>
      </c>
      <c r="S179" s="26">
        <v>44175.698649544371</v>
      </c>
      <c r="T179" s="26">
        <v>15036.212496255166</v>
      </c>
      <c r="U179" s="26">
        <v>8260.5667269941259</v>
      </c>
      <c r="V179" s="26">
        <v>55267.486249823385</v>
      </c>
      <c r="W179" s="26">
        <v>3772.4911119999997</v>
      </c>
      <c r="X179" s="26">
        <v>10985.216118227792</v>
      </c>
      <c r="Y179" s="26">
        <v>23103.733104746214</v>
      </c>
      <c r="Z179" s="26">
        <v>249.43919616699219</v>
      </c>
      <c r="AA179" s="26">
        <v>21186.219162437512</v>
      </c>
      <c r="AB179" s="26">
        <v>23737.6606611352</v>
      </c>
      <c r="AC179" s="26">
        <v>21239.922385658054</v>
      </c>
      <c r="AD179" s="26">
        <v>31530.026820531253</v>
      </c>
      <c r="AE179" s="26">
        <v>6841.3157596719002</v>
      </c>
      <c r="AF179" s="26">
        <v>14.78494623655914</v>
      </c>
      <c r="AG179" s="26">
        <v>19812.922922500002</v>
      </c>
      <c r="AH179" s="26">
        <v>32043.385190468754</v>
      </c>
      <c r="AI179" s="26">
        <v>965.11618517898285</v>
      </c>
      <c r="AJ179" s="26">
        <v>703.22837130491848</v>
      </c>
      <c r="AK179" s="26">
        <v>7202.3104371305462</v>
      </c>
      <c r="AL179" s="26">
        <v>14744.439610989097</v>
      </c>
      <c r="AM179" s="26">
        <v>10427.789275217658</v>
      </c>
      <c r="AN179" s="26">
        <v>9774.427043234391</v>
      </c>
      <c r="AO179" s="26">
        <v>42600.924859218743</v>
      </c>
      <c r="AP179" s="26">
        <v>838.65982818603629</v>
      </c>
      <c r="AQ179" s="26">
        <v>55768.821954515683</v>
      </c>
      <c r="AR179" s="26">
        <v>51990.807186922735</v>
      </c>
      <c r="AS179" s="26">
        <v>43242.119620000027</v>
      </c>
      <c r="AT179" s="26">
        <v>27950.596486418501</v>
      </c>
      <c r="AU179" s="26">
        <v>50216.337568812509</v>
      </c>
      <c r="AV179" s="26">
        <v>18627.929343786425</v>
      </c>
      <c r="AW179" s="26">
        <v>6185.7457012180594</v>
      </c>
      <c r="AX179" s="26">
        <v>33160.013386160164</v>
      </c>
      <c r="AY179" s="26">
        <v>51213.229966220562</v>
      </c>
    </row>
    <row r="180" spans="1:51" x14ac:dyDescent="0.25">
      <c r="A180" s="24">
        <v>44569</v>
      </c>
      <c r="B180" s="25">
        <v>11</v>
      </c>
      <c r="C180" s="26">
        <v>39433.219690538543</v>
      </c>
      <c r="D180" s="26">
        <v>39261.060549381757</v>
      </c>
      <c r="E180" s="26">
        <v>16389.697616000012</v>
      </c>
      <c r="F180" s="26">
        <v>59362.551090437497</v>
      </c>
      <c r="G180" s="26">
        <v>30515.332253880129</v>
      </c>
      <c r="H180" s="26">
        <v>10921.992441828135</v>
      </c>
      <c r="I180" s="26">
        <v>36508.773809724713</v>
      </c>
      <c r="J180" s="26">
        <v>136.6701354980469</v>
      </c>
      <c r="K180" s="26">
        <v>23026.856478031292</v>
      </c>
      <c r="L180" s="26">
        <v>8577.9219952924323</v>
      </c>
      <c r="M180" s="26">
        <v>37035.354482009454</v>
      </c>
      <c r="N180" s="26">
        <v>25178.309375062512</v>
      </c>
      <c r="O180" s="26">
        <v>53143.929141193847</v>
      </c>
      <c r="P180" s="26">
        <v>3949.6713387101581</v>
      </c>
      <c r="Q180" s="26">
        <v>36.831622299453834</v>
      </c>
      <c r="R180" s="26">
        <v>5137.6433204062505</v>
      </c>
      <c r="S180" s="26">
        <v>46273.162075466229</v>
      </c>
      <c r="T180" s="26">
        <v>16978.291376317684</v>
      </c>
      <c r="U180" s="26">
        <v>9308.1489641816261</v>
      </c>
      <c r="V180" s="26">
        <v>59272.028754885891</v>
      </c>
      <c r="W180" s="26">
        <v>3847.4495529999995</v>
      </c>
      <c r="X180" s="26">
        <v>14398.693074873434</v>
      </c>
      <c r="Y180" s="26">
        <v>24196.155973493191</v>
      </c>
      <c r="Z180" s="26">
        <v>220.0964094543458</v>
      </c>
      <c r="AA180" s="26">
        <v>22990.499679046879</v>
      </c>
      <c r="AB180" s="26">
        <v>24887.841489525825</v>
      </c>
      <c r="AC180" s="26">
        <v>23036.138501417005</v>
      </c>
      <c r="AD180" s="26">
        <v>33877.043192937497</v>
      </c>
      <c r="AE180" s="26">
        <v>7373.7598655625334</v>
      </c>
      <c r="AF180" s="26">
        <v>14.78494623655914</v>
      </c>
      <c r="AG180" s="26">
        <v>20730.689625218751</v>
      </c>
      <c r="AH180" s="26">
        <v>34433.847045906252</v>
      </c>
      <c r="AI180" s="26">
        <v>1595.5271599701819</v>
      </c>
      <c r="AJ180" s="26">
        <v>809.58283223083936</v>
      </c>
      <c r="AK180" s="26">
        <v>7575.2551246050416</v>
      </c>
      <c r="AL180" s="26">
        <v>15807.956529973457</v>
      </c>
      <c r="AM180" s="26">
        <v>12195.891057592677</v>
      </c>
      <c r="AN180" s="26">
        <v>10301.770922718761</v>
      </c>
      <c r="AO180" s="26">
        <v>45650.304938531248</v>
      </c>
      <c r="AP180" s="26">
        <v>893.22520446777514</v>
      </c>
      <c r="AQ180" s="26">
        <v>60348.735873593818</v>
      </c>
      <c r="AR180" s="26">
        <v>54968.787990953984</v>
      </c>
      <c r="AS180" s="26">
        <v>45616.77514675002</v>
      </c>
      <c r="AT180" s="26">
        <v>29329.119774762279</v>
      </c>
      <c r="AU180" s="26">
        <v>52695.248259328138</v>
      </c>
      <c r="AV180" s="26">
        <v>19120.11755547392</v>
      </c>
      <c r="AW180" s="26">
        <v>6250.8985328259778</v>
      </c>
      <c r="AX180" s="26">
        <v>35278.348280595717</v>
      </c>
      <c r="AY180" s="26">
        <v>56048.386227251802</v>
      </c>
    </row>
    <row r="181" spans="1:51" x14ac:dyDescent="0.25">
      <c r="A181" s="24">
        <v>44569</v>
      </c>
      <c r="B181" s="25">
        <v>12</v>
      </c>
      <c r="C181" s="26">
        <v>41699.443467020661</v>
      </c>
      <c r="D181" s="26">
        <v>41629.107445506765</v>
      </c>
      <c r="E181" s="26">
        <v>17815.758140234397</v>
      </c>
      <c r="F181" s="26">
        <v>62988.782443250006</v>
      </c>
      <c r="G181" s="26">
        <v>32265.866830343992</v>
      </c>
      <c r="H181" s="26">
        <v>11354.947283250018</v>
      </c>
      <c r="I181" s="26">
        <v>38017.562690560648</v>
      </c>
      <c r="J181" s="26">
        <v>144.44044113159191</v>
      </c>
      <c r="K181" s="26">
        <v>23867.5731340938</v>
      </c>
      <c r="L181" s="26">
        <v>8998.3527556986664</v>
      </c>
      <c r="M181" s="26">
        <v>38676.631531581057</v>
      </c>
      <c r="N181" s="26">
        <v>27214.311803234392</v>
      </c>
      <c r="O181" s="26">
        <v>55402.047060646975</v>
      </c>
      <c r="P181" s="26">
        <v>4106.6629041925426</v>
      </c>
      <c r="Q181" s="26">
        <v>38.05537940206645</v>
      </c>
      <c r="R181" s="26">
        <v>5462.5192471679693</v>
      </c>
      <c r="S181" s="26">
        <v>48640.999073575615</v>
      </c>
      <c r="T181" s="26">
        <v>18155.487033161415</v>
      </c>
      <c r="U181" s="26">
        <v>10407.303504259757</v>
      </c>
      <c r="V181" s="26">
        <v>62209.922858542137</v>
      </c>
      <c r="W181" s="26">
        <v>3949.9721900000004</v>
      </c>
      <c r="X181" s="26">
        <v>12343.850311169397</v>
      </c>
      <c r="Y181" s="26">
        <v>23375.776919572927</v>
      </c>
      <c r="Z181" s="26">
        <v>261.52087646484381</v>
      </c>
      <c r="AA181" s="26">
        <v>25242.629828671885</v>
      </c>
      <c r="AB181" s="26">
        <v>25533.291176369581</v>
      </c>
      <c r="AC181" s="26">
        <v>24677.160989478503</v>
      </c>
      <c r="AD181" s="26">
        <v>35907.797553062504</v>
      </c>
      <c r="AE181" s="26">
        <v>7467.3640634531703</v>
      </c>
      <c r="AF181" s="26">
        <v>14.78494623655914</v>
      </c>
      <c r="AG181" s="26">
        <v>21457.846920750002</v>
      </c>
      <c r="AH181" s="26">
        <v>36034.774559468744</v>
      </c>
      <c r="AI181" s="26">
        <v>2103.8444626571086</v>
      </c>
      <c r="AJ181" s="26">
        <v>851.24224084730167</v>
      </c>
      <c r="AK181" s="26">
        <v>8050.7879851623784</v>
      </c>
      <c r="AL181" s="26">
        <v>16768.222548614074</v>
      </c>
      <c r="AM181" s="26">
        <v>13389.820904498894</v>
      </c>
      <c r="AN181" s="26">
        <v>10624.837430500011</v>
      </c>
      <c r="AO181" s="26">
        <v>48669.318280406245</v>
      </c>
      <c r="AP181" s="26">
        <v>961.29959106445426</v>
      </c>
      <c r="AQ181" s="26">
        <v>63378.91287370323</v>
      </c>
      <c r="AR181" s="26">
        <v>57347.989623914931</v>
      </c>
      <c r="AS181" s="26">
        <v>48374.873221718779</v>
      </c>
      <c r="AT181" s="26">
        <v>30162.801253387268</v>
      </c>
      <c r="AU181" s="26">
        <v>54977.72904696875</v>
      </c>
      <c r="AV181" s="26">
        <v>19950.779322161437</v>
      </c>
      <c r="AW181" s="26">
        <v>7618.5928887207037</v>
      </c>
      <c r="AX181" s="26">
        <v>37030.83519308205</v>
      </c>
      <c r="AY181" s="26">
        <v>58851.813053533064</v>
      </c>
    </row>
    <row r="182" spans="1:51" x14ac:dyDescent="0.25">
      <c r="A182" s="24">
        <v>44569</v>
      </c>
      <c r="B182" s="25">
        <v>13</v>
      </c>
      <c r="C182" s="26">
        <v>43781.862724746919</v>
      </c>
      <c r="D182" s="26">
        <v>42437.655425131758</v>
      </c>
      <c r="E182" s="26">
        <v>18999.705519281277</v>
      </c>
      <c r="F182" s="26">
        <v>66433.4389409375</v>
      </c>
      <c r="G182" s="26">
        <v>34065.737239943293</v>
      </c>
      <c r="H182" s="26">
        <v>11234.049768187515</v>
      </c>
      <c r="I182" s="26">
        <v>39344.249529646593</v>
      </c>
      <c r="J182" s="26">
        <v>138.5065193176269</v>
      </c>
      <c r="K182" s="26">
        <v>24628.326216953192</v>
      </c>
      <c r="L182" s="26">
        <v>9540.9375141127312</v>
      </c>
      <c r="M182" s="26">
        <v>38950.033488117107</v>
      </c>
      <c r="N182" s="26">
        <v>28922.721655453141</v>
      </c>
      <c r="O182" s="26">
        <v>57318.474278506357</v>
      </c>
      <c r="P182" s="26">
        <v>4220.6566216825504</v>
      </c>
      <c r="Q182" s="26">
        <v>38.322365327973785</v>
      </c>
      <c r="R182" s="26">
        <v>5852.9524994570365</v>
      </c>
      <c r="S182" s="26">
        <v>51451.35735690374</v>
      </c>
      <c r="T182" s="26">
        <v>19203.400944536414</v>
      </c>
      <c r="U182" s="26">
        <v>10993.305053478507</v>
      </c>
      <c r="V182" s="26">
        <v>65412.161662604638</v>
      </c>
      <c r="W182" s="26">
        <v>4152.0578660000001</v>
      </c>
      <c r="X182" s="26">
        <v>15164.494784134782</v>
      </c>
      <c r="Y182" s="26">
        <v>25109.447607871291</v>
      </c>
      <c r="Z182" s="26">
        <v>258.91926971435549</v>
      </c>
      <c r="AA182" s="26">
        <v>25431.135750328136</v>
      </c>
      <c r="AB182" s="26">
        <v>26252.575102369574</v>
      </c>
      <c r="AC182" s="26">
        <v>26268.793115572134</v>
      </c>
      <c r="AD182" s="26">
        <v>37788.843051187505</v>
      </c>
      <c r="AE182" s="26">
        <v>8092.9255657500289</v>
      </c>
      <c r="AF182" s="26">
        <v>14.78494623655914</v>
      </c>
      <c r="AG182" s="26">
        <v>22801.803125125003</v>
      </c>
      <c r="AH182" s="26">
        <v>38552.493667749994</v>
      </c>
      <c r="AI182" s="26">
        <v>2385.1357462883448</v>
      </c>
      <c r="AJ182" s="26">
        <v>789.35621141304546</v>
      </c>
      <c r="AK182" s="26">
        <v>8058.5854054245974</v>
      </c>
      <c r="AL182" s="26">
        <v>17750.992935817216</v>
      </c>
      <c r="AM182" s="26">
        <v>13932.016481217655</v>
      </c>
      <c r="AN182" s="26">
        <v>10647.28374590627</v>
      </c>
      <c r="AO182" s="26">
        <v>51279.489031531244</v>
      </c>
      <c r="AP182" s="26">
        <v>962.74624633789097</v>
      </c>
      <c r="AQ182" s="26">
        <v>65878.068307031324</v>
      </c>
      <c r="AR182" s="26">
        <v>59035.173649180535</v>
      </c>
      <c r="AS182" s="26">
        <v>50457.874259828139</v>
      </c>
      <c r="AT182" s="26">
        <v>30396.079344762235</v>
      </c>
      <c r="AU182" s="26">
        <v>57463.772449437514</v>
      </c>
      <c r="AV182" s="26">
        <v>19784.315193005175</v>
      </c>
      <c r="AW182" s="26">
        <v>9172.5579904492279</v>
      </c>
      <c r="AX182" s="26">
        <v>39216.276589273461</v>
      </c>
      <c r="AY182" s="26">
        <v>61300.482963189257</v>
      </c>
    </row>
    <row r="183" spans="1:51" x14ac:dyDescent="0.25">
      <c r="A183" s="24">
        <v>44569</v>
      </c>
      <c r="B183" s="25">
        <v>14</v>
      </c>
      <c r="C183" s="26">
        <v>44276.722496872404</v>
      </c>
      <c r="D183" s="26">
        <v>43084.266512225498</v>
      </c>
      <c r="E183" s="26">
        <v>19524.941413359389</v>
      </c>
      <c r="F183" s="26">
        <v>68960.264766187494</v>
      </c>
      <c r="G183" s="26">
        <v>32373.683745467682</v>
      </c>
      <c r="H183" s="26">
        <v>10296.417501468777</v>
      </c>
      <c r="I183" s="26">
        <v>40008.543699724694</v>
      </c>
      <c r="J183" s="26">
        <v>128.75185775756842</v>
      </c>
      <c r="K183" s="26">
        <v>24706.731357796933</v>
      </c>
      <c r="L183" s="26">
        <v>9290.5469047220613</v>
      </c>
      <c r="M183" s="26">
        <v>38372.906996651189</v>
      </c>
      <c r="N183" s="26">
        <v>29182.417925124999</v>
      </c>
      <c r="O183" s="26">
        <v>58207.641642662602</v>
      </c>
      <c r="P183" s="26">
        <v>4686.7351499851748</v>
      </c>
      <c r="Q183" s="26">
        <v>37.815303078396759</v>
      </c>
      <c r="R183" s="26">
        <v>6201.2561622773574</v>
      </c>
      <c r="S183" s="26">
        <v>52197.780493294362</v>
      </c>
      <c r="T183" s="26">
        <v>19486.886147770776</v>
      </c>
      <c r="U183" s="26">
        <v>11010.319076197256</v>
      </c>
      <c r="V183" s="26">
        <v>68722.730892479638</v>
      </c>
      <c r="W183" s="26">
        <v>4020.3289830000003</v>
      </c>
      <c r="X183" s="26">
        <v>17197.93016114927</v>
      </c>
      <c r="Y183" s="26">
        <v>26287.957749204717</v>
      </c>
      <c r="Z183" s="26">
        <v>222.08587890625012</v>
      </c>
      <c r="AA183" s="26">
        <v>26166.025617109382</v>
      </c>
      <c r="AB183" s="26">
        <v>26773.425489916448</v>
      </c>
      <c r="AC183" s="26">
        <v>26834.164599857992</v>
      </c>
      <c r="AD183" s="26">
        <v>39995.358967437496</v>
      </c>
      <c r="AE183" s="26">
        <v>8243.4617171094196</v>
      </c>
      <c r="AF183" s="26">
        <v>14.78494623655914</v>
      </c>
      <c r="AG183" s="26">
        <v>23679.297905874999</v>
      </c>
      <c r="AH183" s="26">
        <v>38234.7268529375</v>
      </c>
      <c r="AI183" s="26">
        <v>2484.9204788004417</v>
      </c>
      <c r="AJ183" s="26">
        <v>777.48430934784926</v>
      </c>
      <c r="AK183" s="26">
        <v>7899.6818721144482</v>
      </c>
      <c r="AL183" s="26">
        <v>18873.352261223466</v>
      </c>
      <c r="AM183" s="26">
        <v>15019.884116827052</v>
      </c>
      <c r="AN183" s="26">
        <v>11173.122539828139</v>
      </c>
      <c r="AO183" s="26">
        <v>52687.831386593753</v>
      </c>
      <c r="AP183" s="26">
        <v>928.61138916015489</v>
      </c>
      <c r="AQ183" s="26">
        <v>67131.121438656322</v>
      </c>
      <c r="AR183" s="26">
        <v>59242.914402649294</v>
      </c>
      <c r="AS183" s="26">
        <v>51680.397598718773</v>
      </c>
      <c r="AT183" s="26">
        <v>30736.845569918529</v>
      </c>
      <c r="AU183" s="26">
        <v>59499.82772659375</v>
      </c>
      <c r="AV183" s="26">
        <v>19830.908798130182</v>
      </c>
      <c r="AW183" s="26">
        <v>9460.9569065234409</v>
      </c>
      <c r="AX183" s="26">
        <v>41547.1788685547</v>
      </c>
      <c r="AY183" s="26">
        <v>62620.395794720513</v>
      </c>
    </row>
    <row r="184" spans="1:51" x14ac:dyDescent="0.25">
      <c r="A184" s="24">
        <v>44569</v>
      </c>
      <c r="B184" s="25">
        <v>15</v>
      </c>
      <c r="C184" s="26">
        <v>43444.052896642512</v>
      </c>
      <c r="D184" s="26">
        <v>44210.042711194255</v>
      </c>
      <c r="E184" s="26">
        <v>19612.90104400002</v>
      </c>
      <c r="F184" s="26">
        <v>68009.953109718743</v>
      </c>
      <c r="G184" s="26">
        <v>34211.527966055655</v>
      </c>
      <c r="H184" s="26">
        <v>10888.808515171899</v>
      </c>
      <c r="I184" s="26">
        <v>39992.486215388766</v>
      </c>
      <c r="J184" s="26">
        <v>131.0587654113769</v>
      </c>
      <c r="K184" s="26">
        <v>25433.381847671939</v>
      </c>
      <c r="L184" s="26">
        <v>9671.729571808055</v>
      </c>
      <c r="M184" s="26">
        <v>40074.010224219986</v>
      </c>
      <c r="N184" s="26">
        <v>29507.503930921881</v>
      </c>
      <c r="O184" s="26">
        <v>58457.547386037593</v>
      </c>
      <c r="P184" s="26">
        <v>4761.3146684922249</v>
      </c>
      <c r="Q184" s="26">
        <v>37.902932761828374</v>
      </c>
      <c r="R184" s="26">
        <v>6318.0987277968779</v>
      </c>
      <c r="S184" s="26">
        <v>53852.457384934976</v>
      </c>
      <c r="T184" s="26">
        <v>19105.128681270791</v>
      </c>
      <c r="U184" s="26">
        <v>10840.464354791007</v>
      </c>
      <c r="V184" s="26">
        <v>69595.303615229655</v>
      </c>
      <c r="W184" s="26">
        <v>3837.2936700000009</v>
      </c>
      <c r="X184" s="26">
        <v>17082.657042250034</v>
      </c>
      <c r="Y184" s="26">
        <v>27174.589752695505</v>
      </c>
      <c r="Z184" s="26">
        <v>244.65965072631829</v>
      </c>
      <c r="AA184" s="26">
        <v>27057.28291056251</v>
      </c>
      <c r="AB184" s="26">
        <v>26750.935865760199</v>
      </c>
      <c r="AC184" s="26">
        <v>26124.414251919083</v>
      </c>
      <c r="AD184" s="26">
        <v>40547.862752125002</v>
      </c>
      <c r="AE184" s="26">
        <v>9112.401961859432</v>
      </c>
      <c r="AF184" s="26">
        <v>14.78494623655914</v>
      </c>
      <c r="AG184" s="26">
        <v>23907.874697218751</v>
      </c>
      <c r="AH184" s="26">
        <v>39363.7327161875</v>
      </c>
      <c r="AI184" s="26">
        <v>2441.6129137856092</v>
      </c>
      <c r="AJ184" s="26">
        <v>828.48630611686144</v>
      </c>
      <c r="AK184" s="26">
        <v>8326.4511191809506</v>
      </c>
      <c r="AL184" s="26">
        <v>19770.458397567214</v>
      </c>
      <c r="AM184" s="26">
        <v>16126.560043670803</v>
      </c>
      <c r="AN184" s="26">
        <v>11145.332918125012</v>
      </c>
      <c r="AO184" s="26">
        <v>54206.563394562501</v>
      </c>
      <c r="AP184" s="26">
        <v>851.98356628418003</v>
      </c>
      <c r="AQ184" s="26">
        <v>67181.197074296928</v>
      </c>
      <c r="AR184" s="26">
        <v>60649.908136344609</v>
      </c>
      <c r="AS184" s="26">
        <v>53351.406376609404</v>
      </c>
      <c r="AT184" s="26">
        <v>31573.28809051228</v>
      </c>
      <c r="AU184" s="26">
        <v>59609.437059249998</v>
      </c>
      <c r="AV184" s="26">
        <v>21565.357511598912</v>
      </c>
      <c r="AW184" s="26">
        <v>9154.1152259765768</v>
      </c>
      <c r="AX184" s="26">
        <v>42606.244431656269</v>
      </c>
      <c r="AY184" s="26">
        <v>62444.284410751803</v>
      </c>
    </row>
    <row r="185" spans="1:51" x14ac:dyDescent="0.25">
      <c r="A185" s="24">
        <v>44569</v>
      </c>
      <c r="B185" s="25">
        <v>16</v>
      </c>
      <c r="C185" s="26">
        <v>42997.739318851076</v>
      </c>
      <c r="D185" s="26">
        <v>45245.15338688175</v>
      </c>
      <c r="E185" s="26">
        <v>19325.170169015659</v>
      </c>
      <c r="F185" s="26">
        <v>66615.056602375</v>
      </c>
      <c r="G185" s="26">
        <v>35722.156885312208</v>
      </c>
      <c r="H185" s="26">
        <v>11057.913781609412</v>
      </c>
      <c r="I185" s="26">
        <v>39624.728891826257</v>
      </c>
      <c r="J185" s="26">
        <v>134.3846549987793</v>
      </c>
      <c r="K185" s="26">
        <v>25057.099603468811</v>
      </c>
      <c r="L185" s="26">
        <v>10745.420101956477</v>
      </c>
      <c r="M185" s="26">
        <v>40847.733214828411</v>
      </c>
      <c r="N185" s="26">
        <v>29915.29568595313</v>
      </c>
      <c r="O185" s="26">
        <v>57093.021249975092</v>
      </c>
      <c r="P185" s="26">
        <v>5041.4407791284302</v>
      </c>
      <c r="Q185" s="26">
        <v>39.744742601079707</v>
      </c>
      <c r="R185" s="26">
        <v>6185.021384285159</v>
      </c>
      <c r="S185" s="26">
        <v>53519.997857966227</v>
      </c>
      <c r="T185" s="26">
        <v>18997.299282130167</v>
      </c>
      <c r="U185" s="26">
        <v>10578.191101494127</v>
      </c>
      <c r="V185" s="26">
        <v>68821.934052854631</v>
      </c>
      <c r="W185" s="26">
        <v>3653.0480520000001</v>
      </c>
      <c r="X185" s="26">
        <v>12526.458248073062</v>
      </c>
      <c r="Y185" s="26">
        <v>28090.63475906619</v>
      </c>
      <c r="Z185" s="26">
        <v>185.92789031982414</v>
      </c>
      <c r="AA185" s="26">
        <v>27306.429594765668</v>
      </c>
      <c r="AB185" s="26">
        <v>26254.440897510198</v>
      </c>
      <c r="AC185" s="26">
        <v>25772.048440035458</v>
      </c>
      <c r="AD185" s="26">
        <v>40148.785319187489</v>
      </c>
      <c r="AE185" s="26">
        <v>9305.2251280000164</v>
      </c>
      <c r="AF185" s="26">
        <v>14.78494623655914</v>
      </c>
      <c r="AG185" s="26">
        <v>23817.014101468747</v>
      </c>
      <c r="AH185" s="26">
        <v>39435.386512843746</v>
      </c>
      <c r="AI185" s="26">
        <v>2211.3575522140427</v>
      </c>
      <c r="AJ185" s="26">
        <v>756.01050233988212</v>
      </c>
      <c r="AK185" s="26">
        <v>8374.0287148763455</v>
      </c>
      <c r="AL185" s="26">
        <v>19945.726499223467</v>
      </c>
      <c r="AM185" s="26">
        <v>17498.631082686377</v>
      </c>
      <c r="AN185" s="26">
        <v>10926.04344850001</v>
      </c>
      <c r="AO185" s="26">
        <v>54233.56901290625</v>
      </c>
      <c r="AP185" s="26">
        <v>888.93661499023506</v>
      </c>
      <c r="AQ185" s="26">
        <v>66674.409085984429</v>
      </c>
      <c r="AR185" s="26">
        <v>61628.942710977411</v>
      </c>
      <c r="AS185" s="26">
        <v>53544.292266531265</v>
      </c>
      <c r="AT185" s="26">
        <v>31993.211948887285</v>
      </c>
      <c r="AU185" s="26">
        <v>58441.845141656246</v>
      </c>
      <c r="AV185" s="26">
        <v>22860.422663411442</v>
      </c>
      <c r="AW185" s="26">
        <v>8012.4509327246233</v>
      </c>
      <c r="AX185" s="26">
        <v>42628.94156115238</v>
      </c>
      <c r="AY185" s="26">
        <v>62538.024270501825</v>
      </c>
    </row>
    <row r="186" spans="1:51" x14ac:dyDescent="0.25">
      <c r="A186" s="24">
        <v>44569</v>
      </c>
      <c r="B186" s="25">
        <v>17</v>
      </c>
      <c r="C186" s="26">
        <v>41675.265724163568</v>
      </c>
      <c r="D186" s="26">
        <v>45164.651697163004</v>
      </c>
      <c r="E186" s="26">
        <v>18602.799208828143</v>
      </c>
      <c r="F186" s="26">
        <v>65257.834402656241</v>
      </c>
      <c r="G186" s="26">
        <v>36305.493099210988</v>
      </c>
      <c r="H186" s="26">
        <v>11470.848750796895</v>
      </c>
      <c r="I186" s="26">
        <v>38045.299845357506</v>
      </c>
      <c r="J186" s="26">
        <v>137.8616218566894</v>
      </c>
      <c r="K186" s="26">
        <v>24732.789303140682</v>
      </c>
      <c r="L186" s="26">
        <v>11154.645149604934</v>
      </c>
      <c r="M186" s="26">
        <v>39757.229903153864</v>
      </c>
      <c r="N186" s="26">
        <v>29734.684096703131</v>
      </c>
      <c r="O186" s="26">
        <v>55501.524095865723</v>
      </c>
      <c r="P186" s="26">
        <v>4885.1943755124339</v>
      </c>
      <c r="Q186" s="26">
        <v>39.631427680291353</v>
      </c>
      <c r="R186" s="26">
        <v>6235.8556703203158</v>
      </c>
      <c r="S186" s="26">
        <v>53319.078251934981</v>
      </c>
      <c r="T186" s="26">
        <v>18385.25577497391</v>
      </c>
      <c r="U186" s="26">
        <v>10283.495330056627</v>
      </c>
      <c r="V186" s="26">
        <v>67974.750440417134</v>
      </c>
      <c r="W186" s="26">
        <v>3599.1812759999993</v>
      </c>
      <c r="X186" s="26">
        <v>9635.393137561905</v>
      </c>
      <c r="Y186" s="26">
        <v>27775.512119799572</v>
      </c>
      <c r="Z186" s="26">
        <v>198.35651626586906</v>
      </c>
      <c r="AA186" s="26">
        <v>27024.136017640645</v>
      </c>
      <c r="AB186" s="26">
        <v>25328.745569650822</v>
      </c>
      <c r="AC186" s="26">
        <v>24868.225318718014</v>
      </c>
      <c r="AD186" s="26">
        <v>39626.47838946875</v>
      </c>
      <c r="AE186" s="26">
        <v>9659.8828178750409</v>
      </c>
      <c r="AF186" s="26">
        <v>14.78494623655914</v>
      </c>
      <c r="AG186" s="26">
        <v>23269.935430375001</v>
      </c>
      <c r="AH186" s="26">
        <v>41391.482085249991</v>
      </c>
      <c r="AI186" s="26">
        <v>1834.8862802139117</v>
      </c>
      <c r="AJ186" s="26">
        <v>903.1749629981698</v>
      </c>
      <c r="AK186" s="26">
        <v>8267.9511626823405</v>
      </c>
      <c r="AL186" s="26">
        <v>19923.330400848456</v>
      </c>
      <c r="AM186" s="26">
        <v>16687.173117389546</v>
      </c>
      <c r="AN186" s="26">
        <v>10845.481110656259</v>
      </c>
      <c r="AO186" s="26">
        <v>53833.088318968752</v>
      </c>
      <c r="AP186" s="26">
        <v>883.72494506835903</v>
      </c>
      <c r="AQ186" s="26">
        <v>64142.840372546932</v>
      </c>
      <c r="AR186" s="26">
        <v>60786.393284157093</v>
      </c>
      <c r="AS186" s="26">
        <v>53073.496096156276</v>
      </c>
      <c r="AT186" s="26">
        <v>32063.030468418539</v>
      </c>
      <c r="AU186" s="26">
        <v>57442.329984656244</v>
      </c>
      <c r="AV186" s="26">
        <v>23136.51914906767</v>
      </c>
      <c r="AW186" s="26">
        <v>7450.8359703027545</v>
      </c>
      <c r="AX186" s="26">
        <v>42532.704036445328</v>
      </c>
      <c r="AY186" s="26">
        <v>61364.114631751771</v>
      </c>
    </row>
    <row r="187" spans="1:51" x14ac:dyDescent="0.25">
      <c r="A187" s="24">
        <v>44569</v>
      </c>
      <c r="B187" s="25">
        <v>18</v>
      </c>
      <c r="C187" s="26">
        <v>41681.131139663572</v>
      </c>
      <c r="D187" s="26">
        <v>42882.001238725512</v>
      </c>
      <c r="E187" s="26">
        <v>17894.621574203145</v>
      </c>
      <c r="F187" s="26">
        <v>63670.529628499993</v>
      </c>
      <c r="G187" s="26">
        <v>33008.593272742241</v>
      </c>
      <c r="H187" s="26">
        <v>10634.880348921884</v>
      </c>
      <c r="I187" s="26">
        <v>36054.899116763772</v>
      </c>
      <c r="J187" s="26">
        <v>138.77453994750991</v>
      </c>
      <c r="K187" s="26">
        <v>23471.982156765687</v>
      </c>
      <c r="L187" s="26">
        <v>11038.765485995553</v>
      </c>
      <c r="M187" s="26">
        <v>36234.215851436202</v>
      </c>
      <c r="N187" s="26">
        <v>29156.872600640629</v>
      </c>
      <c r="O187" s="26">
        <v>52433.991088600094</v>
      </c>
      <c r="P187" s="26">
        <v>5099.8054046318448</v>
      </c>
      <c r="Q187" s="26">
        <v>39.06264119415048</v>
      </c>
      <c r="R187" s="26">
        <v>6324.3976717929754</v>
      </c>
      <c r="S187" s="26">
        <v>52419.192368966222</v>
      </c>
      <c r="T187" s="26">
        <v>17292.275653598925</v>
      </c>
      <c r="U187" s="26">
        <v>9553.9670569003865</v>
      </c>
      <c r="V187" s="26">
        <v>66913.08629072964</v>
      </c>
      <c r="W187" s="26">
        <v>3378.4657280000001</v>
      </c>
      <c r="X187" s="26">
        <v>6996.8362948929998</v>
      </c>
      <c r="Y187" s="26">
        <v>27211.596173793227</v>
      </c>
      <c r="Z187" s="26">
        <v>196.87358612060547</v>
      </c>
      <c r="AA187" s="26">
        <v>25727.290260390637</v>
      </c>
      <c r="AB187" s="26">
        <v>23516.91923830708</v>
      </c>
      <c r="AC187" s="26">
        <v>24325.559253173582</v>
      </c>
      <c r="AD187" s="26">
        <v>40126.554969718753</v>
      </c>
      <c r="AE187" s="26">
        <v>8925.9559873281542</v>
      </c>
      <c r="AF187" s="26">
        <v>14.78494623655914</v>
      </c>
      <c r="AG187" s="26">
        <v>22723.068470968748</v>
      </c>
      <c r="AH187" s="26">
        <v>41844.902361062501</v>
      </c>
      <c r="AI187" s="26">
        <v>1282.3102794136516</v>
      </c>
      <c r="AJ187" s="26">
        <v>750.70293323930014</v>
      </c>
      <c r="AK187" s="26">
        <v>7783.1866400298295</v>
      </c>
      <c r="AL187" s="26">
        <v>20292.712348098466</v>
      </c>
      <c r="AM187" s="26">
        <v>17042.810732483278</v>
      </c>
      <c r="AN187" s="26">
        <v>10802.08594098438</v>
      </c>
      <c r="AO187" s="26">
        <v>52270.725262718748</v>
      </c>
      <c r="AP187" s="26">
        <v>782.93209838866983</v>
      </c>
      <c r="AQ187" s="26">
        <v>59987.259581250066</v>
      </c>
      <c r="AR187" s="26">
        <v>57891.313379993037</v>
      </c>
      <c r="AS187" s="26">
        <v>52689.86593914064</v>
      </c>
      <c r="AT187" s="26">
        <v>30298.548661762274</v>
      </c>
      <c r="AU187" s="26">
        <v>56064.410694515638</v>
      </c>
      <c r="AV187" s="26">
        <v>24463.28714675517</v>
      </c>
      <c r="AW187" s="26">
        <v>6622.0964017716869</v>
      </c>
      <c r="AX187" s="26">
        <v>43070.459955820326</v>
      </c>
      <c r="AY187" s="26">
        <v>59508.26982937679</v>
      </c>
    </row>
    <row r="188" spans="1:51" x14ac:dyDescent="0.25">
      <c r="A188" s="24">
        <v>44569</v>
      </c>
      <c r="B188" s="25">
        <v>19</v>
      </c>
      <c r="C188" s="26">
        <v>39080.063446569853</v>
      </c>
      <c r="D188" s="26">
        <v>40218.862390381757</v>
      </c>
      <c r="E188" s="26">
        <v>16553.659810296907</v>
      </c>
      <c r="F188" s="26">
        <v>61602.665866156254</v>
      </c>
      <c r="G188" s="26">
        <v>30109.942982940345</v>
      </c>
      <c r="H188" s="26">
        <v>9105.1703600469136</v>
      </c>
      <c r="I188" s="26">
        <v>33187.266968998134</v>
      </c>
      <c r="J188" s="26">
        <v>142.00969696044919</v>
      </c>
      <c r="K188" s="26">
        <v>22438.914573343805</v>
      </c>
      <c r="L188" s="26">
        <v>9359.4881447299103</v>
      </c>
      <c r="M188" s="26">
        <v>32028.82541848081</v>
      </c>
      <c r="N188" s="26">
        <v>27937.113906046892</v>
      </c>
      <c r="O188" s="26">
        <v>48637.581915021961</v>
      </c>
      <c r="P188" s="26">
        <v>5364.8670081483879</v>
      </c>
      <c r="Q188" s="26">
        <v>39.625145347621284</v>
      </c>
      <c r="R188" s="26">
        <v>6222.8098090000003</v>
      </c>
      <c r="S188" s="26">
        <v>50510.889876794368</v>
      </c>
      <c r="T188" s="26">
        <v>16170.569935442685</v>
      </c>
      <c r="U188" s="26">
        <v>8498.1791689160073</v>
      </c>
      <c r="V188" s="26">
        <v>65706.158005135891</v>
      </c>
      <c r="W188" s="26">
        <v>3518.6512170000005</v>
      </c>
      <c r="X188" s="26">
        <v>8461.8947699424734</v>
      </c>
      <c r="Y188" s="26">
        <v>27792.137359934826</v>
      </c>
      <c r="Z188" s="26">
        <v>185.00191223144529</v>
      </c>
      <c r="AA188" s="26">
        <v>25485.381676062501</v>
      </c>
      <c r="AB188" s="26">
        <v>20577.56031561959</v>
      </c>
      <c r="AC188" s="26">
        <v>22719.426198085206</v>
      </c>
      <c r="AD188" s="26">
        <v>39461.037557156247</v>
      </c>
      <c r="AE188" s="26">
        <v>7696.5652977187601</v>
      </c>
      <c r="AF188" s="26">
        <v>14.78494623655914</v>
      </c>
      <c r="AG188" s="26">
        <v>21837.1565983125</v>
      </c>
      <c r="AH188" s="26">
        <v>43542.039476437509</v>
      </c>
      <c r="AI188" s="26">
        <v>616.71171989567483</v>
      </c>
      <c r="AJ188" s="26">
        <v>677.50752386338911</v>
      </c>
      <c r="AK188" s="26">
        <v>6846.9036517270342</v>
      </c>
      <c r="AL188" s="26">
        <v>20648.584582129715</v>
      </c>
      <c r="AM188" s="26">
        <v>15598.822535748917</v>
      </c>
      <c r="AN188" s="26">
        <v>10984.773093171882</v>
      </c>
      <c r="AO188" s="26">
        <v>49480.819800249992</v>
      </c>
      <c r="AP188" s="26">
        <v>657.64794921875034</v>
      </c>
      <c r="AQ188" s="26">
        <v>53896.678199742259</v>
      </c>
      <c r="AR188" s="26">
        <v>52919.232737180544</v>
      </c>
      <c r="AS188" s="26">
        <v>52408.611395656269</v>
      </c>
      <c r="AT188" s="26">
        <v>26974.104560231033</v>
      </c>
      <c r="AU188" s="26">
        <v>53574.616708578142</v>
      </c>
      <c r="AV188" s="26">
        <v>25332.313943723933</v>
      </c>
      <c r="AW188" s="26">
        <v>7840.0654285156397</v>
      </c>
      <c r="AX188" s="26">
        <v>43058.867177066422</v>
      </c>
      <c r="AY188" s="26">
        <v>54031.749058236113</v>
      </c>
    </row>
    <row r="189" spans="1:51" x14ac:dyDescent="0.25">
      <c r="A189" s="24">
        <v>44569</v>
      </c>
      <c r="B189" s="25">
        <v>20</v>
      </c>
      <c r="C189" s="26">
        <v>35157.309096476078</v>
      </c>
      <c r="D189" s="26">
        <v>39586.046640100496</v>
      </c>
      <c r="E189" s="26">
        <v>16098.215192093754</v>
      </c>
      <c r="F189" s="26">
        <v>58660.091279750006</v>
      </c>
      <c r="G189" s="26">
        <v>28881.155762577157</v>
      </c>
      <c r="H189" s="26">
        <v>7560.648596781276</v>
      </c>
      <c r="I189" s="26">
        <v>31074.424418787188</v>
      </c>
      <c r="J189" s="26">
        <v>153.87405776977539</v>
      </c>
      <c r="K189" s="26">
        <v>21835.80519987506</v>
      </c>
      <c r="L189" s="26">
        <v>8229.3968871283287</v>
      </c>
      <c r="M189" s="26">
        <v>30525.431891626351</v>
      </c>
      <c r="N189" s="26">
        <v>27514.414201250009</v>
      </c>
      <c r="O189" s="26">
        <v>46723.087286303227</v>
      </c>
      <c r="P189" s="26">
        <v>7601.513202031053</v>
      </c>
      <c r="Q189" s="26">
        <v>39.741833878117397</v>
      </c>
      <c r="R189" s="26">
        <v>6338.1214659843799</v>
      </c>
      <c r="S189" s="26">
        <v>51359.735877044383</v>
      </c>
      <c r="T189" s="26">
        <v>15503.185720458305</v>
      </c>
      <c r="U189" s="26">
        <v>7906.0678776347668</v>
      </c>
      <c r="V189" s="26">
        <v>66715.142843198395</v>
      </c>
      <c r="W189" s="26">
        <v>4199.8289299999997</v>
      </c>
      <c r="X189" s="26">
        <v>8688.6932620418338</v>
      </c>
      <c r="Y189" s="26">
        <v>26467.13786235002</v>
      </c>
      <c r="Z189" s="26">
        <v>243.49846038818373</v>
      </c>
      <c r="AA189" s="26">
        <v>25137.560130468773</v>
      </c>
      <c r="AB189" s="26">
        <v>19023.678377150842</v>
      </c>
      <c r="AC189" s="26">
        <v>20889.180338236973</v>
      </c>
      <c r="AD189" s="26">
        <v>39603.1039495</v>
      </c>
      <c r="AE189" s="26">
        <v>8257.7973440312817</v>
      </c>
      <c r="AF189" s="26">
        <v>14.78494623655914</v>
      </c>
      <c r="AG189" s="26">
        <v>22029.2518346875</v>
      </c>
      <c r="AH189" s="26">
        <v>45178.668746468757</v>
      </c>
      <c r="AI189" s="26">
        <v>101.86378178996716</v>
      </c>
      <c r="AJ189" s="26">
        <v>636.43438607682469</v>
      </c>
      <c r="AK189" s="26">
        <v>5597.9872592046795</v>
      </c>
      <c r="AL189" s="26">
        <v>21699.760640629716</v>
      </c>
      <c r="AM189" s="26">
        <v>15452.653691545798</v>
      </c>
      <c r="AN189" s="26">
        <v>11010.61830273439</v>
      </c>
      <c r="AO189" s="26">
        <v>47597.252273874998</v>
      </c>
      <c r="AP189" s="26">
        <v>627.18661975860687</v>
      </c>
      <c r="AQ189" s="26">
        <v>48334.754395304743</v>
      </c>
      <c r="AR189" s="26">
        <v>51043.216316110243</v>
      </c>
      <c r="AS189" s="26">
        <v>54791.302401875015</v>
      </c>
      <c r="AT189" s="26">
        <v>25311.950298949771</v>
      </c>
      <c r="AU189" s="26">
        <v>52716.168478828142</v>
      </c>
      <c r="AV189" s="26">
        <v>26231.204952223925</v>
      </c>
      <c r="AW189" s="26">
        <v>10291.130374277329</v>
      </c>
      <c r="AX189" s="26">
        <v>44562.641798433615</v>
      </c>
      <c r="AY189" s="26">
        <v>45050.398042658053</v>
      </c>
    </row>
    <row r="190" spans="1:51" x14ac:dyDescent="0.25">
      <c r="A190" s="24">
        <v>44569</v>
      </c>
      <c r="B190" s="25">
        <v>21</v>
      </c>
      <c r="C190" s="26">
        <v>36010.931522007326</v>
      </c>
      <c r="D190" s="26">
        <v>43249.183008288011</v>
      </c>
      <c r="E190" s="26">
        <v>18298.567210640627</v>
      </c>
      <c r="F190" s="26">
        <v>60110.249596937516</v>
      </c>
      <c r="G190" s="26">
        <v>30807.00197715628</v>
      </c>
      <c r="H190" s="26">
        <v>7587.8486677812834</v>
      </c>
      <c r="I190" s="26">
        <v>30144.562840830167</v>
      </c>
      <c r="J190" s="26">
        <v>157.8086013793945</v>
      </c>
      <c r="K190" s="26">
        <v>23483.734048906303</v>
      </c>
      <c r="L190" s="26">
        <v>8736.444433104909</v>
      </c>
      <c r="M190" s="26">
        <v>31545.595458798176</v>
      </c>
      <c r="N190" s="26">
        <v>29976.50185004689</v>
      </c>
      <c r="O190" s="26">
        <v>49104.781198662589</v>
      </c>
      <c r="P190" s="26">
        <v>9378.9632784322712</v>
      </c>
      <c r="Q190" s="26">
        <v>39.200769322632325</v>
      </c>
      <c r="R190" s="26">
        <v>7360.2898190273436</v>
      </c>
      <c r="S190" s="26">
        <v>57652.70174976311</v>
      </c>
      <c r="T190" s="26">
        <v>17561.790203802033</v>
      </c>
      <c r="U190" s="26">
        <v>9405.8583149628867</v>
      </c>
      <c r="V190" s="26">
        <v>75047.918433042141</v>
      </c>
      <c r="W190" s="26">
        <v>4341.0322580000002</v>
      </c>
      <c r="X190" s="26">
        <v>9655.3784313462238</v>
      </c>
      <c r="Y190" s="26">
        <v>24790.032959090269</v>
      </c>
      <c r="Z190" s="26">
        <v>270.32522308349598</v>
      </c>
      <c r="AA190" s="26">
        <v>28641.290474062524</v>
      </c>
      <c r="AB190" s="26">
        <v>18389.229862791464</v>
      </c>
      <c r="AC190" s="26">
        <v>23766.558048290375</v>
      </c>
      <c r="AD190" s="26">
        <v>45186.477648749998</v>
      </c>
      <c r="AE190" s="26">
        <v>10375.984674921887</v>
      </c>
      <c r="AF190" s="26">
        <v>14.78494623655914</v>
      </c>
      <c r="AG190" s="26">
        <v>25404.17986290625</v>
      </c>
      <c r="AH190" s="26">
        <v>52517.323482312495</v>
      </c>
      <c r="AI190" s="26">
        <v>1.5436062046198817</v>
      </c>
      <c r="AJ190" s="26">
        <v>582.43459963451483</v>
      </c>
      <c r="AK190" s="26">
        <v>5227.0177058229528</v>
      </c>
      <c r="AL190" s="26">
        <v>25169.820185223463</v>
      </c>
      <c r="AM190" s="26">
        <v>17470.254502920769</v>
      </c>
      <c r="AN190" s="26">
        <v>11808.816731218762</v>
      </c>
      <c r="AO190" s="26">
        <v>51079.293746062496</v>
      </c>
      <c r="AP190" s="26">
        <v>805.96328747272526</v>
      </c>
      <c r="AQ190" s="26">
        <v>48128.348659562558</v>
      </c>
      <c r="AR190" s="26">
        <v>55347.679340508679</v>
      </c>
      <c r="AS190" s="26">
        <v>62221.893961968752</v>
      </c>
      <c r="AT190" s="26">
        <v>26033.866481855985</v>
      </c>
      <c r="AU190" s="26">
        <v>57333.482497812503</v>
      </c>
      <c r="AV190" s="26">
        <v>30764.602899005175</v>
      </c>
      <c r="AW190" s="26">
        <v>13421.357774716802</v>
      </c>
      <c r="AX190" s="26">
        <v>50922.191954925809</v>
      </c>
      <c r="AY190" s="26">
        <v>42246.842217064273</v>
      </c>
    </row>
    <row r="191" spans="1:51" x14ac:dyDescent="0.25">
      <c r="A191" s="24">
        <v>44569</v>
      </c>
      <c r="B191" s="25">
        <v>22</v>
      </c>
      <c r="C191" s="26">
        <v>35520.583915226052</v>
      </c>
      <c r="D191" s="26">
        <v>44391.191898944249</v>
      </c>
      <c r="E191" s="26">
        <v>18346.07794720315</v>
      </c>
      <c r="F191" s="26">
        <v>57097.727811937497</v>
      </c>
      <c r="G191" s="26">
        <v>31810.320507390617</v>
      </c>
      <c r="H191" s="26">
        <v>7678.8165277812805</v>
      </c>
      <c r="I191" s="26">
        <v>29048.455893045</v>
      </c>
      <c r="J191" s="26">
        <v>152.537109375</v>
      </c>
      <c r="K191" s="26">
        <v>24121.751114906299</v>
      </c>
      <c r="L191" s="26">
        <v>8651.939266284593</v>
      </c>
      <c r="M191" s="26">
        <v>32392.245037495384</v>
      </c>
      <c r="N191" s="26">
        <v>29817.382820718762</v>
      </c>
      <c r="O191" s="26">
        <v>48641.177577709474</v>
      </c>
      <c r="P191" s="26">
        <v>9333.8819454726672</v>
      </c>
      <c r="Q191" s="26">
        <v>38.696129377675724</v>
      </c>
      <c r="R191" s="26">
        <v>7640.8998445507896</v>
      </c>
      <c r="S191" s="26">
        <v>59593.583528309973</v>
      </c>
      <c r="T191" s="26">
        <v>17420.082731864546</v>
      </c>
      <c r="U191" s="26">
        <v>9809.0378456660183</v>
      </c>
      <c r="V191" s="26">
        <v>76296.284863792142</v>
      </c>
      <c r="W191" s="26">
        <v>3998.4235079999999</v>
      </c>
      <c r="X191" s="26">
        <v>9679.8975588398316</v>
      </c>
      <c r="Y191" s="26">
        <v>23482.336396554689</v>
      </c>
      <c r="Z191" s="26">
        <v>246.86656143188478</v>
      </c>
      <c r="AA191" s="26">
        <v>29377.478040343787</v>
      </c>
      <c r="AB191" s="26">
        <v>17352.164353760214</v>
      </c>
      <c r="AC191" s="26">
        <v>23796.432957247787</v>
      </c>
      <c r="AD191" s="26">
        <v>46690.274759781249</v>
      </c>
      <c r="AE191" s="26">
        <v>10944.764133093773</v>
      </c>
      <c r="AF191" s="26">
        <v>14.78494623655914</v>
      </c>
      <c r="AG191" s="26">
        <v>25716.651849812501</v>
      </c>
      <c r="AH191" s="26">
        <v>54213.329081062497</v>
      </c>
      <c r="AI191" s="26">
        <v>0</v>
      </c>
      <c r="AJ191" s="26">
        <v>618.93897957364379</v>
      </c>
      <c r="AK191" s="26">
        <v>5384.3880448750106</v>
      </c>
      <c r="AL191" s="26">
        <v>25968.498943973471</v>
      </c>
      <c r="AM191" s="26">
        <v>18076.811157436408</v>
      </c>
      <c r="AN191" s="26">
        <v>11736.754273671879</v>
      </c>
      <c r="AO191" s="26">
        <v>51529.030631468748</v>
      </c>
      <c r="AP191" s="26">
        <v>825.32754516601608</v>
      </c>
      <c r="AQ191" s="26">
        <v>46501.037890085994</v>
      </c>
      <c r="AR191" s="26">
        <v>56448.659129993037</v>
      </c>
      <c r="AS191" s="26">
        <v>63619.838770718765</v>
      </c>
      <c r="AT191" s="26">
        <v>24871.807252418526</v>
      </c>
      <c r="AU191" s="26">
        <v>57404.662680468748</v>
      </c>
      <c r="AV191" s="26">
        <v>32012.850376098919</v>
      </c>
      <c r="AW191" s="26">
        <v>12543.072455712896</v>
      </c>
      <c r="AX191" s="26">
        <v>52865.636015769553</v>
      </c>
      <c r="AY191" s="26">
        <v>39973.919223954901</v>
      </c>
    </row>
    <row r="192" spans="1:51" x14ac:dyDescent="0.25">
      <c r="A192" s="24">
        <v>44569</v>
      </c>
      <c r="B192" s="25">
        <v>23</v>
      </c>
      <c r="C192" s="26">
        <v>31124.616035288578</v>
      </c>
      <c r="D192" s="26">
        <v>40321.52367419425</v>
      </c>
      <c r="E192" s="26">
        <v>16449.221671718762</v>
      </c>
      <c r="F192" s="26">
        <v>50527.2430895</v>
      </c>
      <c r="G192" s="26">
        <v>29129.997987484367</v>
      </c>
      <c r="H192" s="26">
        <v>7347.2647374531462</v>
      </c>
      <c r="I192" s="26">
        <v>26464.648760220782</v>
      </c>
      <c r="J192" s="26">
        <v>137.17834091186529</v>
      </c>
      <c r="K192" s="26">
        <v>22271.800504640683</v>
      </c>
      <c r="L192" s="26">
        <v>8059.8270332377469</v>
      </c>
      <c r="M192" s="26">
        <v>30887.888089829801</v>
      </c>
      <c r="N192" s="26">
        <v>27062.18511334377</v>
      </c>
      <c r="O192" s="26">
        <v>44531.846261771978</v>
      </c>
      <c r="P192" s="26">
        <v>8464.4666540507806</v>
      </c>
      <c r="Q192" s="26">
        <v>38.238865796258615</v>
      </c>
      <c r="R192" s="26">
        <v>7043.0242144843778</v>
      </c>
      <c r="S192" s="26">
        <v>55055.043178481887</v>
      </c>
      <c r="T192" s="26">
        <v>15705.290071442674</v>
      </c>
      <c r="U192" s="26">
        <v>8681.1314120722564</v>
      </c>
      <c r="V192" s="26">
        <v>69725.930803667143</v>
      </c>
      <c r="W192" s="26">
        <v>3380.3032819999999</v>
      </c>
      <c r="X192" s="26">
        <v>9066.5669148398065</v>
      </c>
      <c r="Y192" s="26">
        <v>21511.934305324496</v>
      </c>
      <c r="Z192" s="26">
        <v>183.94571807861331</v>
      </c>
      <c r="AA192" s="26">
        <v>26703.92874887502</v>
      </c>
      <c r="AB192" s="26">
        <v>16003.208716338346</v>
      </c>
      <c r="AC192" s="26">
        <v>21605.756429163917</v>
      </c>
      <c r="AD192" s="26">
        <v>42936.140643562503</v>
      </c>
      <c r="AE192" s="26">
        <v>10136.824567703159</v>
      </c>
      <c r="AF192" s="26">
        <v>14.78494623655914</v>
      </c>
      <c r="AG192" s="26">
        <v>23724.6875376875</v>
      </c>
      <c r="AH192" s="26">
        <v>49449.167614999998</v>
      </c>
      <c r="AI192" s="26">
        <v>0</v>
      </c>
      <c r="AJ192" s="26">
        <v>635.18317667449799</v>
      </c>
      <c r="AK192" s="26">
        <v>4924.0958741484401</v>
      </c>
      <c r="AL192" s="26">
        <v>24079.282101707839</v>
      </c>
      <c r="AM192" s="26">
        <v>16437.620549717663</v>
      </c>
      <c r="AN192" s="26">
        <v>10874.577887734391</v>
      </c>
      <c r="AO192" s="26">
        <v>47509.736625218749</v>
      </c>
      <c r="AP192" s="26">
        <v>766.10192871093795</v>
      </c>
      <c r="AQ192" s="26">
        <v>42770.122201062564</v>
      </c>
      <c r="AR192" s="26">
        <v>52619.090260672725</v>
      </c>
      <c r="AS192" s="26">
        <v>58762.355046968762</v>
      </c>
      <c r="AT192" s="26">
        <v>23859.661383637256</v>
      </c>
      <c r="AU192" s="26">
        <v>52519.871004265631</v>
      </c>
      <c r="AV192" s="26">
        <v>28812.685641255182</v>
      </c>
      <c r="AW192" s="26">
        <v>13007.087430214853</v>
      </c>
      <c r="AX192" s="26">
        <v>48760.420419160182</v>
      </c>
      <c r="AY192" s="26">
        <v>35039.142484017408</v>
      </c>
    </row>
    <row r="193" spans="1:51" x14ac:dyDescent="0.25">
      <c r="A193" s="24">
        <v>44569</v>
      </c>
      <c r="B193" s="25">
        <v>24</v>
      </c>
      <c r="C193" s="26">
        <v>27492.339428616702</v>
      </c>
      <c r="D193" s="26">
        <v>36011.516328444261</v>
      </c>
      <c r="E193" s="26">
        <v>14165.002423312519</v>
      </c>
      <c r="F193" s="26">
        <v>43821.8958078125</v>
      </c>
      <c r="G193" s="26">
        <v>24849.96208387502</v>
      </c>
      <c r="H193" s="26">
        <v>7612.5369965000209</v>
      </c>
      <c r="I193" s="26">
        <v>23525.278200205154</v>
      </c>
      <c r="J193" s="26">
        <v>123.4617652893067</v>
      </c>
      <c r="K193" s="26">
        <v>19685.798455109431</v>
      </c>
      <c r="L193" s="26">
        <v>8052.8941841048991</v>
      </c>
      <c r="M193" s="26">
        <v>28874.773950183582</v>
      </c>
      <c r="N193" s="26">
        <v>23734.693737890648</v>
      </c>
      <c r="O193" s="26">
        <v>39427.778357771975</v>
      </c>
      <c r="P193" s="26">
        <v>7607.7117815273596</v>
      </c>
      <c r="Q193" s="26">
        <v>38.391746004556026</v>
      </c>
      <c r="R193" s="26">
        <v>6164.876454527348</v>
      </c>
      <c r="S193" s="26">
        <v>48370.325635700618</v>
      </c>
      <c r="T193" s="26">
        <v>13841.013085731713</v>
      </c>
      <c r="U193" s="26">
        <v>7752.090537775377</v>
      </c>
      <c r="V193" s="26">
        <v>61329.8303266359</v>
      </c>
      <c r="W193" s="26">
        <v>2928.8356169999997</v>
      </c>
      <c r="X193" s="26">
        <v>6557.0629808398462</v>
      </c>
      <c r="Y193" s="26">
        <v>21115.084199230736</v>
      </c>
      <c r="Z193" s="26">
        <v>173.64788375854499</v>
      </c>
      <c r="AA193" s="26">
        <v>22608.796671734395</v>
      </c>
      <c r="AB193" s="26">
        <v>14536.643482088333</v>
      </c>
      <c r="AC193" s="26">
        <v>18793.293254263976</v>
      </c>
      <c r="AD193" s="26">
        <v>37071.436517156253</v>
      </c>
      <c r="AE193" s="26">
        <v>8860.3859919219103</v>
      </c>
      <c r="AF193" s="26">
        <v>14.78494623655914</v>
      </c>
      <c r="AG193" s="26">
        <v>20590.778797499999</v>
      </c>
      <c r="AH193" s="26">
        <v>41339.622484749998</v>
      </c>
      <c r="AI193" s="26">
        <v>0</v>
      </c>
      <c r="AJ193" s="26">
        <v>639.83791433996191</v>
      </c>
      <c r="AK193" s="26">
        <v>4537.1742357500098</v>
      </c>
      <c r="AL193" s="26">
        <v>20704.395547192235</v>
      </c>
      <c r="AM193" s="26">
        <v>13675.360583170797</v>
      </c>
      <c r="AN193" s="26">
        <v>9795.7983682031409</v>
      </c>
      <c r="AO193" s="26">
        <v>42116.574994437498</v>
      </c>
      <c r="AP193" s="26">
        <v>709.07376098632801</v>
      </c>
      <c r="AQ193" s="26">
        <v>39107.003937539121</v>
      </c>
      <c r="AR193" s="26">
        <v>47136.816514360238</v>
      </c>
      <c r="AS193" s="26">
        <v>51408.17441539064</v>
      </c>
      <c r="AT193" s="26">
        <v>23002.520418824759</v>
      </c>
      <c r="AU193" s="26">
        <v>46343.933729218763</v>
      </c>
      <c r="AV193" s="26">
        <v>19677.217267098924</v>
      </c>
      <c r="AW193" s="26">
        <v>19945.544090185547</v>
      </c>
      <c r="AX193" s="26">
        <v>42780.351546914098</v>
      </c>
      <c r="AY193" s="26">
        <v>32308.767326533034</v>
      </c>
    </row>
    <row r="194" spans="1:51" x14ac:dyDescent="0.25">
      <c r="A194" s="24">
        <v>44570</v>
      </c>
      <c r="B194" s="25">
        <v>1</v>
      </c>
      <c r="C194" s="26">
        <v>24289.810027038562</v>
      </c>
      <c r="D194" s="26">
        <v>32080.480289100498</v>
      </c>
      <c r="E194" s="26">
        <v>11767.037800031274</v>
      </c>
      <c r="F194" s="26">
        <v>37488.590494343756</v>
      </c>
      <c r="G194" s="26">
        <v>21126.190153812473</v>
      </c>
      <c r="H194" s="26">
        <v>7692.937880984402</v>
      </c>
      <c r="I194" s="26">
        <v>20896.948360869232</v>
      </c>
      <c r="J194" s="26">
        <v>106.2978687286377</v>
      </c>
      <c r="K194" s="26">
        <v>17108.172162390681</v>
      </c>
      <c r="L194" s="26">
        <v>7782.9184478861571</v>
      </c>
      <c r="M194" s="26">
        <v>26327.693326755838</v>
      </c>
      <c r="N194" s="26">
        <v>20769.504305750008</v>
      </c>
      <c r="O194" s="26">
        <v>34691.474281115734</v>
      </c>
      <c r="P194" s="26">
        <v>6832.0017176269739</v>
      </c>
      <c r="Q194" s="26">
        <v>37.353961216836922</v>
      </c>
      <c r="R194" s="26">
        <v>5108.9467561367192</v>
      </c>
      <c r="S194" s="26">
        <v>41253.62858251312</v>
      </c>
      <c r="T194" s="26">
        <v>12361.506358762996</v>
      </c>
      <c r="U194" s="26">
        <v>6930.601730283187</v>
      </c>
      <c r="V194" s="26">
        <v>52949.816382323392</v>
      </c>
      <c r="W194" s="26">
        <v>2469.5506740000001</v>
      </c>
      <c r="X194" s="26">
        <v>5625.7166968398287</v>
      </c>
      <c r="Y194" s="26">
        <v>20613.214972963749</v>
      </c>
      <c r="Z194" s="26">
        <v>184.9565501403809</v>
      </c>
      <c r="AA194" s="26">
        <v>18303.882420453159</v>
      </c>
      <c r="AB194" s="26">
        <v>13012.907163783642</v>
      </c>
      <c r="AC194" s="26">
        <v>16488.837587051166</v>
      </c>
      <c r="AD194" s="26">
        <v>31130.658186750003</v>
      </c>
      <c r="AE194" s="26">
        <v>7574.3853475468904</v>
      </c>
      <c r="AF194" s="26">
        <v>14.78494623655914</v>
      </c>
      <c r="AG194" s="26">
        <v>17533.315301531249</v>
      </c>
      <c r="AH194" s="26">
        <v>32997.791387781239</v>
      </c>
      <c r="AI194" s="26">
        <v>0</v>
      </c>
      <c r="AJ194" s="26">
        <v>636.21587128308988</v>
      </c>
      <c r="AK194" s="26">
        <v>4328.8605522812595</v>
      </c>
      <c r="AL194" s="26">
        <v>16923.972650098454</v>
      </c>
      <c r="AM194" s="26">
        <v>10698.785601303589</v>
      </c>
      <c r="AN194" s="26">
        <v>8697.4226263125111</v>
      </c>
      <c r="AO194" s="26">
        <v>37103.273273062499</v>
      </c>
      <c r="AP194" s="26">
        <v>650.14276123046807</v>
      </c>
      <c r="AQ194" s="26">
        <v>35638.313569500075</v>
      </c>
      <c r="AR194" s="26">
        <v>41294.946267641484</v>
      </c>
      <c r="AS194" s="26">
        <v>43151.976552250009</v>
      </c>
      <c r="AT194" s="26">
        <v>21162.314785856019</v>
      </c>
      <c r="AU194" s="26">
        <v>40489.385721421881</v>
      </c>
      <c r="AV194" s="26">
        <v>12861.526425223925</v>
      </c>
      <c r="AW194" s="26">
        <v>20326.957769921875</v>
      </c>
      <c r="AX194" s="26">
        <v>35817.452590644549</v>
      </c>
      <c r="AY194" s="26">
        <v>28643.433212658048</v>
      </c>
    </row>
    <row r="195" spans="1:51" x14ac:dyDescent="0.25">
      <c r="A195" s="24">
        <v>44570</v>
      </c>
      <c r="B195" s="25">
        <v>2</v>
      </c>
      <c r="C195" s="26">
        <v>22094.943607007313</v>
      </c>
      <c r="D195" s="26">
        <v>27731.695630444254</v>
      </c>
      <c r="E195" s="26">
        <v>11234.436577750022</v>
      </c>
      <c r="F195" s="26">
        <v>33072.339513828141</v>
      </c>
      <c r="G195" s="26">
        <v>18697.461643765644</v>
      </c>
      <c r="H195" s="26">
        <v>7106.2518365312571</v>
      </c>
      <c r="I195" s="26">
        <v>18817.895155486429</v>
      </c>
      <c r="J195" s="26">
        <v>94.232040405273395</v>
      </c>
      <c r="K195" s="26">
        <v>15022.105206453192</v>
      </c>
      <c r="L195" s="26">
        <v>7151.725828292424</v>
      </c>
      <c r="M195" s="26">
        <v>24481.524471142722</v>
      </c>
      <c r="N195" s="26">
        <v>18823.982269140641</v>
      </c>
      <c r="O195" s="26">
        <v>31124.781061373553</v>
      </c>
      <c r="P195" s="26">
        <v>6256.7790645860505</v>
      </c>
      <c r="Q195" s="26">
        <v>36.444991163350061</v>
      </c>
      <c r="R195" s="26">
        <v>4400.4999331269528</v>
      </c>
      <c r="S195" s="26">
        <v>34984.378500263119</v>
      </c>
      <c r="T195" s="26">
        <v>11192.650142364551</v>
      </c>
      <c r="U195" s="26">
        <v>6326.220259759757</v>
      </c>
      <c r="V195" s="26">
        <v>46588.068638604665</v>
      </c>
      <c r="W195" s="26">
        <v>2062.4353119999996</v>
      </c>
      <c r="X195" s="26">
        <v>4761.453312839858</v>
      </c>
      <c r="Y195" s="26">
        <v>19368.553967640364</v>
      </c>
      <c r="Z195" s="26">
        <v>149.82692398071276</v>
      </c>
      <c r="AA195" s="26">
        <v>14936.879963265648</v>
      </c>
      <c r="AB195" s="26">
        <v>12091.821180221134</v>
      </c>
      <c r="AC195" s="26">
        <v>14805.190861680765</v>
      </c>
      <c r="AD195" s="26">
        <v>26610.699346968748</v>
      </c>
      <c r="AE195" s="26">
        <v>6106.806337695326</v>
      </c>
      <c r="AF195" s="26">
        <v>14.78494623655914</v>
      </c>
      <c r="AG195" s="26">
        <v>14892.348766812502</v>
      </c>
      <c r="AH195" s="26">
        <v>27379.331104218745</v>
      </c>
      <c r="AI195" s="26">
        <v>0</v>
      </c>
      <c r="AJ195" s="26">
        <v>611.26553707360551</v>
      </c>
      <c r="AK195" s="26">
        <v>4034.6820577563626</v>
      </c>
      <c r="AL195" s="26">
        <v>13934.832002582836</v>
      </c>
      <c r="AM195" s="26">
        <v>9212.7169083582794</v>
      </c>
      <c r="AN195" s="26">
        <v>7902.407695500011</v>
      </c>
      <c r="AO195" s="26">
        <v>32385.821576625003</v>
      </c>
      <c r="AP195" s="26">
        <v>605.67970275878906</v>
      </c>
      <c r="AQ195" s="26">
        <v>32602.363720515707</v>
      </c>
      <c r="AR195" s="26">
        <v>36291.95438533288</v>
      </c>
      <c r="AS195" s="26">
        <v>36478.8902360469</v>
      </c>
      <c r="AT195" s="26">
        <v>20313.324625480971</v>
      </c>
      <c r="AU195" s="26">
        <v>35666.791048968764</v>
      </c>
      <c r="AV195" s="26">
        <v>10239.182374723918</v>
      </c>
      <c r="AW195" s="26">
        <v>16138.675127729497</v>
      </c>
      <c r="AX195" s="26">
        <v>30212.529985029316</v>
      </c>
      <c r="AY195" s="26">
        <v>26251.194390204928</v>
      </c>
    </row>
    <row r="196" spans="1:51" x14ac:dyDescent="0.25">
      <c r="A196" s="24">
        <v>44570</v>
      </c>
      <c r="B196" s="25">
        <v>3</v>
      </c>
      <c r="C196" s="26">
        <v>20821.712678022956</v>
      </c>
      <c r="D196" s="26">
        <v>25573.23082591299</v>
      </c>
      <c r="E196" s="26">
        <v>10520.640143718769</v>
      </c>
      <c r="F196" s="26">
        <v>30532.680092109396</v>
      </c>
      <c r="G196" s="26">
        <v>16910.621057703142</v>
      </c>
      <c r="H196" s="26">
        <v>7626.9581791562741</v>
      </c>
      <c r="I196" s="26">
        <v>17424.523633873137</v>
      </c>
      <c r="J196" s="26">
        <v>89.108453750610394</v>
      </c>
      <c r="K196" s="26">
        <v>14072.648923054732</v>
      </c>
      <c r="L196" s="26">
        <v>6609.9919521596157</v>
      </c>
      <c r="M196" s="26">
        <v>24017.924926562489</v>
      </c>
      <c r="N196" s="26">
        <v>17676.35104631252</v>
      </c>
      <c r="O196" s="26">
        <v>28980.20347732669</v>
      </c>
      <c r="P196" s="26">
        <v>6001.1486344960995</v>
      </c>
      <c r="Q196" s="26">
        <v>35.535222483370163</v>
      </c>
      <c r="R196" s="26">
        <v>3983.0445885312502</v>
      </c>
      <c r="S196" s="26">
        <v>31575.96296509125</v>
      </c>
      <c r="T196" s="26">
        <v>10487.175685434853</v>
      </c>
      <c r="U196" s="26">
        <v>6042.8813974159966</v>
      </c>
      <c r="V196" s="26">
        <v>42472.509982229662</v>
      </c>
      <c r="W196" s="26">
        <v>2085.0359440000002</v>
      </c>
      <c r="X196" s="26">
        <v>5575.8763618398289</v>
      </c>
      <c r="Y196" s="26">
        <v>19353.774713847837</v>
      </c>
      <c r="Z196" s="26">
        <v>166.30487030029289</v>
      </c>
      <c r="AA196" s="26">
        <v>12776.838605343766</v>
      </c>
      <c r="AB196" s="26">
        <v>11588.713260002392</v>
      </c>
      <c r="AC196" s="26">
        <v>13454.212935163543</v>
      </c>
      <c r="AD196" s="26">
        <v>24069.178258718748</v>
      </c>
      <c r="AE196" s="26">
        <v>6175.9772897422299</v>
      </c>
      <c r="AF196" s="26">
        <v>14.78494623655914</v>
      </c>
      <c r="AG196" s="26">
        <v>13559.819477499999</v>
      </c>
      <c r="AH196" s="26">
        <v>26545.759290312497</v>
      </c>
      <c r="AI196" s="26">
        <v>0</v>
      </c>
      <c r="AJ196" s="26">
        <v>580.9925442806009</v>
      </c>
      <c r="AK196" s="26">
        <v>3776.4902184687598</v>
      </c>
      <c r="AL196" s="26">
        <v>12385.513799067217</v>
      </c>
      <c r="AM196" s="26">
        <v>7413.2606775848308</v>
      </c>
      <c r="AN196" s="26">
        <v>7430.7737562890698</v>
      </c>
      <c r="AO196" s="26">
        <v>29788.882654375004</v>
      </c>
      <c r="AP196" s="26">
        <v>580.72579956054597</v>
      </c>
      <c r="AQ196" s="26">
        <v>30802.591875336009</v>
      </c>
      <c r="AR196" s="26">
        <v>33565.364683661006</v>
      </c>
      <c r="AS196" s="26">
        <v>32439.080287093759</v>
      </c>
      <c r="AT196" s="26">
        <v>19627.896795699759</v>
      </c>
      <c r="AU196" s="26">
        <v>33369.985058562517</v>
      </c>
      <c r="AV196" s="26">
        <v>9986.9929042551921</v>
      </c>
      <c r="AW196" s="26">
        <v>13537.796863740234</v>
      </c>
      <c r="AX196" s="26">
        <v>26863.192843834</v>
      </c>
      <c r="AY196" s="26">
        <v>24978.311751001809</v>
      </c>
    </row>
    <row r="197" spans="1:51" x14ac:dyDescent="0.25">
      <c r="A197" s="24">
        <v>44570</v>
      </c>
      <c r="B197" s="25">
        <v>4</v>
      </c>
      <c r="C197" s="26">
        <v>20473.148275976069</v>
      </c>
      <c r="D197" s="26">
        <v>24136.212417100505</v>
      </c>
      <c r="E197" s="26">
        <v>9608.7267713750116</v>
      </c>
      <c r="F197" s="26">
        <v>29543.199118109384</v>
      </c>
      <c r="G197" s="26">
        <v>14116.452179937536</v>
      </c>
      <c r="H197" s="26">
        <v>6822.9840642968993</v>
      </c>
      <c r="I197" s="26">
        <v>17009.116346513769</v>
      </c>
      <c r="J197" s="26">
        <v>87.899093627929702</v>
      </c>
      <c r="K197" s="26">
        <v>13200.477541960992</v>
      </c>
      <c r="L197" s="26">
        <v>6447.1147532924151</v>
      </c>
      <c r="M197" s="26">
        <v>23417.155513917958</v>
      </c>
      <c r="N197" s="26">
        <v>18306.725720953138</v>
      </c>
      <c r="O197" s="26">
        <v>27777.733422850102</v>
      </c>
      <c r="P197" s="26">
        <v>5755.5965739550766</v>
      </c>
      <c r="Q197" s="26">
        <v>35.671358939164136</v>
      </c>
      <c r="R197" s="26">
        <v>3767.303929482423</v>
      </c>
      <c r="S197" s="26">
        <v>29926.964136341267</v>
      </c>
      <c r="T197" s="26">
        <v>10189.641147005175</v>
      </c>
      <c r="U197" s="26">
        <v>5851.9404630331765</v>
      </c>
      <c r="V197" s="26">
        <v>40485.362373026554</v>
      </c>
      <c r="W197" s="26">
        <v>1948.4436500000002</v>
      </c>
      <c r="X197" s="26">
        <v>6158.6219198398558</v>
      </c>
      <c r="Y197" s="26">
        <v>19771.296171956641</v>
      </c>
      <c r="Z197" s="26">
        <v>138.76497940063481</v>
      </c>
      <c r="AA197" s="26">
        <v>11637.480881406276</v>
      </c>
      <c r="AB197" s="26">
        <v>11366.022582674274</v>
      </c>
      <c r="AC197" s="26">
        <v>12985.107952514847</v>
      </c>
      <c r="AD197" s="26">
        <v>22771.680675671876</v>
      </c>
      <c r="AE197" s="26">
        <v>6052.7319172578382</v>
      </c>
      <c r="AF197" s="26">
        <v>14.78494623655914</v>
      </c>
      <c r="AG197" s="26">
        <v>12896.22036778125</v>
      </c>
      <c r="AH197" s="26">
        <v>24820.178113875008</v>
      </c>
      <c r="AI197" s="26">
        <v>0</v>
      </c>
      <c r="AJ197" s="26">
        <v>586.88303425725564</v>
      </c>
      <c r="AK197" s="26">
        <v>3897.40665932814</v>
      </c>
      <c r="AL197" s="26">
        <v>11594.109662231278</v>
      </c>
      <c r="AM197" s="26">
        <v>6915.6768886239151</v>
      </c>
      <c r="AN197" s="26">
        <v>7163.2642231171994</v>
      </c>
      <c r="AO197" s="26">
        <v>27998.342335718749</v>
      </c>
      <c r="AP197" s="26">
        <v>564.1278228759769</v>
      </c>
      <c r="AQ197" s="26">
        <v>30033.243093230547</v>
      </c>
      <c r="AR197" s="26">
        <v>32028.785836395386</v>
      </c>
      <c r="AS197" s="26">
        <v>30510.93025631252</v>
      </c>
      <c r="AT197" s="26">
        <v>19252.50915479353</v>
      </c>
      <c r="AU197" s="26">
        <v>31825.849014531279</v>
      </c>
      <c r="AV197" s="26">
        <v>10729.292606536423</v>
      </c>
      <c r="AW197" s="26">
        <v>10439.753870732438</v>
      </c>
      <c r="AX197" s="26">
        <v>25054.947121599616</v>
      </c>
      <c r="AY197" s="26">
        <v>24184.483757736169</v>
      </c>
    </row>
    <row r="198" spans="1:51" x14ac:dyDescent="0.25">
      <c r="A198" s="24">
        <v>44570</v>
      </c>
      <c r="B198" s="25">
        <v>5</v>
      </c>
      <c r="C198" s="26">
        <v>19998.378481272965</v>
      </c>
      <c r="D198" s="26">
        <v>23566.6661677255</v>
      </c>
      <c r="E198" s="26">
        <v>9441.3407580078274</v>
      </c>
      <c r="F198" s="26">
        <v>28865.10066914064</v>
      </c>
      <c r="G198" s="26">
        <v>12741.913479000035</v>
      </c>
      <c r="H198" s="26">
        <v>6755.6934280781406</v>
      </c>
      <c r="I198" s="26">
        <v>16683.472067205177</v>
      </c>
      <c r="J198" s="26">
        <v>83.588615417480611</v>
      </c>
      <c r="K198" s="26">
        <v>13036.855101070352</v>
      </c>
      <c r="L198" s="26">
        <v>6610.4757031517802</v>
      </c>
      <c r="M198" s="26">
        <v>23043.237672523443</v>
      </c>
      <c r="N198" s="26">
        <v>19175.771624679699</v>
      </c>
      <c r="O198" s="26">
        <v>27640.017016014182</v>
      </c>
      <c r="P198" s="26">
        <v>5545.4633509863343</v>
      </c>
      <c r="Q198" s="26">
        <v>35.034116656387013</v>
      </c>
      <c r="R198" s="26">
        <v>3765.7803572402345</v>
      </c>
      <c r="S198" s="26">
        <v>29098.70982456001</v>
      </c>
      <c r="T198" s="26">
        <v>10076.266874262979</v>
      </c>
      <c r="U198" s="26">
        <v>5753.3479792441267</v>
      </c>
      <c r="V198" s="26">
        <v>39223.869731323401</v>
      </c>
      <c r="W198" s="26">
        <v>1850.1913539999996</v>
      </c>
      <c r="X198" s="26">
        <v>4095.1381678397984</v>
      </c>
      <c r="Y198" s="26">
        <v>19973.550318779231</v>
      </c>
      <c r="Z198" s="26">
        <v>145.628776550293</v>
      </c>
      <c r="AA198" s="26">
        <v>10840.267095507817</v>
      </c>
      <c r="AB198" s="26">
        <v>11318.415909502382</v>
      </c>
      <c r="AC198" s="26">
        <v>12781.961236464982</v>
      </c>
      <c r="AD198" s="26">
        <v>22299.074691000009</v>
      </c>
      <c r="AE198" s="26">
        <v>5917.1226483281498</v>
      </c>
      <c r="AF198" s="26">
        <v>14.78494623655914</v>
      </c>
      <c r="AG198" s="26">
        <v>12399.0116179375</v>
      </c>
      <c r="AH198" s="26">
        <v>24422.173590093746</v>
      </c>
      <c r="AI198" s="26">
        <v>0</v>
      </c>
      <c r="AJ198" s="26">
        <v>568.75052325535421</v>
      </c>
      <c r="AK198" s="26">
        <v>3936.6961881562502</v>
      </c>
      <c r="AL198" s="26">
        <v>10971.403961067215</v>
      </c>
      <c r="AM198" s="26">
        <v>6494.8738973348409</v>
      </c>
      <c r="AN198" s="26">
        <v>6995.2738384140594</v>
      </c>
      <c r="AO198" s="26">
        <v>27369.089642062499</v>
      </c>
      <c r="AP198" s="26">
        <v>559.64173889160202</v>
      </c>
      <c r="AQ198" s="26">
        <v>29470.79742567195</v>
      </c>
      <c r="AR198" s="26">
        <v>31393.691479289933</v>
      </c>
      <c r="AS198" s="26">
        <v>29685.720228523456</v>
      </c>
      <c r="AT198" s="26">
        <v>19117.340930574755</v>
      </c>
      <c r="AU198" s="26">
        <v>31736.01035534378</v>
      </c>
      <c r="AV198" s="26">
        <v>13753.656982286429</v>
      </c>
      <c r="AW198" s="26">
        <v>6728.4355606347799</v>
      </c>
      <c r="AX198" s="26">
        <v>24242.934364412125</v>
      </c>
      <c r="AY198" s="26">
        <v>23597.3766978612</v>
      </c>
    </row>
    <row r="199" spans="1:51" x14ac:dyDescent="0.25">
      <c r="A199" s="24">
        <v>44570</v>
      </c>
      <c r="B199" s="25">
        <v>6</v>
      </c>
      <c r="C199" s="26">
        <v>19401.919278272951</v>
      </c>
      <c r="D199" s="26">
        <v>24802.142005225494</v>
      </c>
      <c r="E199" s="26">
        <v>9609.07051975783</v>
      </c>
      <c r="F199" s="26">
        <v>31129.844158328146</v>
      </c>
      <c r="G199" s="26">
        <v>14317.489125390639</v>
      </c>
      <c r="H199" s="26">
        <v>6767.7767274218859</v>
      </c>
      <c r="I199" s="26">
        <v>17087.323461056716</v>
      </c>
      <c r="J199" s="26">
        <v>86.774648666381808</v>
      </c>
      <c r="K199" s="26">
        <v>13363.433877945372</v>
      </c>
      <c r="L199" s="26">
        <v>6579.0454916127146</v>
      </c>
      <c r="M199" s="26">
        <v>23576.574417470703</v>
      </c>
      <c r="N199" s="26">
        <v>18754.631713460949</v>
      </c>
      <c r="O199" s="26">
        <v>28413.877452701679</v>
      </c>
      <c r="P199" s="26">
        <v>5543.7145418398486</v>
      </c>
      <c r="Q199" s="26">
        <v>34.659564745990359</v>
      </c>
      <c r="R199" s="26">
        <v>3843.5311427226552</v>
      </c>
      <c r="S199" s="26">
        <v>29559.935692606869</v>
      </c>
      <c r="T199" s="26">
        <v>10170.484673473922</v>
      </c>
      <c r="U199" s="26">
        <v>5799.8882939238065</v>
      </c>
      <c r="V199" s="26">
        <v>38485.044184573417</v>
      </c>
      <c r="W199" s="26">
        <v>2389.9418270000001</v>
      </c>
      <c r="X199" s="26">
        <v>3903.5478738398433</v>
      </c>
      <c r="Y199" s="26">
        <v>20810.432532600473</v>
      </c>
      <c r="Z199" s="26">
        <v>217.60533752441418</v>
      </c>
      <c r="AA199" s="26">
        <v>11193.595153679706</v>
      </c>
      <c r="AB199" s="26">
        <v>11285.569095353962</v>
      </c>
      <c r="AC199" s="26">
        <v>12792.783949214812</v>
      </c>
      <c r="AD199" s="26">
        <v>22882.835005953129</v>
      </c>
      <c r="AE199" s="26">
        <v>5620.2760559843919</v>
      </c>
      <c r="AF199" s="26">
        <v>14.78494623655914</v>
      </c>
      <c r="AG199" s="26">
        <v>12825.260952593751</v>
      </c>
      <c r="AH199" s="26">
        <v>25089.94806878125</v>
      </c>
      <c r="AI199" s="26">
        <v>0</v>
      </c>
      <c r="AJ199" s="26">
        <v>543.80146525308987</v>
      </c>
      <c r="AK199" s="26">
        <v>3714.66361459376</v>
      </c>
      <c r="AL199" s="26">
        <v>11244.983252231266</v>
      </c>
      <c r="AM199" s="26">
        <v>6215.4589669051566</v>
      </c>
      <c r="AN199" s="26">
        <v>7170.90310429688</v>
      </c>
      <c r="AO199" s="26">
        <v>27228.377919406252</v>
      </c>
      <c r="AP199" s="26">
        <v>574.39286804199298</v>
      </c>
      <c r="AQ199" s="26">
        <v>29636.35897185553</v>
      </c>
      <c r="AR199" s="26">
        <v>31484.52436240319</v>
      </c>
      <c r="AS199" s="26">
        <v>30587.894745789083</v>
      </c>
      <c r="AT199" s="26">
        <v>19047.074650356029</v>
      </c>
      <c r="AU199" s="26">
        <v>32493.219447968764</v>
      </c>
      <c r="AV199" s="26">
        <v>15541.177460317682</v>
      </c>
      <c r="AW199" s="26">
        <v>6472.8711663281283</v>
      </c>
      <c r="AX199" s="26">
        <v>24691.061831625004</v>
      </c>
      <c r="AY199" s="26">
        <v>23650.983307923667</v>
      </c>
    </row>
    <row r="200" spans="1:51" x14ac:dyDescent="0.25">
      <c r="A200" s="24">
        <v>44570</v>
      </c>
      <c r="B200" s="25">
        <v>7</v>
      </c>
      <c r="C200" s="26">
        <v>20936.301970835462</v>
      </c>
      <c r="D200" s="26">
        <v>28256.790925881756</v>
      </c>
      <c r="E200" s="26">
        <v>11628.843264632831</v>
      </c>
      <c r="F200" s="26">
        <v>37187.290103734398</v>
      </c>
      <c r="G200" s="26">
        <v>18894.277217734365</v>
      </c>
      <c r="H200" s="26">
        <v>6808.2220261250332</v>
      </c>
      <c r="I200" s="26">
        <v>19792.562735662206</v>
      </c>
      <c r="J200" s="26">
        <v>97.850419998168903</v>
      </c>
      <c r="K200" s="26">
        <v>15625.533868078182</v>
      </c>
      <c r="L200" s="26">
        <v>6185.8737845345922</v>
      </c>
      <c r="M200" s="26">
        <v>25039.970072343513</v>
      </c>
      <c r="N200" s="26">
        <v>20218.85523617189</v>
      </c>
      <c r="O200" s="26">
        <v>33368.248525857896</v>
      </c>
      <c r="P200" s="26">
        <v>5925.0666802597752</v>
      </c>
      <c r="Q200" s="26">
        <v>34.878869929878618</v>
      </c>
      <c r="R200" s="26">
        <v>4680.3276530585936</v>
      </c>
      <c r="S200" s="26">
        <v>34490.656338763132</v>
      </c>
      <c r="T200" s="26">
        <v>11872.879735981745</v>
      </c>
      <c r="U200" s="26">
        <v>6973.0270457988172</v>
      </c>
      <c r="V200" s="26">
        <v>45214.04652535465</v>
      </c>
      <c r="W200" s="26">
        <v>2875.7079549999999</v>
      </c>
      <c r="X200" s="26">
        <v>10739.321921839804</v>
      </c>
      <c r="Y200" s="26">
        <v>23730.397915950347</v>
      </c>
      <c r="Z200" s="26">
        <v>233.57673446655278</v>
      </c>
      <c r="AA200" s="26">
        <v>14624.495817648449</v>
      </c>
      <c r="AB200" s="26">
        <v>12511.872758939891</v>
      </c>
      <c r="AC200" s="26">
        <v>14751.491284469646</v>
      </c>
      <c r="AD200" s="26">
        <v>28151.464807531251</v>
      </c>
      <c r="AE200" s="26">
        <v>5062.47000462501</v>
      </c>
      <c r="AF200" s="26">
        <v>14.78494623655914</v>
      </c>
      <c r="AG200" s="26">
        <v>15368.521841656249</v>
      </c>
      <c r="AH200" s="26">
        <v>29803.356190281243</v>
      </c>
      <c r="AI200" s="26">
        <v>0</v>
      </c>
      <c r="AJ200" s="26">
        <v>562.235966802088</v>
      </c>
      <c r="AK200" s="26">
        <v>4125.0808371875</v>
      </c>
      <c r="AL200" s="26">
        <v>13449.403390160956</v>
      </c>
      <c r="AM200" s="26">
        <v>7893.9678951161113</v>
      </c>
      <c r="AN200" s="26">
        <v>7948.4888447968806</v>
      </c>
      <c r="AO200" s="26">
        <v>31038.918612562498</v>
      </c>
      <c r="AP200" s="26">
        <v>612.05725097656295</v>
      </c>
      <c r="AQ200" s="26">
        <v>32892.404061632878</v>
      </c>
      <c r="AR200" s="26">
        <v>35165.225362801626</v>
      </c>
      <c r="AS200" s="26">
        <v>35967.754461296892</v>
      </c>
      <c r="AT200" s="26">
        <v>20208.832269762243</v>
      </c>
      <c r="AU200" s="26">
        <v>37663.463206343775</v>
      </c>
      <c r="AV200" s="26">
        <v>17315.15697859893</v>
      </c>
      <c r="AW200" s="26">
        <v>7823.4943103711084</v>
      </c>
      <c r="AX200" s="26">
        <v>28085.515793285165</v>
      </c>
      <c r="AY200" s="26">
        <v>23974.94181998615</v>
      </c>
    </row>
    <row r="201" spans="1:51" x14ac:dyDescent="0.25">
      <c r="A201" s="24">
        <v>44570</v>
      </c>
      <c r="B201" s="25">
        <v>8</v>
      </c>
      <c r="C201" s="26">
        <v>28112.335564757326</v>
      </c>
      <c r="D201" s="26">
        <v>31268.005642444255</v>
      </c>
      <c r="E201" s="26">
        <v>13953.911240500014</v>
      </c>
      <c r="F201" s="26">
        <v>45698.114246062512</v>
      </c>
      <c r="G201" s="26">
        <v>21304.717136999901</v>
      </c>
      <c r="H201" s="26">
        <v>6832.1404047500328</v>
      </c>
      <c r="I201" s="26">
        <v>24375.163240334066</v>
      </c>
      <c r="J201" s="26">
        <v>116.5810375213624</v>
      </c>
      <c r="K201" s="26">
        <v>18081.636637453186</v>
      </c>
      <c r="L201" s="26">
        <v>7409.1586920345862</v>
      </c>
      <c r="M201" s="26">
        <v>26806.230377527852</v>
      </c>
      <c r="N201" s="26">
        <v>21239.225267875008</v>
      </c>
      <c r="O201" s="26">
        <v>39110.013184506344</v>
      </c>
      <c r="P201" s="26">
        <v>6308.9534814947856</v>
      </c>
      <c r="Q201" s="26">
        <v>35.461069622008488</v>
      </c>
      <c r="R201" s="26">
        <v>4791.0810760546874</v>
      </c>
      <c r="S201" s="26">
        <v>38582.73507515376</v>
      </c>
      <c r="T201" s="26">
        <v>13188.296684981717</v>
      </c>
      <c r="U201" s="26">
        <v>7894.7998339550668</v>
      </c>
      <c r="V201" s="26">
        <v>51821.765113979644</v>
      </c>
      <c r="W201" s="26">
        <v>2932.156919</v>
      </c>
      <c r="X201" s="26">
        <v>10776.667175839864</v>
      </c>
      <c r="Y201" s="26">
        <v>25045.727323069437</v>
      </c>
      <c r="Z201" s="26">
        <v>250.83175659179702</v>
      </c>
      <c r="AA201" s="26">
        <v>17679.98861310941</v>
      </c>
      <c r="AB201" s="26">
        <v>16973.920900572699</v>
      </c>
      <c r="AC201" s="26">
        <v>18214.733645777953</v>
      </c>
      <c r="AD201" s="26">
        <v>30091.708012312505</v>
      </c>
      <c r="AE201" s="26">
        <v>5714.9565390938023</v>
      </c>
      <c r="AF201" s="26">
        <v>14.78494623655914</v>
      </c>
      <c r="AG201" s="26">
        <v>17655.392697906253</v>
      </c>
      <c r="AH201" s="26">
        <v>31024.417420374994</v>
      </c>
      <c r="AI201" s="26">
        <v>7.6251130080034244</v>
      </c>
      <c r="AJ201" s="26">
        <v>543.13844499791344</v>
      </c>
      <c r="AK201" s="26">
        <v>4345.640637823255</v>
      </c>
      <c r="AL201" s="26">
        <v>15130.115396770347</v>
      </c>
      <c r="AM201" s="26">
        <v>8417.2841877723477</v>
      </c>
      <c r="AN201" s="26">
        <v>7995.3449537187498</v>
      </c>
      <c r="AO201" s="26">
        <v>35339.139613687497</v>
      </c>
      <c r="AP201" s="26">
        <v>603.05449229478825</v>
      </c>
      <c r="AQ201" s="26">
        <v>39771.868048117256</v>
      </c>
      <c r="AR201" s="26">
        <v>41218.413283766466</v>
      </c>
      <c r="AS201" s="26">
        <v>39151.97893982815</v>
      </c>
      <c r="AT201" s="26">
        <v>21862.387786262254</v>
      </c>
      <c r="AU201" s="26">
        <v>43227.886806859373</v>
      </c>
      <c r="AV201" s="26">
        <v>17401.366864317679</v>
      </c>
      <c r="AW201" s="26">
        <v>7309.0175073757</v>
      </c>
      <c r="AX201" s="26">
        <v>31412.352902595714</v>
      </c>
      <c r="AY201" s="26">
        <v>33194.33916453307</v>
      </c>
    </row>
    <row r="202" spans="1:51" x14ac:dyDescent="0.25">
      <c r="A202" s="24">
        <v>44570</v>
      </c>
      <c r="B202" s="25">
        <v>9</v>
      </c>
      <c r="C202" s="26">
        <v>32163.245447351041</v>
      </c>
      <c r="D202" s="26">
        <v>34514.009770037999</v>
      </c>
      <c r="E202" s="26">
        <v>13322.549668109388</v>
      </c>
      <c r="F202" s="26">
        <v>49122.919667156253</v>
      </c>
      <c r="G202" s="26">
        <v>21573.206347007199</v>
      </c>
      <c r="H202" s="26">
        <v>8209.1162973437677</v>
      </c>
      <c r="I202" s="26">
        <v>28565.50722843565</v>
      </c>
      <c r="J202" s="26">
        <v>118.0985469818115</v>
      </c>
      <c r="K202" s="26">
        <v>19972.037627031292</v>
      </c>
      <c r="L202" s="26">
        <v>8236.5148260580554</v>
      </c>
      <c r="M202" s="26">
        <v>33500.201273727776</v>
      </c>
      <c r="N202" s="26">
        <v>21040.323668882829</v>
      </c>
      <c r="O202" s="26">
        <v>44028.674448748541</v>
      </c>
      <c r="P202" s="26">
        <v>6024.5984406811122</v>
      </c>
      <c r="Q202" s="26">
        <v>36.810798309389781</v>
      </c>
      <c r="R202" s="26">
        <v>4459.6487203281258</v>
      </c>
      <c r="S202" s="26">
        <v>40618.87706360688</v>
      </c>
      <c r="T202" s="26">
        <v>13036.907951411424</v>
      </c>
      <c r="U202" s="26">
        <v>7555.3618120800566</v>
      </c>
      <c r="V202" s="26">
        <v>51444.074566042153</v>
      </c>
      <c r="W202" s="26">
        <v>3437.054486</v>
      </c>
      <c r="X202" s="26">
        <v>10003.990354839845</v>
      </c>
      <c r="Y202" s="26">
        <v>25525.031609226695</v>
      </c>
      <c r="Z202" s="26">
        <v>257.70413558959967</v>
      </c>
      <c r="AA202" s="26">
        <v>18738.247166718767</v>
      </c>
      <c r="AB202" s="26">
        <v>20937.319728900831</v>
      </c>
      <c r="AC202" s="26">
        <v>18697.566131402353</v>
      </c>
      <c r="AD202" s="26">
        <v>29840.126027312501</v>
      </c>
      <c r="AE202" s="26">
        <v>6198.324503671909</v>
      </c>
      <c r="AF202" s="26">
        <v>14.78494623655914</v>
      </c>
      <c r="AG202" s="26">
        <v>18563.414573937498</v>
      </c>
      <c r="AH202" s="26">
        <v>29789.435432968749</v>
      </c>
      <c r="AI202" s="26">
        <v>311.06519824362226</v>
      </c>
      <c r="AJ202" s="26">
        <v>626.50221867036419</v>
      </c>
      <c r="AK202" s="26">
        <v>5719.0482829955272</v>
      </c>
      <c r="AL202" s="26">
        <v>14180.037744645339</v>
      </c>
      <c r="AM202" s="26">
        <v>9325.3467381239188</v>
      </c>
      <c r="AN202" s="26">
        <v>8933.9593747031304</v>
      </c>
      <c r="AO202" s="26">
        <v>37572.165912687502</v>
      </c>
      <c r="AP202" s="26">
        <v>664.55079972744011</v>
      </c>
      <c r="AQ202" s="26">
        <v>47596.055229601632</v>
      </c>
      <c r="AR202" s="26">
        <v>46360.597450633664</v>
      </c>
      <c r="AS202" s="26">
        <v>38067.487319843771</v>
      </c>
      <c r="AT202" s="26">
        <v>24842.152900606023</v>
      </c>
      <c r="AU202" s="26">
        <v>46288.624509937516</v>
      </c>
      <c r="AV202" s="26">
        <v>16831.736105098942</v>
      </c>
      <c r="AW202" s="26">
        <v>6934.0456498242274</v>
      </c>
      <c r="AX202" s="26">
        <v>31106.117169554709</v>
      </c>
      <c r="AY202" s="26">
        <v>43159.159018033053</v>
      </c>
    </row>
    <row r="203" spans="1:51" x14ac:dyDescent="0.25">
      <c r="A203" s="24">
        <v>44570</v>
      </c>
      <c r="B203" s="25">
        <v>10</v>
      </c>
      <c r="C203" s="26">
        <v>36610.101642476082</v>
      </c>
      <c r="D203" s="26">
        <v>38192.094736381754</v>
      </c>
      <c r="E203" s="26">
        <v>14757.094751171888</v>
      </c>
      <c r="F203" s="26">
        <v>54391.214333906253</v>
      </c>
      <c r="G203" s="26">
        <v>26100.909322993073</v>
      </c>
      <c r="H203" s="26">
        <v>10003.24651909378</v>
      </c>
      <c r="I203" s="26">
        <v>32627.32764568564</v>
      </c>
      <c r="J203" s="26">
        <v>127.38381004333502</v>
      </c>
      <c r="K203" s="26">
        <v>21843.437321140671</v>
      </c>
      <c r="L203" s="26">
        <v>9317.646400386182</v>
      </c>
      <c r="M203" s="26">
        <v>36686.975618856457</v>
      </c>
      <c r="N203" s="26">
        <v>22931.47285140627</v>
      </c>
      <c r="O203" s="26">
        <v>48933.2994585376</v>
      </c>
      <c r="P203" s="26">
        <v>4471.1425479587033</v>
      </c>
      <c r="Q203" s="26">
        <v>37.638554116530614</v>
      </c>
      <c r="R203" s="26">
        <v>4770.9621337265644</v>
      </c>
      <c r="S203" s="26">
        <v>44481.427391700621</v>
      </c>
      <c r="T203" s="26">
        <v>14884.995844286424</v>
      </c>
      <c r="U203" s="26">
        <v>8335.3626256191274</v>
      </c>
      <c r="V203" s="26">
        <v>55025.042020698398</v>
      </c>
      <c r="W203" s="26">
        <v>3340.3284039999999</v>
      </c>
      <c r="X203" s="26">
        <v>9627.0539488397753</v>
      </c>
      <c r="Y203" s="26">
        <v>26392.406567014557</v>
      </c>
      <c r="Z203" s="26">
        <v>195.11258560180667</v>
      </c>
      <c r="AA203" s="26">
        <v>20502.228424078163</v>
      </c>
      <c r="AB203" s="26">
        <v>23679.8323373852</v>
      </c>
      <c r="AC203" s="26">
        <v>21295.125992441739</v>
      </c>
      <c r="AD203" s="26">
        <v>31355.586092406251</v>
      </c>
      <c r="AE203" s="26">
        <v>7413.1261875312766</v>
      </c>
      <c r="AF203" s="26">
        <v>14.78494623655914</v>
      </c>
      <c r="AG203" s="26">
        <v>20120.5598010625</v>
      </c>
      <c r="AH203" s="26">
        <v>32260.01502303125</v>
      </c>
      <c r="AI203" s="26">
        <v>950.98251302194967</v>
      </c>
      <c r="AJ203" s="26">
        <v>669.42552337107554</v>
      </c>
      <c r="AK203" s="26">
        <v>7187.9642179889661</v>
      </c>
      <c r="AL203" s="26">
        <v>15329.185791504706</v>
      </c>
      <c r="AM203" s="26">
        <v>11158.428248655135</v>
      </c>
      <c r="AN203" s="26">
        <v>8845.67712335939</v>
      </c>
      <c r="AO203" s="26">
        <v>41825.274720875008</v>
      </c>
      <c r="AP203" s="26">
        <v>760.71751403808594</v>
      </c>
      <c r="AQ203" s="26">
        <v>54750.930264109433</v>
      </c>
      <c r="AR203" s="26">
        <v>51853.194837086776</v>
      </c>
      <c r="AS203" s="26">
        <v>41524.760789046901</v>
      </c>
      <c r="AT203" s="26">
        <v>27833.8291250435</v>
      </c>
      <c r="AU203" s="26">
        <v>50264.966382765626</v>
      </c>
      <c r="AV203" s="26">
        <v>18966.655027473942</v>
      </c>
      <c r="AW203" s="26">
        <v>5675.6940662109446</v>
      </c>
      <c r="AX203" s="26">
        <v>32943.797295619144</v>
      </c>
      <c r="AY203" s="26">
        <v>50483.26201406429</v>
      </c>
    </row>
    <row r="204" spans="1:51" x14ac:dyDescent="0.25">
      <c r="A204" s="24">
        <v>44570</v>
      </c>
      <c r="B204" s="25">
        <v>11</v>
      </c>
      <c r="C204" s="26">
        <v>39177.036391663591</v>
      </c>
      <c r="D204" s="26">
        <v>39095.864234006753</v>
      </c>
      <c r="E204" s="26">
        <v>16815.819978875028</v>
      </c>
      <c r="F204" s="26">
        <v>58883.168855593758</v>
      </c>
      <c r="G204" s="26">
        <v>28352.398177462645</v>
      </c>
      <c r="H204" s="26">
        <v>-1020.4589627499904</v>
      </c>
      <c r="I204" s="26">
        <v>35483.110416607524</v>
      </c>
      <c r="J204" s="26">
        <v>130.97759819030759</v>
      </c>
      <c r="K204" s="26">
        <v>22852.912785156303</v>
      </c>
      <c r="L204" s="26">
        <v>9251.9230432689747</v>
      </c>
      <c r="M204" s="26">
        <v>37341.305196533205</v>
      </c>
      <c r="N204" s="26">
        <v>24967.084717078131</v>
      </c>
      <c r="O204" s="26">
        <v>52310.052367350101</v>
      </c>
      <c r="P204" s="26">
        <v>3760.5859462484405</v>
      </c>
      <c r="Q204" s="26">
        <v>37.660311794921085</v>
      </c>
      <c r="R204" s="26">
        <v>5060.9853613437508</v>
      </c>
      <c r="S204" s="26">
        <v>46095.531572622494</v>
      </c>
      <c r="T204" s="26">
        <v>16718.675177708308</v>
      </c>
      <c r="U204" s="26">
        <v>9364.5983201035069</v>
      </c>
      <c r="V204" s="26">
        <v>58839.086856604641</v>
      </c>
      <c r="W204" s="26">
        <v>3447.0081459999992</v>
      </c>
      <c r="X204" s="26">
        <v>5311.0520398398439</v>
      </c>
      <c r="Y204" s="26">
        <v>27578.127394936564</v>
      </c>
      <c r="Z204" s="26">
        <v>189.0410317993165</v>
      </c>
      <c r="AA204" s="26">
        <v>22855.186047484389</v>
      </c>
      <c r="AB204" s="26">
        <v>24734.011151963336</v>
      </c>
      <c r="AC204" s="26">
        <v>22621.916146962751</v>
      </c>
      <c r="AD204" s="26">
        <v>33547.774600000004</v>
      </c>
      <c r="AE204" s="26">
        <v>11944.359643875012</v>
      </c>
      <c r="AF204" s="26">
        <v>14.78494623655914</v>
      </c>
      <c r="AG204" s="26">
        <v>20611.044089187501</v>
      </c>
      <c r="AH204" s="26">
        <v>34517.594274781237</v>
      </c>
      <c r="AI204" s="26">
        <v>1555.1238501952066</v>
      </c>
      <c r="AJ204" s="26">
        <v>746.80480768295388</v>
      </c>
      <c r="AK204" s="26">
        <v>7562.5379937572961</v>
      </c>
      <c r="AL204" s="26">
        <v>16229.958926864085</v>
      </c>
      <c r="AM204" s="26">
        <v>11918.347059639535</v>
      </c>
      <c r="AN204" s="26">
        <v>9426.6016728281302</v>
      </c>
      <c r="AO204" s="26">
        <v>44918.0112581875</v>
      </c>
      <c r="AP204" s="26">
        <v>859.47485351562614</v>
      </c>
      <c r="AQ204" s="26">
        <v>59139.022057078175</v>
      </c>
      <c r="AR204" s="26">
        <v>54106.168704649288</v>
      </c>
      <c r="AS204" s="26">
        <v>42846.711770687529</v>
      </c>
      <c r="AT204" s="26">
        <v>28737.896283637267</v>
      </c>
      <c r="AU204" s="26">
        <v>52123.886499406261</v>
      </c>
      <c r="AV204" s="26">
        <v>20379.191726317669</v>
      </c>
      <c r="AW204" s="26">
        <v>6851.5986869726767</v>
      </c>
      <c r="AX204" s="26">
        <v>34710.304758351587</v>
      </c>
      <c r="AY204" s="26">
        <v>54490.650202033023</v>
      </c>
    </row>
    <row r="205" spans="1:51" x14ac:dyDescent="0.25">
      <c r="A205" s="24">
        <v>44570</v>
      </c>
      <c r="B205" s="25">
        <v>12</v>
      </c>
      <c r="C205" s="26">
        <v>40564.14484819481</v>
      </c>
      <c r="D205" s="26">
        <v>41391.582937319254</v>
      </c>
      <c r="E205" s="26">
        <v>18485.531249500033</v>
      </c>
      <c r="F205" s="26">
        <v>61756.531928250013</v>
      </c>
      <c r="G205" s="26">
        <v>29856.48384984686</v>
      </c>
      <c r="H205" s="26">
        <v>5093.4644267812509</v>
      </c>
      <c r="I205" s="26">
        <v>37400.316778216889</v>
      </c>
      <c r="J205" s="26">
        <v>135.08899879455561</v>
      </c>
      <c r="K205" s="26">
        <v>23768.859790656301</v>
      </c>
      <c r="L205" s="26">
        <v>9203.0081905424013</v>
      </c>
      <c r="M205" s="26">
        <v>39564.634339703101</v>
      </c>
      <c r="N205" s="26">
        <v>26845.673358828128</v>
      </c>
      <c r="O205" s="26">
        <v>53732.40186288135</v>
      </c>
      <c r="P205" s="26">
        <v>3854.9006893908299</v>
      </c>
      <c r="Q205" s="26">
        <v>38.545731175243922</v>
      </c>
      <c r="R205" s="26">
        <v>5372.9796207421896</v>
      </c>
      <c r="S205" s="26">
        <v>47606.231119278731</v>
      </c>
      <c r="T205" s="26">
        <v>18120.525683536416</v>
      </c>
      <c r="U205" s="26">
        <v>10357.246742353507</v>
      </c>
      <c r="V205" s="26">
        <v>61741.417589760887</v>
      </c>
      <c r="W205" s="26">
        <v>3591.8659270000003</v>
      </c>
      <c r="X205" s="26">
        <v>4466.3605378397697</v>
      </c>
      <c r="Y205" s="26">
        <v>26246.971162822829</v>
      </c>
      <c r="Z205" s="26">
        <v>220.18780670166007</v>
      </c>
      <c r="AA205" s="26">
        <v>29664.476450046863</v>
      </c>
      <c r="AB205" s="26">
        <v>25132.464302416454</v>
      </c>
      <c r="AC205" s="26">
        <v>24101.365312844315</v>
      </c>
      <c r="AD205" s="26">
        <v>35617.147148812495</v>
      </c>
      <c r="AE205" s="26">
        <v>12330.356115500015</v>
      </c>
      <c r="AF205" s="26">
        <v>14.78494623655914</v>
      </c>
      <c r="AG205" s="26">
        <v>21415.784259</v>
      </c>
      <c r="AH205" s="26">
        <v>37737.511048531247</v>
      </c>
      <c r="AI205" s="26">
        <v>1981.7586794555948</v>
      </c>
      <c r="AJ205" s="26">
        <v>707.70494582571769</v>
      </c>
      <c r="AK205" s="26">
        <v>8264.1491448617508</v>
      </c>
      <c r="AL205" s="26">
        <v>17052.507085442219</v>
      </c>
      <c r="AM205" s="26">
        <v>12998.192674717677</v>
      </c>
      <c r="AN205" s="26">
        <v>9789.9046791875207</v>
      </c>
      <c r="AO205" s="26">
        <v>47321.799476218745</v>
      </c>
      <c r="AP205" s="26">
        <v>850.26005554199094</v>
      </c>
      <c r="AQ205" s="26">
        <v>61804.771999015698</v>
      </c>
      <c r="AR205" s="26">
        <v>56391.396520250863</v>
      </c>
      <c r="AS205" s="26">
        <v>45884.665784609402</v>
      </c>
      <c r="AT205" s="26">
        <v>29807.05875307478</v>
      </c>
      <c r="AU205" s="26">
        <v>54089.664300906268</v>
      </c>
      <c r="AV205" s="26">
        <v>21482.484880036431</v>
      </c>
      <c r="AW205" s="26">
        <v>8237.4098284961037</v>
      </c>
      <c r="AX205" s="26">
        <v>36214.536567972675</v>
      </c>
      <c r="AY205" s="26">
        <v>57071.835727220547</v>
      </c>
    </row>
    <row r="206" spans="1:51" x14ac:dyDescent="0.25">
      <c r="A206" s="24">
        <v>44570</v>
      </c>
      <c r="B206" s="25">
        <v>13</v>
      </c>
      <c r="C206" s="26">
        <v>42412.701740163546</v>
      </c>
      <c r="D206" s="26">
        <v>41955.947718006748</v>
      </c>
      <c r="E206" s="26">
        <v>19143.767838125015</v>
      </c>
      <c r="F206" s="26">
        <v>65213.980908343743</v>
      </c>
      <c r="G206" s="26">
        <v>30804.622203912706</v>
      </c>
      <c r="H206" s="26">
        <v>5426.1872791250044</v>
      </c>
      <c r="I206" s="26">
        <v>38769.243980568455</v>
      </c>
      <c r="J206" s="26">
        <v>131.74514389038069</v>
      </c>
      <c r="K206" s="26">
        <v>24409.528926359428</v>
      </c>
      <c r="L206" s="26">
        <v>9479.4888335814703</v>
      </c>
      <c r="M206" s="26">
        <v>39832.893970380828</v>
      </c>
      <c r="N206" s="26">
        <v>28338.65820925001</v>
      </c>
      <c r="O206" s="26">
        <v>56286.823735193851</v>
      </c>
      <c r="P206" s="26">
        <v>4008.9396011141844</v>
      </c>
      <c r="Q206" s="26">
        <v>39.691909935213459</v>
      </c>
      <c r="R206" s="26">
        <v>5645.9696539882789</v>
      </c>
      <c r="S206" s="26">
        <v>50421.063488903746</v>
      </c>
      <c r="T206" s="26">
        <v>19180.648689208283</v>
      </c>
      <c r="U206" s="26">
        <v>10881.399078666007</v>
      </c>
      <c r="V206" s="26">
        <v>64929.098402073389</v>
      </c>
      <c r="W206" s="26">
        <v>3844.7157300000008</v>
      </c>
      <c r="X206" s="26">
        <v>6461.4895048114877</v>
      </c>
      <c r="Y206" s="26">
        <v>26792.86881790085</v>
      </c>
      <c r="Z206" s="26">
        <v>225.18689117431643</v>
      </c>
      <c r="AA206" s="26">
        <v>30662.122283203145</v>
      </c>
      <c r="AB206" s="26">
        <v>25759.185790760199</v>
      </c>
      <c r="AC206" s="26">
        <v>25545.3291250734</v>
      </c>
      <c r="AD206" s="26">
        <v>37818.365829468748</v>
      </c>
      <c r="AE206" s="26">
        <v>12332.522672296904</v>
      </c>
      <c r="AF206" s="26">
        <v>14.78494623655914</v>
      </c>
      <c r="AG206" s="26">
        <v>22779.683704874999</v>
      </c>
      <c r="AH206" s="26">
        <v>38682.175876812507</v>
      </c>
      <c r="AI206" s="26">
        <v>2264.7723796498253</v>
      </c>
      <c r="AJ206" s="26">
        <v>1087.7782863929433</v>
      </c>
      <c r="AK206" s="26">
        <v>7952.770817854218</v>
      </c>
      <c r="AL206" s="26">
        <v>18125.708125035955</v>
      </c>
      <c r="AM206" s="26">
        <v>13150.118380670807</v>
      </c>
      <c r="AN206" s="26">
        <v>10619.05022221877</v>
      </c>
      <c r="AO206" s="26">
        <v>49950.112721437501</v>
      </c>
      <c r="AP206" s="26">
        <v>893.21963500976688</v>
      </c>
      <c r="AQ206" s="26">
        <v>64527.110600609449</v>
      </c>
      <c r="AR206" s="26">
        <v>58337.476575774301</v>
      </c>
      <c r="AS206" s="26">
        <v>49044.643356281274</v>
      </c>
      <c r="AT206" s="26">
        <v>29995.168315793504</v>
      </c>
      <c r="AU206" s="26">
        <v>56917.6239106875</v>
      </c>
      <c r="AV206" s="26">
        <v>22339.998240598932</v>
      </c>
      <c r="AW206" s="26">
        <v>8514.0932644787354</v>
      </c>
      <c r="AX206" s="26">
        <v>38262.23755131643</v>
      </c>
      <c r="AY206" s="26">
        <v>59377.340916564237</v>
      </c>
    </row>
    <row r="207" spans="1:51" x14ac:dyDescent="0.25">
      <c r="A207" s="24">
        <v>44570</v>
      </c>
      <c r="B207" s="25">
        <v>14</v>
      </c>
      <c r="C207" s="26">
        <v>43281.034015538535</v>
      </c>
      <c r="D207" s="26">
        <v>43033.406323413001</v>
      </c>
      <c r="E207" s="26">
        <v>19213.273699343765</v>
      </c>
      <c r="F207" s="26">
        <v>67849.420403468757</v>
      </c>
      <c r="G207" s="26">
        <v>30198.049491912188</v>
      </c>
      <c r="H207" s="26">
        <v>5191.5601853749995</v>
      </c>
      <c r="I207" s="26">
        <v>40162.635714638775</v>
      </c>
      <c r="J207" s="26">
        <v>130.3145427703858</v>
      </c>
      <c r="K207" s="26">
        <v>24884.506513265671</v>
      </c>
      <c r="L207" s="26">
        <v>9085.8152289252248</v>
      </c>
      <c r="M207" s="26">
        <v>39720.842234297357</v>
      </c>
      <c r="N207" s="26">
        <v>28608.45057951564</v>
      </c>
      <c r="O207" s="26">
        <v>57718.695493631341</v>
      </c>
      <c r="P207" s="26">
        <v>4405.9925785655232</v>
      </c>
      <c r="Q207" s="26">
        <v>40.307808533480724</v>
      </c>
      <c r="R207" s="26">
        <v>6055.576009425773</v>
      </c>
      <c r="S207" s="26">
        <v>51482.025134763113</v>
      </c>
      <c r="T207" s="26">
        <v>19619.11894558329</v>
      </c>
      <c r="U207" s="26">
        <v>11091.595717916007</v>
      </c>
      <c r="V207" s="26">
        <v>67250.472065729642</v>
      </c>
      <c r="W207" s="26">
        <v>3912.2439319999994</v>
      </c>
      <c r="X207" s="26">
        <v>8279.2552323446362</v>
      </c>
      <c r="Y207" s="26">
        <v>27476.375475644752</v>
      </c>
      <c r="Z207" s="26">
        <v>214.95219772338874</v>
      </c>
      <c r="AA207" s="26">
        <v>31513.961169109381</v>
      </c>
      <c r="AB207" s="26">
        <v>26783.271822603943</v>
      </c>
      <c r="AC207" s="26">
        <v>26635.951202031294</v>
      </c>
      <c r="AD207" s="26">
        <v>40062.672272093747</v>
      </c>
      <c r="AE207" s="26">
        <v>12437.310095906261</v>
      </c>
      <c r="AF207" s="26">
        <v>14.78494623655914</v>
      </c>
      <c r="AG207" s="26">
        <v>23549.658203218751</v>
      </c>
      <c r="AH207" s="26">
        <v>41612.825788031238</v>
      </c>
      <c r="AI207" s="26">
        <v>2423.7368771266874</v>
      </c>
      <c r="AJ207" s="26">
        <v>746.48412209549679</v>
      </c>
      <c r="AK207" s="26">
        <v>7955.3350160078435</v>
      </c>
      <c r="AL207" s="26">
        <v>19388.606353457835</v>
      </c>
      <c r="AM207" s="26">
        <v>15015.368313686406</v>
      </c>
      <c r="AN207" s="26">
        <v>10873.999623687509</v>
      </c>
      <c r="AO207" s="26">
        <v>51498.744699000003</v>
      </c>
      <c r="AP207" s="26">
        <v>858.91194152831974</v>
      </c>
      <c r="AQ207" s="26">
        <v>66882.306833500043</v>
      </c>
      <c r="AR207" s="26">
        <v>58810.262195133677</v>
      </c>
      <c r="AS207" s="26">
        <v>50475.91219592189</v>
      </c>
      <c r="AT207" s="26">
        <v>30437.059588418502</v>
      </c>
      <c r="AU207" s="26">
        <v>59271.752338656253</v>
      </c>
      <c r="AV207" s="26">
        <v>22250.975594848936</v>
      </c>
      <c r="AW207" s="26">
        <v>8985.3301256172635</v>
      </c>
      <c r="AX207" s="26">
        <v>41006.53754695315</v>
      </c>
      <c r="AY207" s="26">
        <v>61386.77492859558</v>
      </c>
    </row>
    <row r="208" spans="1:51" x14ac:dyDescent="0.25">
      <c r="A208" s="24">
        <v>44570</v>
      </c>
      <c r="B208" s="25">
        <v>15</v>
      </c>
      <c r="C208" s="26">
        <v>42639.039256226039</v>
      </c>
      <c r="D208" s="26">
        <v>44649.856244350492</v>
      </c>
      <c r="E208" s="26">
        <v>19024.75497875001</v>
      </c>
      <c r="F208" s="26">
        <v>67152.716117562508</v>
      </c>
      <c r="G208" s="26">
        <v>31386.278338256656</v>
      </c>
      <c r="H208" s="26">
        <v>5925.0185234251257</v>
      </c>
      <c r="I208" s="26">
        <v>40211.635318615343</v>
      </c>
      <c r="J208" s="26">
        <v>131.933629989624</v>
      </c>
      <c r="K208" s="26">
        <v>25416.211665453182</v>
      </c>
      <c r="L208" s="26">
        <v>9762.4007262533414</v>
      </c>
      <c r="M208" s="26">
        <v>41390.162472469543</v>
      </c>
      <c r="N208" s="26">
        <v>29221.455922875008</v>
      </c>
      <c r="O208" s="26">
        <v>58270.4913539751</v>
      </c>
      <c r="P208" s="26">
        <v>4624.2865117903993</v>
      </c>
      <c r="Q208" s="26">
        <v>41.268872327586074</v>
      </c>
      <c r="R208" s="26">
        <v>6187.2116146171848</v>
      </c>
      <c r="S208" s="26">
        <v>53330.948788309979</v>
      </c>
      <c r="T208" s="26">
        <v>19105.15500469265</v>
      </c>
      <c r="U208" s="26">
        <v>10685.509032400378</v>
      </c>
      <c r="V208" s="26">
        <v>69383.374507042143</v>
      </c>
      <c r="W208" s="26">
        <v>3861.3500509999999</v>
      </c>
      <c r="X208" s="26">
        <v>11005.148532723199</v>
      </c>
      <c r="Y208" s="26">
        <v>28549.697646857789</v>
      </c>
      <c r="Z208" s="26">
        <v>231.66662109375</v>
      </c>
      <c r="AA208" s="26">
        <v>33140.400164875013</v>
      </c>
      <c r="AB208" s="26">
        <v>26891.372101541449</v>
      </c>
      <c r="AC208" s="26">
        <v>25277.906871774245</v>
      </c>
      <c r="AD208" s="26">
        <v>40721.979479531248</v>
      </c>
      <c r="AE208" s="26">
        <v>12833.141524500012</v>
      </c>
      <c r="AF208" s="26">
        <v>14.78494623655914</v>
      </c>
      <c r="AG208" s="26">
        <v>23831.064506562499</v>
      </c>
      <c r="AH208" s="26">
        <v>42503.019938749989</v>
      </c>
      <c r="AI208" s="26">
        <v>2392.2669327464109</v>
      </c>
      <c r="AJ208" s="26">
        <v>744.812922813711</v>
      </c>
      <c r="AK208" s="26">
        <v>8293.7443984627807</v>
      </c>
      <c r="AL208" s="26">
        <v>20292.462386660965</v>
      </c>
      <c r="AM208" s="26">
        <v>16002.421154452048</v>
      </c>
      <c r="AN208" s="26">
        <v>10944.798229140641</v>
      </c>
      <c r="AO208" s="26">
        <v>53738.323826406246</v>
      </c>
      <c r="AP208" s="26">
        <v>884.44229125976597</v>
      </c>
      <c r="AQ208" s="26">
        <v>68392.430650468828</v>
      </c>
      <c r="AR208" s="26">
        <v>61212.771548079014</v>
      </c>
      <c r="AS208" s="26">
        <v>51933.411573687517</v>
      </c>
      <c r="AT208" s="26">
        <v>31164.101805012273</v>
      </c>
      <c r="AU208" s="26">
        <v>59766.216595437501</v>
      </c>
      <c r="AV208" s="26">
        <v>23250.443184130188</v>
      </c>
      <c r="AW208" s="26">
        <v>9418.2483072656214</v>
      </c>
      <c r="AX208" s="26">
        <v>42465.780983453129</v>
      </c>
      <c r="AY208" s="26">
        <v>61893.777976626814</v>
      </c>
    </row>
    <row r="209" spans="1:51" x14ac:dyDescent="0.25">
      <c r="A209" s="24">
        <v>44570</v>
      </c>
      <c r="B209" s="25">
        <v>16</v>
      </c>
      <c r="C209" s="26">
        <v>42680.929684319795</v>
      </c>
      <c r="D209" s="26">
        <v>45812.285972725498</v>
      </c>
      <c r="E209" s="26">
        <v>19437.791820234401</v>
      </c>
      <c r="F209" s="26">
        <v>66255.942670062504</v>
      </c>
      <c r="G209" s="26">
        <v>33432.519696481999</v>
      </c>
      <c r="H209" s="26">
        <v>12958.587478156271</v>
      </c>
      <c r="I209" s="26">
        <v>40391.26431187315</v>
      </c>
      <c r="J209" s="26">
        <v>139.4533157348632</v>
      </c>
      <c r="K209" s="26">
        <v>25546.857681140682</v>
      </c>
      <c r="L209" s="26">
        <v>10486.763923933057</v>
      </c>
      <c r="M209" s="26">
        <v>42547.269650385286</v>
      </c>
      <c r="N209" s="26">
        <v>29867.636843875011</v>
      </c>
      <c r="O209" s="26">
        <v>58303.255638006347</v>
      </c>
      <c r="P209" s="26">
        <v>4662.397764010655</v>
      </c>
      <c r="Q209" s="26">
        <v>42.01728517986944</v>
      </c>
      <c r="R209" s="26">
        <v>6165.6422189726536</v>
      </c>
      <c r="S209" s="26">
        <v>53789.373113747475</v>
      </c>
      <c r="T209" s="26">
        <v>18768.259668848914</v>
      </c>
      <c r="U209" s="26">
        <v>10361.694122431627</v>
      </c>
      <c r="V209" s="26">
        <v>69203.713664323397</v>
      </c>
      <c r="W209" s="26">
        <v>3658.4135839999999</v>
      </c>
      <c r="X209" s="26">
        <v>7025.2396186695732</v>
      </c>
      <c r="Y209" s="26">
        <v>29675.29920965495</v>
      </c>
      <c r="Z209" s="26">
        <v>210.63501663208012</v>
      </c>
      <c r="AA209" s="26">
        <v>33744.049867375004</v>
      </c>
      <c r="AB209" s="26">
        <v>27025.831463353948</v>
      </c>
      <c r="AC209" s="26">
        <v>25478.421985254899</v>
      </c>
      <c r="AD209" s="26">
        <v>40476.582633124999</v>
      </c>
      <c r="AE209" s="26">
        <v>12933.351486531281</v>
      </c>
      <c r="AF209" s="26">
        <v>14.78494623655914</v>
      </c>
      <c r="AG209" s="26">
        <v>24091.984947093748</v>
      </c>
      <c r="AH209" s="26">
        <v>43511.142412468747</v>
      </c>
      <c r="AI209" s="26">
        <v>2177.4113570755408</v>
      </c>
      <c r="AJ209" s="26">
        <v>824.17969627756361</v>
      </c>
      <c r="AK209" s="26">
        <v>8537.8121107553943</v>
      </c>
      <c r="AL209" s="26">
        <v>20278.509917723459</v>
      </c>
      <c r="AM209" s="26">
        <v>16741.964590311403</v>
      </c>
      <c r="AN209" s="26">
        <v>10998.918824687509</v>
      </c>
      <c r="AO209" s="26">
        <v>54956.270548093751</v>
      </c>
      <c r="AP209" s="26">
        <v>960.98756408691384</v>
      </c>
      <c r="AQ209" s="26">
        <v>68776.266975625069</v>
      </c>
      <c r="AR209" s="26">
        <v>62485.56446578211</v>
      </c>
      <c r="AS209" s="26">
        <v>52637.639058578134</v>
      </c>
      <c r="AT209" s="26">
        <v>31933.106727199753</v>
      </c>
      <c r="AU209" s="26">
        <v>59288.272100781251</v>
      </c>
      <c r="AV209" s="26">
        <v>24198.65217219268</v>
      </c>
      <c r="AW209" s="26">
        <v>9253.7652929563847</v>
      </c>
      <c r="AX209" s="26">
        <v>42645.128368566417</v>
      </c>
      <c r="AY209" s="26">
        <v>62708.889837939314</v>
      </c>
    </row>
    <row r="210" spans="1:51" x14ac:dyDescent="0.25">
      <c r="A210" s="24">
        <v>44570</v>
      </c>
      <c r="B210" s="25">
        <v>17</v>
      </c>
      <c r="C210" s="26">
        <v>42300.375866132315</v>
      </c>
      <c r="D210" s="26">
        <v>46442.548747756744</v>
      </c>
      <c r="E210" s="26">
        <v>19899.712141093776</v>
      </c>
      <c r="F210" s="26">
        <v>65921.14114003125</v>
      </c>
      <c r="G210" s="26">
        <v>34460.733141195422</v>
      </c>
      <c r="H210" s="26">
        <v>10760.868810375019</v>
      </c>
      <c r="I210" s="26">
        <v>39864.048524334074</v>
      </c>
      <c r="J210" s="26">
        <v>136.29052734375</v>
      </c>
      <c r="K210" s="26">
        <v>25362.688312234441</v>
      </c>
      <c r="L210" s="26">
        <v>10799.61017067522</v>
      </c>
      <c r="M210" s="26">
        <v>42688.771366514709</v>
      </c>
      <c r="N210" s="26">
        <v>30404.105397765641</v>
      </c>
      <c r="O210" s="26">
        <v>57574.394190318846</v>
      </c>
      <c r="P210" s="26">
        <v>4753.9723570984861</v>
      </c>
      <c r="Q210" s="26">
        <v>42.07027737529252</v>
      </c>
      <c r="R210" s="26">
        <v>6290.869037261712</v>
      </c>
      <c r="S210" s="26">
        <v>54305.881800809977</v>
      </c>
      <c r="T210" s="26">
        <v>18572.890095208295</v>
      </c>
      <c r="U210" s="26">
        <v>10079.824096384757</v>
      </c>
      <c r="V210" s="26">
        <v>69466.621986510887</v>
      </c>
      <c r="W210" s="26">
        <v>3667.5662670000002</v>
      </c>
      <c r="X210" s="26">
        <v>3535.1527430603405</v>
      </c>
      <c r="Y210" s="26">
        <v>29646.579763941107</v>
      </c>
      <c r="Z210" s="26">
        <v>186.49587844848631</v>
      </c>
      <c r="AA210" s="26">
        <v>33868.807064515655</v>
      </c>
      <c r="AB210" s="26">
        <v>27068.815426682075</v>
      </c>
      <c r="AC210" s="26">
        <v>25252.887265126494</v>
      </c>
      <c r="AD210" s="26">
        <v>40925.543557687488</v>
      </c>
      <c r="AE210" s="26">
        <v>10374.537139656264</v>
      </c>
      <c r="AF210" s="26">
        <v>14.78494623655914</v>
      </c>
      <c r="AG210" s="26">
        <v>23995.222679531249</v>
      </c>
      <c r="AH210" s="26">
        <v>44833.123871343734</v>
      </c>
      <c r="AI210" s="26">
        <v>1804.6483748127025</v>
      </c>
      <c r="AJ210" s="26">
        <v>852.682974451267</v>
      </c>
      <c r="AK210" s="26">
        <v>8364.2888705888199</v>
      </c>
      <c r="AL210" s="26">
        <v>20738.227486707849</v>
      </c>
      <c r="AM210" s="26">
        <v>17810.552361764523</v>
      </c>
      <c r="AN210" s="26">
        <v>11215.398331062501</v>
      </c>
      <c r="AO210" s="26">
        <v>55552.775761218756</v>
      </c>
      <c r="AP210" s="26">
        <v>939.98512268066509</v>
      </c>
      <c r="AQ210" s="26">
        <v>68640.989472828194</v>
      </c>
      <c r="AR210" s="26">
        <v>62650.938543813376</v>
      </c>
      <c r="AS210" s="26">
        <v>53087.393798078141</v>
      </c>
      <c r="AT210" s="26">
        <v>31539.343020824766</v>
      </c>
      <c r="AU210" s="26">
        <v>59297.764662906251</v>
      </c>
      <c r="AV210" s="26">
        <v>23146.479591942676</v>
      </c>
      <c r="AW210" s="26">
        <v>7711.3663414661933</v>
      </c>
      <c r="AX210" s="26">
        <v>43380.498622093764</v>
      </c>
      <c r="AY210" s="26">
        <v>62950.823732001751</v>
      </c>
    </row>
    <row r="211" spans="1:51" x14ac:dyDescent="0.25">
      <c r="A211" s="24">
        <v>44570</v>
      </c>
      <c r="B211" s="25">
        <v>18</v>
      </c>
      <c r="C211" s="26">
        <v>42772.852161757291</v>
      </c>
      <c r="D211" s="26">
        <v>43849.058166256764</v>
      </c>
      <c r="E211" s="26">
        <v>18131.872074546896</v>
      </c>
      <c r="F211" s="26">
        <v>65129.46014440625</v>
      </c>
      <c r="G211" s="26">
        <v>32538.778036057407</v>
      </c>
      <c r="H211" s="26">
        <v>11128.549382140654</v>
      </c>
      <c r="I211" s="26">
        <v>38927.374113365309</v>
      </c>
      <c r="J211" s="26">
        <v>143.78968811035162</v>
      </c>
      <c r="K211" s="26">
        <v>24470.257610312561</v>
      </c>
      <c r="L211" s="26">
        <v>10812.162323487724</v>
      </c>
      <c r="M211" s="26">
        <v>39335.475123673401</v>
      </c>
      <c r="N211" s="26">
        <v>30064.282534890641</v>
      </c>
      <c r="O211" s="26">
        <v>55103.703339006344</v>
      </c>
      <c r="P211" s="26">
        <v>5073.297593947882</v>
      </c>
      <c r="Q211" s="26">
        <v>40.127631154206377</v>
      </c>
      <c r="R211" s="26">
        <v>6418.1243777343825</v>
      </c>
      <c r="S211" s="26">
        <v>53332.490870872476</v>
      </c>
      <c r="T211" s="26">
        <v>17734.432097661411</v>
      </c>
      <c r="U211" s="26">
        <v>9400.5342402128863</v>
      </c>
      <c r="V211" s="26">
        <v>68636.417288479643</v>
      </c>
      <c r="W211" s="26">
        <v>3593.2933189999994</v>
      </c>
      <c r="X211" s="26">
        <v>2165.8165527202414</v>
      </c>
      <c r="Y211" s="26">
        <v>29473.730864758283</v>
      </c>
      <c r="Z211" s="26">
        <v>217.40748077392573</v>
      </c>
      <c r="AA211" s="26">
        <v>33210.886092250024</v>
      </c>
      <c r="AB211" s="26">
        <v>26077.687545478941</v>
      </c>
      <c r="AC211" s="26">
        <v>25364.740663092885</v>
      </c>
      <c r="AD211" s="26">
        <v>41437.813000125003</v>
      </c>
      <c r="AE211" s="26">
        <v>9944.7441267500271</v>
      </c>
      <c r="AF211" s="26">
        <v>14.78494623655914</v>
      </c>
      <c r="AG211" s="26">
        <v>23466.042342812503</v>
      </c>
      <c r="AH211" s="26">
        <v>45511.092148375006</v>
      </c>
      <c r="AI211" s="26">
        <v>1214.7824409566831</v>
      </c>
      <c r="AJ211" s="26">
        <v>805.09739686129876</v>
      </c>
      <c r="AK211" s="26">
        <v>7593.4247622760022</v>
      </c>
      <c r="AL211" s="26">
        <v>20751.319445942205</v>
      </c>
      <c r="AM211" s="26">
        <v>17343.894397905162</v>
      </c>
      <c r="AN211" s="26">
        <v>11223.741164312511</v>
      </c>
      <c r="AO211" s="26">
        <v>54854.219241250001</v>
      </c>
      <c r="AP211" s="26">
        <v>844.26374816894395</v>
      </c>
      <c r="AQ211" s="26">
        <v>66619.65506634381</v>
      </c>
      <c r="AR211" s="26">
        <v>59983.143380289912</v>
      </c>
      <c r="AS211" s="26">
        <v>52917.43833851564</v>
      </c>
      <c r="AT211" s="26">
        <v>30189.621284824745</v>
      </c>
      <c r="AU211" s="26">
        <v>58335.778531343749</v>
      </c>
      <c r="AV211" s="26">
        <v>24723.886920942667</v>
      </c>
      <c r="AW211" s="26">
        <v>6923.2862138698501</v>
      </c>
      <c r="AX211" s="26">
        <v>43922.638577582053</v>
      </c>
      <c r="AY211" s="26">
        <v>62321.443385095539</v>
      </c>
    </row>
    <row r="212" spans="1:51" x14ac:dyDescent="0.25">
      <c r="A212" s="24">
        <v>44570</v>
      </c>
      <c r="B212" s="25">
        <v>19</v>
      </c>
      <c r="C212" s="26">
        <v>40584.980691976059</v>
      </c>
      <c r="D212" s="26">
        <v>40708.701108006753</v>
      </c>
      <c r="E212" s="26">
        <v>16193.160930828151</v>
      </c>
      <c r="F212" s="26">
        <v>63096.854849531243</v>
      </c>
      <c r="G212" s="26">
        <v>28765.416462452537</v>
      </c>
      <c r="H212" s="26">
        <v>9269.6824922343912</v>
      </c>
      <c r="I212" s="26">
        <v>35696.028658373143</v>
      </c>
      <c r="J212" s="26">
        <v>148.74575424194342</v>
      </c>
      <c r="K212" s="26">
        <v>22588.253905578174</v>
      </c>
      <c r="L212" s="26">
        <v>9180.9003630033403</v>
      </c>
      <c r="M212" s="26">
        <v>35168.482975001883</v>
      </c>
      <c r="N212" s="26">
        <v>28886.894333296892</v>
      </c>
      <c r="O212" s="26">
        <v>50571.746656256342</v>
      </c>
      <c r="P212" s="26">
        <v>5462.1896357161831</v>
      </c>
      <c r="Q212" s="26">
        <v>39.921415223648765</v>
      </c>
      <c r="R212" s="26">
        <v>6412.4040434492135</v>
      </c>
      <c r="S212" s="26">
        <v>51261.908369200624</v>
      </c>
      <c r="T212" s="26">
        <v>16630.871849786425</v>
      </c>
      <c r="U212" s="26">
        <v>8294.3000026035061</v>
      </c>
      <c r="V212" s="26">
        <v>67464.514245667146</v>
      </c>
      <c r="W212" s="26">
        <v>3587.0509140000008</v>
      </c>
      <c r="X212" s="26">
        <v>851.47201717309622</v>
      </c>
      <c r="Y212" s="26">
        <v>28900.6152630543</v>
      </c>
      <c r="Z212" s="26">
        <v>237.75391403198248</v>
      </c>
      <c r="AA212" s="26">
        <v>32263.725803218778</v>
      </c>
      <c r="AB212" s="26">
        <v>22857.066662541449</v>
      </c>
      <c r="AC212" s="26">
        <v>23326.872411742799</v>
      </c>
      <c r="AD212" s="26">
        <v>40562.215145937502</v>
      </c>
      <c r="AE212" s="26">
        <v>8486.0150129218946</v>
      </c>
      <c r="AF212" s="26">
        <v>14.78494623655914</v>
      </c>
      <c r="AG212" s="26">
        <v>22545.752763624998</v>
      </c>
      <c r="AH212" s="26">
        <v>44378.229244124988</v>
      </c>
      <c r="AI212" s="26">
        <v>570.07797550070131</v>
      </c>
      <c r="AJ212" s="26">
        <v>733.85909357526191</v>
      </c>
      <c r="AK212" s="26">
        <v>6811.9865666174846</v>
      </c>
      <c r="AL212" s="26">
        <v>20853.430708879707</v>
      </c>
      <c r="AM212" s="26">
        <v>16059.82500453015</v>
      </c>
      <c r="AN212" s="26">
        <v>11319.88243426563</v>
      </c>
      <c r="AO212" s="26">
        <v>51370.463938968751</v>
      </c>
      <c r="AP212" s="26">
        <v>703.78781509399403</v>
      </c>
      <c r="AQ212" s="26">
        <v>60023.387848453203</v>
      </c>
      <c r="AR212" s="26">
        <v>54539.167779828975</v>
      </c>
      <c r="AS212" s="26">
        <v>53844.112754984388</v>
      </c>
      <c r="AT212" s="26">
        <v>27665.249516606011</v>
      </c>
      <c r="AU212" s="26">
        <v>55265.848296718752</v>
      </c>
      <c r="AV212" s="26">
        <v>24980.636067723928</v>
      </c>
      <c r="AW212" s="26">
        <v>8122.1931993945473</v>
      </c>
      <c r="AX212" s="26">
        <v>43918.53687690237</v>
      </c>
      <c r="AY212" s="26">
        <v>56570.892941908038</v>
      </c>
    </row>
    <row r="213" spans="1:51" x14ac:dyDescent="0.25">
      <c r="A213" s="24">
        <v>44570</v>
      </c>
      <c r="B213" s="25">
        <v>20</v>
      </c>
      <c r="C213" s="26">
        <v>36245.712891069787</v>
      </c>
      <c r="D213" s="26">
        <v>40118.037476819256</v>
      </c>
      <c r="E213" s="26">
        <v>16021.854734171882</v>
      </c>
      <c r="F213" s="26">
        <v>59727.644167906241</v>
      </c>
      <c r="G213" s="26">
        <v>27148.162772711457</v>
      </c>
      <c r="H213" s="26">
        <v>8412.3378440000215</v>
      </c>
      <c r="I213" s="26">
        <v>32970.87629397471</v>
      </c>
      <c r="J213" s="26">
        <v>132.65616226196289</v>
      </c>
      <c r="K213" s="26">
        <v>22300.283386734423</v>
      </c>
      <c r="L213" s="26">
        <v>8447.6493855345998</v>
      </c>
      <c r="M213" s="26">
        <v>33284.910753160577</v>
      </c>
      <c r="N213" s="26">
        <v>28273.815964453141</v>
      </c>
      <c r="O213" s="26">
        <v>48037.165148475091</v>
      </c>
      <c r="P213" s="26">
        <v>7387.1135489228518</v>
      </c>
      <c r="Q213" s="26">
        <v>39.832205903991984</v>
      </c>
      <c r="R213" s="26">
        <v>6510.2936521328156</v>
      </c>
      <c r="S213" s="26">
        <v>52270.385479591248</v>
      </c>
      <c r="T213" s="26">
        <v>15737.329949520792</v>
      </c>
      <c r="U213" s="26">
        <v>7868.3681793222568</v>
      </c>
      <c r="V213" s="26">
        <v>68262.480625948388</v>
      </c>
      <c r="W213" s="26">
        <v>4361.1575560000001</v>
      </c>
      <c r="X213" s="26">
        <v>4078.7130604322147</v>
      </c>
      <c r="Y213" s="26">
        <v>27618.616156613578</v>
      </c>
      <c r="Z213" s="26">
        <v>241.1256622314454</v>
      </c>
      <c r="AA213" s="26">
        <v>32105.095325796901</v>
      </c>
      <c r="AB213" s="26">
        <v>20632.204346447721</v>
      </c>
      <c r="AC213" s="26">
        <v>21196.509325581064</v>
      </c>
      <c r="AD213" s="26">
        <v>40655.439479406254</v>
      </c>
      <c r="AE213" s="26">
        <v>8110.9806191406606</v>
      </c>
      <c r="AF213" s="26">
        <v>14.78494623655914</v>
      </c>
      <c r="AG213" s="26">
        <v>22789.966933687498</v>
      </c>
      <c r="AH213" s="26">
        <v>47108.854122906239</v>
      </c>
      <c r="AI213" s="26">
        <v>96.099607278805294</v>
      </c>
      <c r="AJ213" s="26">
        <v>640.64812449510396</v>
      </c>
      <c r="AK213" s="26">
        <v>5577.9361129848103</v>
      </c>
      <c r="AL213" s="26">
        <v>22153.710135770347</v>
      </c>
      <c r="AM213" s="26">
        <v>16098.257930514521</v>
      </c>
      <c r="AN213" s="26">
        <v>11291.000867062499</v>
      </c>
      <c r="AO213" s="26">
        <v>49430.318702687495</v>
      </c>
      <c r="AP213" s="26">
        <v>702.14832782745384</v>
      </c>
      <c r="AQ213" s="26">
        <v>52983.531731632873</v>
      </c>
      <c r="AR213" s="26">
        <v>52631.259449352416</v>
      </c>
      <c r="AS213" s="26">
        <v>56090.42583817189</v>
      </c>
      <c r="AT213" s="26">
        <v>26358.341136074778</v>
      </c>
      <c r="AU213" s="26">
        <v>53816.211647062504</v>
      </c>
      <c r="AV213" s="26">
        <v>26427.571329286409</v>
      </c>
      <c r="AW213" s="26">
        <v>10443.259340820317</v>
      </c>
      <c r="AX213" s="26">
        <v>45345.232475097684</v>
      </c>
      <c r="AY213" s="26">
        <v>47380.217774017416</v>
      </c>
    </row>
    <row r="214" spans="1:51" x14ac:dyDescent="0.25">
      <c r="A214" s="24">
        <v>44570</v>
      </c>
      <c r="B214" s="25">
        <v>21</v>
      </c>
      <c r="C214" s="26">
        <v>36741.855724647918</v>
      </c>
      <c r="D214" s="26">
        <v>44692.456016350508</v>
      </c>
      <c r="E214" s="26">
        <v>18852.017248265638</v>
      </c>
      <c r="F214" s="26">
        <v>60526.745465187501</v>
      </c>
      <c r="G214" s="26">
        <v>29903.033140093721</v>
      </c>
      <c r="H214" s="26">
        <v>8187.6091297656531</v>
      </c>
      <c r="I214" s="26">
        <v>31807.012659076248</v>
      </c>
      <c r="J214" s="26">
        <v>163.27762603759771</v>
      </c>
      <c r="K214" s="26">
        <v>24356.4387253438</v>
      </c>
      <c r="L214" s="26">
        <v>8699.4793623314563</v>
      </c>
      <c r="M214" s="26">
        <v>35152.650406832894</v>
      </c>
      <c r="N214" s="26">
        <v>30501.019596031259</v>
      </c>
      <c r="O214" s="26">
        <v>50116.505979506343</v>
      </c>
      <c r="P214" s="26">
        <v>9124.5482756801994</v>
      </c>
      <c r="Q214" s="26">
        <v>39.839329926348341</v>
      </c>
      <c r="R214" s="26">
        <v>7568.6179392773629</v>
      </c>
      <c r="S214" s="26">
        <v>58671.595569716228</v>
      </c>
      <c r="T214" s="26">
        <v>17725.254819333299</v>
      </c>
      <c r="U214" s="26">
        <v>9433.8535839160068</v>
      </c>
      <c r="V214" s="26">
        <v>76612.549128792132</v>
      </c>
      <c r="W214" s="26">
        <v>4407.4166960000002</v>
      </c>
      <c r="X214" s="26">
        <v>3199.6781518399112</v>
      </c>
      <c r="Y214" s="26">
        <v>26313.589316905989</v>
      </c>
      <c r="Z214" s="26">
        <v>283.78999435424799</v>
      </c>
      <c r="AA214" s="26">
        <v>35414.078404890628</v>
      </c>
      <c r="AB214" s="26">
        <v>19647.377035307083</v>
      </c>
      <c r="AC214" s="26">
        <v>23534.826145576804</v>
      </c>
      <c r="AD214" s="26">
        <v>46217.942426125002</v>
      </c>
      <c r="AE214" s="26">
        <v>10743.411215562544</v>
      </c>
      <c r="AF214" s="26">
        <v>14.78494623655914</v>
      </c>
      <c r="AG214" s="26">
        <v>26041.160581125001</v>
      </c>
      <c r="AH214" s="26">
        <v>53967.243496750001</v>
      </c>
      <c r="AI214" s="26">
        <v>1.1181311829039713</v>
      </c>
      <c r="AJ214" s="26">
        <v>579.00440303979656</v>
      </c>
      <c r="AK214" s="26">
        <v>5062.220101808678</v>
      </c>
      <c r="AL214" s="26">
        <v>25492.318957707845</v>
      </c>
      <c r="AM214" s="26">
        <v>17968.519513170813</v>
      </c>
      <c r="AN214" s="26">
        <v>11984.779997093749</v>
      </c>
      <c r="AO214" s="26">
        <v>52790.410012343753</v>
      </c>
      <c r="AP214" s="26">
        <v>835.31925207376537</v>
      </c>
      <c r="AQ214" s="26">
        <v>51325.389904773518</v>
      </c>
      <c r="AR214" s="26">
        <v>57044.419972875869</v>
      </c>
      <c r="AS214" s="26">
        <v>63757.641289843763</v>
      </c>
      <c r="AT214" s="26">
        <v>26108.085605105989</v>
      </c>
      <c r="AU214" s="26">
        <v>58432.938489656255</v>
      </c>
      <c r="AV214" s="26">
        <v>30775.528147848916</v>
      </c>
      <c r="AW214" s="26">
        <v>12822.68459109375</v>
      </c>
      <c r="AX214" s="26">
        <v>51877.346281480495</v>
      </c>
      <c r="AY214" s="26">
        <v>43331.828168095541</v>
      </c>
    </row>
    <row r="215" spans="1:51" x14ac:dyDescent="0.25">
      <c r="A215" s="24">
        <v>44570</v>
      </c>
      <c r="B215" s="25">
        <v>22</v>
      </c>
      <c r="C215" s="26">
        <v>35314.214173944827</v>
      </c>
      <c r="D215" s="26">
        <v>44803.692766225504</v>
      </c>
      <c r="E215" s="26">
        <v>18891.978990781277</v>
      </c>
      <c r="F215" s="26">
        <v>57720.797813500001</v>
      </c>
      <c r="G215" s="26">
        <v>30613.261570593742</v>
      </c>
      <c r="H215" s="26">
        <v>8704.9414612968994</v>
      </c>
      <c r="I215" s="26">
        <v>29862.664244459076</v>
      </c>
      <c r="J215" s="26">
        <v>161.4825553894043</v>
      </c>
      <c r="K215" s="26">
        <v>24682.930203625063</v>
      </c>
      <c r="L215" s="26">
        <v>9179.5645937377139</v>
      </c>
      <c r="M215" s="26">
        <v>35216.465364912103</v>
      </c>
      <c r="N215" s="26">
        <v>30525.953142437509</v>
      </c>
      <c r="O215" s="26">
        <v>49210.368901068854</v>
      </c>
      <c r="P215" s="26">
        <v>9354.2873049453337</v>
      </c>
      <c r="Q215" s="26">
        <v>39.482158907973471</v>
      </c>
      <c r="R215" s="26">
        <v>7843.0718745625136</v>
      </c>
      <c r="S215" s="26">
        <v>59763.119258419363</v>
      </c>
      <c r="T215" s="26">
        <v>17431.020154614562</v>
      </c>
      <c r="U215" s="26">
        <v>10010.183893291018</v>
      </c>
      <c r="V215" s="26">
        <v>77295.52877541713</v>
      </c>
      <c r="W215" s="26">
        <v>4032.9447710000004</v>
      </c>
      <c r="X215" s="26">
        <v>3558.9473708397636</v>
      </c>
      <c r="Y215" s="26">
        <v>24825.730322437565</v>
      </c>
      <c r="Z215" s="26">
        <v>230.65407333374029</v>
      </c>
      <c r="AA215" s="26">
        <v>35773.43820482814</v>
      </c>
      <c r="AB215" s="26">
        <v>18095.989318166459</v>
      </c>
      <c r="AC215" s="26">
        <v>24349.173388427975</v>
      </c>
      <c r="AD215" s="26">
        <v>46994.032939031255</v>
      </c>
      <c r="AE215" s="26">
        <v>10849.013965375027</v>
      </c>
      <c r="AF215" s="26">
        <v>14.78494623655914</v>
      </c>
      <c r="AG215" s="26">
        <v>25958.204121625</v>
      </c>
      <c r="AH215" s="26">
        <v>53202.015611375005</v>
      </c>
      <c r="AI215" s="26">
        <v>0</v>
      </c>
      <c r="AJ215" s="26">
        <v>567.10504013891227</v>
      </c>
      <c r="AK215" s="26">
        <v>5010.2910497031298</v>
      </c>
      <c r="AL215" s="26">
        <v>26449.297262535954</v>
      </c>
      <c r="AM215" s="26">
        <v>17999.1447244833</v>
      </c>
      <c r="AN215" s="26">
        <v>12037.645679000001</v>
      </c>
      <c r="AO215" s="26">
        <v>53042.317800937497</v>
      </c>
      <c r="AP215" s="26">
        <v>861.55889892578102</v>
      </c>
      <c r="AQ215" s="26">
        <v>48360.641758976621</v>
      </c>
      <c r="AR215" s="26">
        <v>57710.028684758683</v>
      </c>
      <c r="AS215" s="26">
        <v>65656.993976781261</v>
      </c>
      <c r="AT215" s="26">
        <v>24894.294745199768</v>
      </c>
      <c r="AU215" s="26">
        <v>58173.060829968752</v>
      </c>
      <c r="AV215" s="26">
        <v>32232.518795973927</v>
      </c>
      <c r="AW215" s="26">
        <v>12913.237684931652</v>
      </c>
      <c r="AX215" s="26">
        <v>53455.264125218768</v>
      </c>
      <c r="AY215" s="26">
        <v>40310.629783579905</v>
      </c>
    </row>
    <row r="216" spans="1:51" x14ac:dyDescent="0.25">
      <c r="A216" s="24">
        <v>44570</v>
      </c>
      <c r="B216" s="25">
        <v>23</v>
      </c>
      <c r="C216" s="26">
        <v>31346.449638757309</v>
      </c>
      <c r="D216" s="26">
        <v>41265.661093319257</v>
      </c>
      <c r="E216" s="26">
        <v>16167.051789359391</v>
      </c>
      <c r="F216" s="26">
        <v>51437.60361784375</v>
      </c>
      <c r="G216" s="26">
        <v>27089.363925093785</v>
      </c>
      <c r="H216" s="26">
        <v>8214.6362954218966</v>
      </c>
      <c r="I216" s="26">
        <v>26855.751298814535</v>
      </c>
      <c r="J216" s="26">
        <v>144.32907867431649</v>
      </c>
      <c r="K216" s="26">
        <v>22458.754596281313</v>
      </c>
      <c r="L216" s="26">
        <v>8073.5366645814793</v>
      </c>
      <c r="M216" s="26">
        <v>33545.975549539951</v>
      </c>
      <c r="N216" s="26">
        <v>27567.41625701564</v>
      </c>
      <c r="O216" s="26">
        <v>44804.140953701659</v>
      </c>
      <c r="P216" s="26">
        <v>8720.1868379843854</v>
      </c>
      <c r="Q216" s="26">
        <v>39.203804299047647</v>
      </c>
      <c r="R216" s="26">
        <v>7189.7500701289246</v>
      </c>
      <c r="S216" s="26">
        <v>55387.654486247498</v>
      </c>
      <c r="T216" s="26">
        <v>15535.594394825481</v>
      </c>
      <c r="U216" s="26">
        <v>8985.1595415409975</v>
      </c>
      <c r="V216" s="26">
        <v>70921.768838010888</v>
      </c>
      <c r="W216" s="26">
        <v>3474.6989089999997</v>
      </c>
      <c r="X216" s="26">
        <v>3690.7130788398708</v>
      </c>
      <c r="Y216" s="26">
        <v>23820.380271784492</v>
      </c>
      <c r="Z216" s="26">
        <v>209.50233764648431</v>
      </c>
      <c r="AA216" s="26">
        <v>33193.601811578155</v>
      </c>
      <c r="AB216" s="26">
        <v>16171.959562400834</v>
      </c>
      <c r="AC216" s="26">
        <v>21183.384352308371</v>
      </c>
      <c r="AD216" s="26">
        <v>43488.345937687496</v>
      </c>
      <c r="AE216" s="26">
        <v>9925.6506936719288</v>
      </c>
      <c r="AF216" s="26">
        <v>14.78494623655914</v>
      </c>
      <c r="AG216" s="26">
        <v>24025.460425656252</v>
      </c>
      <c r="AH216" s="26">
        <v>49888.781115999998</v>
      </c>
      <c r="AI216" s="26">
        <v>0</v>
      </c>
      <c r="AJ216" s="26">
        <v>538.11690068356938</v>
      </c>
      <c r="AK216" s="26">
        <v>4678.58105456251</v>
      </c>
      <c r="AL216" s="26">
        <v>24838.391080942212</v>
      </c>
      <c r="AM216" s="26">
        <v>16271.182709405179</v>
      </c>
      <c r="AN216" s="26">
        <v>11386.081902796888</v>
      </c>
      <c r="AO216" s="26">
        <v>48838.664536343749</v>
      </c>
      <c r="AP216" s="26">
        <v>811.41514587402401</v>
      </c>
      <c r="AQ216" s="26">
        <v>44092.475111726628</v>
      </c>
      <c r="AR216" s="26">
        <v>53391.835578321181</v>
      </c>
      <c r="AS216" s="26">
        <v>61048.802667906253</v>
      </c>
      <c r="AT216" s="26">
        <v>24351.722383168519</v>
      </c>
      <c r="AU216" s="26">
        <v>52847.986468109382</v>
      </c>
      <c r="AV216" s="26">
        <v>29009.100949536434</v>
      </c>
      <c r="AW216" s="26">
        <v>13138.362492138673</v>
      </c>
      <c r="AX216" s="26">
        <v>49621.663555527361</v>
      </c>
      <c r="AY216" s="26">
        <v>35530.450016814291</v>
      </c>
    </row>
    <row r="217" spans="1:51" x14ac:dyDescent="0.25">
      <c r="A217" s="24">
        <v>44570</v>
      </c>
      <c r="B217" s="25">
        <v>24</v>
      </c>
      <c r="C217" s="26">
        <v>27744.690000038583</v>
      </c>
      <c r="D217" s="26">
        <v>36861.240790163007</v>
      </c>
      <c r="E217" s="26">
        <v>14076.846937359389</v>
      </c>
      <c r="F217" s="26">
        <v>44301.013111406253</v>
      </c>
      <c r="G217" s="26">
        <v>23632.028815343783</v>
      </c>
      <c r="H217" s="26">
        <v>7680.6088362187656</v>
      </c>
      <c r="I217" s="26">
        <v>23979.564757279368</v>
      </c>
      <c r="J217" s="26">
        <v>129.9322299957276</v>
      </c>
      <c r="K217" s="26">
        <v>19840.906715890673</v>
      </c>
      <c r="L217" s="26">
        <v>7916.3041793002321</v>
      </c>
      <c r="M217" s="26">
        <v>31601.689162828119</v>
      </c>
      <c r="N217" s="26">
        <v>24225.672893890631</v>
      </c>
      <c r="O217" s="26">
        <v>39696.349471186033</v>
      </c>
      <c r="P217" s="26">
        <v>7819.8948285097804</v>
      </c>
      <c r="Q217" s="26">
        <v>38.095441873715714</v>
      </c>
      <c r="R217" s="26">
        <v>6224.9423429492226</v>
      </c>
      <c r="S217" s="26">
        <v>50177.258848794379</v>
      </c>
      <c r="T217" s="26">
        <v>13698.017507481731</v>
      </c>
      <c r="U217" s="26">
        <v>8002.6996132831873</v>
      </c>
      <c r="V217" s="26">
        <v>63570.141029979641</v>
      </c>
      <c r="W217" s="26">
        <v>3047.2229029999999</v>
      </c>
      <c r="X217" s="26">
        <v>759.67862083981709</v>
      </c>
      <c r="Y217" s="26">
        <v>22599.210116301161</v>
      </c>
      <c r="Z217" s="26">
        <v>165.11870376586921</v>
      </c>
      <c r="AA217" s="26">
        <v>28994.184540609378</v>
      </c>
      <c r="AB217" s="26">
        <v>14662.060816307105</v>
      </c>
      <c r="AC217" s="26">
        <v>18768.086329828209</v>
      </c>
      <c r="AD217" s="26">
        <v>37941.682568687494</v>
      </c>
      <c r="AE217" s="26">
        <v>6990.6325293437731</v>
      </c>
      <c r="AF217" s="26">
        <v>14.78494623655914</v>
      </c>
      <c r="AG217" s="26">
        <v>21139.69631384375</v>
      </c>
      <c r="AH217" s="26">
        <v>40299.447233781248</v>
      </c>
      <c r="AI217" s="26">
        <v>0</v>
      </c>
      <c r="AJ217" s="26">
        <v>556.23181686887051</v>
      </c>
      <c r="AK217" s="26">
        <v>4252.7571444374998</v>
      </c>
      <c r="AL217" s="26">
        <v>21613.724882910956</v>
      </c>
      <c r="AM217" s="26">
        <v>13031.736099858324</v>
      </c>
      <c r="AN217" s="26">
        <v>10519.58011765626</v>
      </c>
      <c r="AO217" s="26">
        <v>43171.621599687496</v>
      </c>
      <c r="AP217" s="26">
        <v>768.43862915039006</v>
      </c>
      <c r="AQ217" s="26">
        <v>39873.294292062557</v>
      </c>
      <c r="AR217" s="26">
        <v>47827.372964203983</v>
      </c>
      <c r="AS217" s="26">
        <v>53120.268742968765</v>
      </c>
      <c r="AT217" s="26">
        <v>23591.194342856012</v>
      </c>
      <c r="AU217" s="26">
        <v>46833.628678796878</v>
      </c>
      <c r="AV217" s="26">
        <v>20399.822645630167</v>
      </c>
      <c r="AW217" s="26">
        <v>20333.873039677732</v>
      </c>
      <c r="AX217" s="26">
        <v>43465.89061595704</v>
      </c>
      <c r="AY217" s="26">
        <v>32666.441459908048</v>
      </c>
    </row>
    <row r="218" spans="1:51" x14ac:dyDescent="0.25">
      <c r="A218" s="24">
        <v>44571</v>
      </c>
      <c r="B218" s="25">
        <v>1</v>
      </c>
      <c r="C218" s="26">
        <v>24521.75461942919</v>
      </c>
      <c r="D218" s="26">
        <v>32484.326712444254</v>
      </c>
      <c r="E218" s="26">
        <v>12510.115997640652</v>
      </c>
      <c r="F218" s="26">
        <v>38141.65870439064</v>
      </c>
      <c r="G218" s="26">
        <v>20129.590356734392</v>
      </c>
      <c r="H218" s="26">
        <v>7340.8261845000034</v>
      </c>
      <c r="I218" s="26">
        <v>21442.714004154386</v>
      </c>
      <c r="J218" s="26">
        <v>110.3452167510987</v>
      </c>
      <c r="K218" s="26">
        <v>17336.312328734432</v>
      </c>
      <c r="L218" s="26">
        <v>7156.5463988627325</v>
      </c>
      <c r="M218" s="26">
        <v>29577.349140679682</v>
      </c>
      <c r="N218" s="26">
        <v>21161.95958642189</v>
      </c>
      <c r="O218" s="26">
        <v>35071.317951795427</v>
      </c>
      <c r="P218" s="26">
        <v>6946.4310473125206</v>
      </c>
      <c r="Q218" s="26">
        <v>37.829286871696326</v>
      </c>
      <c r="R218" s="26">
        <v>5243.801201593752</v>
      </c>
      <c r="S218" s="26">
        <v>43383.910835747498</v>
      </c>
      <c r="T218" s="26">
        <v>12385.399558880163</v>
      </c>
      <c r="U218" s="26">
        <v>7129.1413210097471</v>
      </c>
      <c r="V218" s="26">
        <v>54330.952415323387</v>
      </c>
      <c r="W218" s="26">
        <v>2398.4362979999996</v>
      </c>
      <c r="X218" s="26">
        <v>-1149.5668771601868</v>
      </c>
      <c r="Y218" s="26">
        <v>21595.986541408834</v>
      </c>
      <c r="Z218" s="26">
        <v>157.67979370117195</v>
      </c>
      <c r="AA218" s="26">
        <v>26161.871480562524</v>
      </c>
      <c r="AB218" s="26">
        <v>13363.39361608834</v>
      </c>
      <c r="AC218" s="26">
        <v>16436.815331073605</v>
      </c>
      <c r="AD218" s="26">
        <v>31763.621507281252</v>
      </c>
      <c r="AE218" s="26">
        <v>4388.1694733984878</v>
      </c>
      <c r="AF218" s="26">
        <v>14.78494623655914</v>
      </c>
      <c r="AG218" s="26">
        <v>17966.62922203125</v>
      </c>
      <c r="AH218" s="26">
        <v>32938.453367624999</v>
      </c>
      <c r="AI218" s="26">
        <v>0</v>
      </c>
      <c r="AJ218" s="26">
        <v>532.00148090369748</v>
      </c>
      <c r="AK218" s="26">
        <v>4312.7830308046996</v>
      </c>
      <c r="AL218" s="26">
        <v>17997.866070067219</v>
      </c>
      <c r="AM218" s="26">
        <v>10161.730024412987</v>
      </c>
      <c r="AN218" s="26">
        <v>9618.0615462812711</v>
      </c>
      <c r="AO218" s="26">
        <v>37798.837840437496</v>
      </c>
      <c r="AP218" s="26">
        <v>714.01402282714798</v>
      </c>
      <c r="AQ218" s="26">
        <v>36549.473363531317</v>
      </c>
      <c r="AR218" s="26">
        <v>42308.034518078988</v>
      </c>
      <c r="AS218" s="26">
        <v>44887.216917078149</v>
      </c>
      <c r="AT218" s="26">
        <v>21913.222951293494</v>
      </c>
      <c r="AU218" s="26">
        <v>41051.875079734396</v>
      </c>
      <c r="AV218" s="26">
        <v>12730.906841848908</v>
      </c>
      <c r="AW218" s="26">
        <v>21820.959685585934</v>
      </c>
      <c r="AX218" s="26">
        <v>36539.984429398464</v>
      </c>
      <c r="AY218" s="26">
        <v>29226.749645142445</v>
      </c>
    </row>
    <row r="219" spans="1:51" x14ac:dyDescent="0.25">
      <c r="A219" s="24">
        <v>44571</v>
      </c>
      <c r="B219" s="25">
        <v>2</v>
      </c>
      <c r="C219" s="26">
        <v>23307.662811116708</v>
      </c>
      <c r="D219" s="26">
        <v>28245.602674194255</v>
      </c>
      <c r="E219" s="26">
        <v>11230.593427546901</v>
      </c>
      <c r="F219" s="26">
        <v>33615.681463343768</v>
      </c>
      <c r="G219" s="26">
        <v>17306.108853234382</v>
      </c>
      <c r="H219" s="26">
        <v>7228.9837715312624</v>
      </c>
      <c r="I219" s="26">
        <v>19241.497361611422</v>
      </c>
      <c r="J219" s="26">
        <v>96.820997238159194</v>
      </c>
      <c r="K219" s="26">
        <v>15227.786958515682</v>
      </c>
      <c r="L219" s="26">
        <v>6838.9655553783523</v>
      </c>
      <c r="M219" s="26">
        <v>27308.864794355508</v>
      </c>
      <c r="N219" s="26">
        <v>19118.524206015642</v>
      </c>
      <c r="O219" s="26">
        <v>31613.494622475118</v>
      </c>
      <c r="P219" s="26">
        <v>6450.6713863085952</v>
      </c>
      <c r="Q219" s="26">
        <v>36.73594664984671</v>
      </c>
      <c r="R219" s="26">
        <v>4491.4082204003917</v>
      </c>
      <c r="S219" s="26">
        <v>36984.117670091262</v>
      </c>
      <c r="T219" s="26">
        <v>11119.369870161425</v>
      </c>
      <c r="U219" s="26">
        <v>6552.329962806627</v>
      </c>
      <c r="V219" s="26">
        <v>47562.297856057776</v>
      </c>
      <c r="W219" s="26">
        <v>2098.9639050000001</v>
      </c>
      <c r="X219" s="26">
        <v>-317.93587616016885</v>
      </c>
      <c r="Y219" s="26">
        <v>20844.62748038724</v>
      </c>
      <c r="Z219" s="26">
        <v>151.29641479492193</v>
      </c>
      <c r="AA219" s="26">
        <v>22684.584109296899</v>
      </c>
      <c r="AB219" s="26">
        <v>12357.390658244574</v>
      </c>
      <c r="AC219" s="26">
        <v>14435.392614160735</v>
      </c>
      <c r="AD219" s="26">
        <v>27012.679169468756</v>
      </c>
      <c r="AE219" s="26">
        <v>3295.7950045156358</v>
      </c>
      <c r="AF219" s="26">
        <v>14.78494623655914</v>
      </c>
      <c r="AG219" s="26">
        <v>15273.142046593748</v>
      </c>
      <c r="AH219" s="26">
        <v>26940.514197031243</v>
      </c>
      <c r="AI219" s="26">
        <v>0</v>
      </c>
      <c r="AJ219" s="26">
        <v>537.07320287259017</v>
      </c>
      <c r="AK219" s="26">
        <v>3913.6681033984401</v>
      </c>
      <c r="AL219" s="26">
        <v>14951.998083442217</v>
      </c>
      <c r="AM219" s="26">
        <v>8694.0006588817159</v>
      </c>
      <c r="AN219" s="26">
        <v>9057.8769112343907</v>
      </c>
      <c r="AO219" s="26">
        <v>33163.3121474375</v>
      </c>
      <c r="AP219" s="26">
        <v>647.05490112304801</v>
      </c>
      <c r="AQ219" s="26">
        <v>33541.544778046962</v>
      </c>
      <c r="AR219" s="26">
        <v>37599.907431379776</v>
      </c>
      <c r="AS219" s="26">
        <v>37845.310143187526</v>
      </c>
      <c r="AT219" s="26">
        <v>20857.410226918495</v>
      </c>
      <c r="AU219" s="26">
        <v>36197.262483921906</v>
      </c>
      <c r="AV219" s="26">
        <v>10593.503350161456</v>
      </c>
      <c r="AW219" s="26">
        <v>17183.964429584961</v>
      </c>
      <c r="AX219" s="26">
        <v>30750.321770080096</v>
      </c>
      <c r="AY219" s="26">
        <v>25864.131541345549</v>
      </c>
    </row>
    <row r="220" spans="1:51" x14ac:dyDescent="0.25">
      <c r="A220" s="24">
        <v>44571</v>
      </c>
      <c r="B220" s="25">
        <v>3</v>
      </c>
      <c r="C220" s="26">
        <v>24148.55335558546</v>
      </c>
      <c r="D220" s="26">
        <v>25580.496662850499</v>
      </c>
      <c r="E220" s="26">
        <v>10217.53566920314</v>
      </c>
      <c r="F220" s="26">
        <v>31114.721752234396</v>
      </c>
      <c r="G220" s="26">
        <v>15291.020257484382</v>
      </c>
      <c r="H220" s="26">
        <v>7343.0122383750177</v>
      </c>
      <c r="I220" s="26">
        <v>17792.525623556732</v>
      </c>
      <c r="J220" s="26">
        <v>91.356248855590792</v>
      </c>
      <c r="K220" s="26">
        <v>14185.779393640683</v>
      </c>
      <c r="L220" s="26">
        <v>7082.3184706283464</v>
      </c>
      <c r="M220" s="26">
        <v>26210.856115263665</v>
      </c>
      <c r="N220" s="26">
        <v>17930.440935921899</v>
      </c>
      <c r="O220" s="26">
        <v>29587.272137217311</v>
      </c>
      <c r="P220" s="26">
        <v>6099.0195802304715</v>
      </c>
      <c r="Q220" s="26">
        <v>36.799900385370279</v>
      </c>
      <c r="R220" s="26">
        <v>4093.1624770156259</v>
      </c>
      <c r="S220" s="26">
        <v>33538.22175732562</v>
      </c>
      <c r="T220" s="26">
        <v>10507.053359130152</v>
      </c>
      <c r="U220" s="26">
        <v>6209.3677764316271</v>
      </c>
      <c r="V220" s="26">
        <v>43479.077529167174</v>
      </c>
      <c r="W220" s="26">
        <v>2122.0727939999997</v>
      </c>
      <c r="X220" s="26">
        <v>-1052.5851221601433</v>
      </c>
      <c r="Y220" s="26">
        <v>20451.838641983759</v>
      </c>
      <c r="Z220" s="26">
        <v>186.99477355957046</v>
      </c>
      <c r="AA220" s="26">
        <v>20023.170371000026</v>
      </c>
      <c r="AB220" s="26">
        <v>11832.961960736764</v>
      </c>
      <c r="AC220" s="26">
        <v>13357.332840513423</v>
      </c>
      <c r="AD220" s="26">
        <v>24431.264770312497</v>
      </c>
      <c r="AE220" s="26">
        <v>3101.7454571953372</v>
      </c>
      <c r="AF220" s="26">
        <v>14.78494623655914</v>
      </c>
      <c r="AG220" s="26">
        <v>13845.915826</v>
      </c>
      <c r="AH220" s="26">
        <v>25787.704086531252</v>
      </c>
      <c r="AI220" s="26">
        <v>0</v>
      </c>
      <c r="AJ220" s="26">
        <v>546.50192662788231</v>
      </c>
      <c r="AK220" s="26">
        <v>3800.4265866015603</v>
      </c>
      <c r="AL220" s="26">
        <v>13278.339283082856</v>
      </c>
      <c r="AM220" s="26">
        <v>6259.3360228739093</v>
      </c>
      <c r="AN220" s="26">
        <v>8484.2269910000105</v>
      </c>
      <c r="AO220" s="26">
        <v>30389.628992593753</v>
      </c>
      <c r="AP220" s="26">
        <v>640.45231628418094</v>
      </c>
      <c r="AQ220" s="26">
        <v>31670.446648976656</v>
      </c>
      <c r="AR220" s="26">
        <v>34485.106446973514</v>
      </c>
      <c r="AS220" s="26">
        <v>33606.364947703129</v>
      </c>
      <c r="AT220" s="26">
        <v>19567.791035262257</v>
      </c>
      <c r="AU220" s="26">
        <v>33945.13741410942</v>
      </c>
      <c r="AV220" s="26">
        <v>10382.046489317672</v>
      </c>
      <c r="AW220" s="26">
        <v>14267.018427739269</v>
      </c>
      <c r="AX220" s="26">
        <v>27310.242851070321</v>
      </c>
      <c r="AY220" s="26">
        <v>22310.835276470563</v>
      </c>
    </row>
    <row r="221" spans="1:51" x14ac:dyDescent="0.25">
      <c r="A221" s="24">
        <v>44571</v>
      </c>
      <c r="B221" s="25">
        <v>4</v>
      </c>
      <c r="C221" s="26">
        <v>23385.681222116691</v>
      </c>
      <c r="D221" s="26">
        <v>24996.11485919424</v>
      </c>
      <c r="E221" s="26">
        <v>10251.99350295315</v>
      </c>
      <c r="F221" s="26">
        <v>29943.582004187523</v>
      </c>
      <c r="G221" s="26">
        <v>14002.754091375027</v>
      </c>
      <c r="H221" s="26">
        <v>6862.6549549375195</v>
      </c>
      <c r="I221" s="26">
        <v>17248.966555158291</v>
      </c>
      <c r="J221" s="26">
        <v>91.064910888671889</v>
      </c>
      <c r="K221" s="26">
        <v>13462.672699343813</v>
      </c>
      <c r="L221" s="26">
        <v>6728.1749729486446</v>
      </c>
      <c r="M221" s="26">
        <v>26375.645492708332</v>
      </c>
      <c r="N221" s="26">
        <v>17227.201875976578</v>
      </c>
      <c r="O221" s="26">
        <v>28416.969712803253</v>
      </c>
      <c r="P221" s="26">
        <v>5421.5712104043068</v>
      </c>
      <c r="Q221" s="26">
        <v>35.824556249157311</v>
      </c>
      <c r="R221" s="26">
        <v>3852.7680619589851</v>
      </c>
      <c r="S221" s="26">
        <v>31234.040437184991</v>
      </c>
      <c r="T221" s="26">
        <v>10191.222796645801</v>
      </c>
      <c r="U221" s="26">
        <v>6066.1628762128876</v>
      </c>
      <c r="V221" s="26">
        <v>40940.91783468279</v>
      </c>
      <c r="W221" s="26">
        <v>2149.242569</v>
      </c>
      <c r="X221" s="26">
        <v>-1467.5574191601327</v>
      </c>
      <c r="Y221" s="26">
        <v>20572.966172006832</v>
      </c>
      <c r="Z221" s="26">
        <v>181.02946823120121</v>
      </c>
      <c r="AA221" s="26">
        <v>18899.887069820328</v>
      </c>
      <c r="AB221" s="26">
        <v>11667.967130682075</v>
      </c>
      <c r="AC221" s="26">
        <v>13485.070095415136</v>
      </c>
      <c r="AD221" s="26">
        <v>23248.50032651563</v>
      </c>
      <c r="AE221" s="26">
        <v>3708.3429607734529</v>
      </c>
      <c r="AF221" s="26">
        <v>14.78494623655914</v>
      </c>
      <c r="AG221" s="26">
        <v>12858.721476000002</v>
      </c>
      <c r="AH221" s="26">
        <v>24698.209627687502</v>
      </c>
      <c r="AI221" s="26">
        <v>0</v>
      </c>
      <c r="AJ221" s="26">
        <v>570.5958422667934</v>
      </c>
      <c r="AK221" s="26">
        <v>3605.9368659765696</v>
      </c>
      <c r="AL221" s="26">
        <v>12368.149939785957</v>
      </c>
      <c r="AM221" s="26">
        <v>5602.6715376942238</v>
      </c>
      <c r="AN221" s="26">
        <v>8432.7543077187711</v>
      </c>
      <c r="AO221" s="26">
        <v>28732.148523687501</v>
      </c>
      <c r="AP221" s="26">
        <v>593.21978759765602</v>
      </c>
      <c r="AQ221" s="26">
        <v>30782.680599789132</v>
      </c>
      <c r="AR221" s="26">
        <v>32899.259427235243</v>
      </c>
      <c r="AS221" s="26">
        <v>31659.26180235939</v>
      </c>
      <c r="AT221" s="26">
        <v>19588.819152574753</v>
      </c>
      <c r="AU221" s="26">
        <v>32362.252020453136</v>
      </c>
      <c r="AV221" s="26">
        <v>10380.254019598931</v>
      </c>
      <c r="AW221" s="26">
        <v>11903.322511464859</v>
      </c>
      <c r="AX221" s="26">
        <v>25565.890712371103</v>
      </c>
      <c r="AY221" s="26">
        <v>21700.424760892452</v>
      </c>
    </row>
    <row r="222" spans="1:51" x14ac:dyDescent="0.25">
      <c r="A222" s="24">
        <v>44571</v>
      </c>
      <c r="B222" s="25">
        <v>5</v>
      </c>
      <c r="C222" s="26">
        <v>23013.955458897937</v>
      </c>
      <c r="D222" s="26">
        <v>24091.329922319252</v>
      </c>
      <c r="E222" s="26">
        <v>9730.7440561953226</v>
      </c>
      <c r="F222" s="26">
        <v>29056.298699078165</v>
      </c>
      <c r="G222" s="26">
        <v>14112.542956984376</v>
      </c>
      <c r="H222" s="26">
        <v>7385.8425660625253</v>
      </c>
      <c r="I222" s="26">
        <v>16973.085746712975</v>
      </c>
      <c r="J222" s="26">
        <v>85.797304153442397</v>
      </c>
      <c r="K222" s="26">
        <v>13183.875316875061</v>
      </c>
      <c r="L222" s="26">
        <v>6596.0138817220795</v>
      </c>
      <c r="M222" s="26">
        <v>26135.535497621106</v>
      </c>
      <c r="N222" s="26">
        <v>16902.72492021876</v>
      </c>
      <c r="O222" s="26">
        <v>28161.387532998542</v>
      </c>
      <c r="P222" s="26">
        <v>5179.816506015638</v>
      </c>
      <c r="Q222" s="26">
        <v>34.749518863148616</v>
      </c>
      <c r="R222" s="26">
        <v>3759.6329835351557</v>
      </c>
      <c r="S222" s="26">
        <v>30589.639566138132</v>
      </c>
      <c r="T222" s="26">
        <v>10002.827320614544</v>
      </c>
      <c r="U222" s="26">
        <v>5956.1031980956868</v>
      </c>
      <c r="V222" s="26">
        <v>39256.707325901531</v>
      </c>
      <c r="W222" s="26">
        <v>2111.8478420000001</v>
      </c>
      <c r="X222" s="26">
        <v>-1252.755912160148</v>
      </c>
      <c r="Y222" s="26">
        <v>20843.09383702149</v>
      </c>
      <c r="Z222" s="26">
        <v>166.45183074951171</v>
      </c>
      <c r="AA222" s="26">
        <v>18033.514738132846</v>
      </c>
      <c r="AB222" s="26">
        <v>11497.394924322716</v>
      </c>
      <c r="AC222" s="26">
        <v>13122.939771142981</v>
      </c>
      <c r="AD222" s="26">
        <v>22682.811084953129</v>
      </c>
      <c r="AE222" s="26">
        <v>3043.126961648451</v>
      </c>
      <c r="AF222" s="26">
        <v>14.78494623655914</v>
      </c>
      <c r="AG222" s="26">
        <v>12637.919209156251</v>
      </c>
      <c r="AH222" s="26">
        <v>24882.12457196875</v>
      </c>
      <c r="AI222" s="26">
        <v>0</v>
      </c>
      <c r="AJ222" s="26">
        <v>560.78189152306629</v>
      </c>
      <c r="AK222" s="26">
        <v>3826.0256164921998</v>
      </c>
      <c r="AL222" s="26">
        <v>11968.975774489087</v>
      </c>
      <c r="AM222" s="26">
        <v>5734.4198322958018</v>
      </c>
      <c r="AN222" s="26">
        <v>8343.7445973593804</v>
      </c>
      <c r="AO222" s="26">
        <v>27725.918212562501</v>
      </c>
      <c r="AP222" s="26">
        <v>606.32810974121094</v>
      </c>
      <c r="AQ222" s="26">
        <v>30007.067366125088</v>
      </c>
      <c r="AR222" s="26">
        <v>32018.441965512582</v>
      </c>
      <c r="AS222" s="26">
        <v>30297.283769539081</v>
      </c>
      <c r="AT222" s="26">
        <v>19591.13545044975</v>
      </c>
      <c r="AU222" s="26">
        <v>31873.037019312535</v>
      </c>
      <c r="AV222" s="26">
        <v>12434.273268380166</v>
      </c>
      <c r="AW222" s="26">
        <v>7763.0105028613325</v>
      </c>
      <c r="AX222" s="26">
        <v>24714.410668423847</v>
      </c>
      <c r="AY222" s="26">
        <v>21240.929003829926</v>
      </c>
    </row>
    <row r="223" spans="1:51" x14ac:dyDescent="0.25">
      <c r="A223" s="24">
        <v>44571</v>
      </c>
      <c r="B223" s="25">
        <v>6</v>
      </c>
      <c r="C223" s="26">
        <v>22606.452543226082</v>
      </c>
      <c r="D223" s="26">
        <v>25181.679336756755</v>
      </c>
      <c r="E223" s="26">
        <v>9695.1166417265904</v>
      </c>
      <c r="F223" s="26">
        <v>31339.980026609403</v>
      </c>
      <c r="G223" s="26">
        <v>14502.170122828156</v>
      </c>
      <c r="H223" s="26">
        <v>7430.1547110156444</v>
      </c>
      <c r="I223" s="26">
        <v>17357.415254861407</v>
      </c>
      <c r="J223" s="26">
        <v>86.363851547241197</v>
      </c>
      <c r="K223" s="26">
        <v>13617.843955351613</v>
      </c>
      <c r="L223" s="26">
        <v>6534.0103885189874</v>
      </c>
      <c r="M223" s="26">
        <v>26672.520367331203</v>
      </c>
      <c r="N223" s="26">
        <v>17522.161895804711</v>
      </c>
      <c r="O223" s="26">
        <v>28912.755122522001</v>
      </c>
      <c r="P223" s="26">
        <v>5371.0472725761701</v>
      </c>
      <c r="Q223" s="26">
        <v>34.256981632913622</v>
      </c>
      <c r="R223" s="26">
        <v>3824.447101679687</v>
      </c>
      <c r="S223" s="26">
        <v>31335.971919434996</v>
      </c>
      <c r="T223" s="26">
        <v>10098.598030387982</v>
      </c>
      <c r="U223" s="26">
        <v>5962.4746324394373</v>
      </c>
      <c r="V223" s="26">
        <v>39041.722483307778</v>
      </c>
      <c r="W223" s="26">
        <v>2591.5497049999999</v>
      </c>
      <c r="X223" s="26">
        <v>-922.55917916018279</v>
      </c>
      <c r="Y223" s="26">
        <v>21554.611410204172</v>
      </c>
      <c r="Z223" s="26">
        <v>220.44817138671868</v>
      </c>
      <c r="AA223" s="26">
        <v>18529.946497382829</v>
      </c>
      <c r="AB223" s="26">
        <v>11402.854325221144</v>
      </c>
      <c r="AC223" s="26">
        <v>12826.630158035223</v>
      </c>
      <c r="AD223" s="26">
        <v>23055.868378890635</v>
      </c>
      <c r="AE223" s="26">
        <v>3435.257129875004</v>
      </c>
      <c r="AF223" s="26">
        <v>14.78494623655914</v>
      </c>
      <c r="AG223" s="26">
        <v>12888.931377749999</v>
      </c>
      <c r="AH223" s="26">
        <v>25461.939561749998</v>
      </c>
      <c r="AI223" s="26">
        <v>0</v>
      </c>
      <c r="AJ223" s="26">
        <v>562.502528997951</v>
      </c>
      <c r="AK223" s="26">
        <v>3571.7409376328196</v>
      </c>
      <c r="AL223" s="26">
        <v>12187.740633192207</v>
      </c>
      <c r="AM223" s="26">
        <v>5041.7141172879847</v>
      </c>
      <c r="AN223" s="26">
        <v>8342.0320165000103</v>
      </c>
      <c r="AO223" s="26">
        <v>27806.851533624998</v>
      </c>
      <c r="AP223" s="26">
        <v>621.1842803955069</v>
      </c>
      <c r="AQ223" s="26">
        <v>30237.14617023445</v>
      </c>
      <c r="AR223" s="26">
        <v>32303.285903977441</v>
      </c>
      <c r="AS223" s="26">
        <v>31198.252655500033</v>
      </c>
      <c r="AT223" s="26">
        <v>18912.506339762294</v>
      </c>
      <c r="AU223" s="26">
        <v>32560.69331356253</v>
      </c>
      <c r="AV223" s="26">
        <v>15102.714227598924</v>
      </c>
      <c r="AW223" s="26">
        <v>6532.5778860302862</v>
      </c>
      <c r="AX223" s="26">
        <v>25023.657742031286</v>
      </c>
      <c r="AY223" s="26">
        <v>20576.365697079917</v>
      </c>
    </row>
    <row r="224" spans="1:51" x14ac:dyDescent="0.25">
      <c r="A224" s="24">
        <v>44571</v>
      </c>
      <c r="B224" s="25">
        <v>7</v>
      </c>
      <c r="C224" s="26">
        <v>24308.126451366668</v>
      </c>
      <c r="D224" s="26">
        <v>28895.217517100507</v>
      </c>
      <c r="E224" s="26">
        <v>11615.711385796891</v>
      </c>
      <c r="F224" s="26">
        <v>37551.105780515623</v>
      </c>
      <c r="G224" s="26">
        <v>17242.684986625016</v>
      </c>
      <c r="H224" s="26">
        <v>7128.1108852812686</v>
      </c>
      <c r="I224" s="26">
        <v>20173.506395388751</v>
      </c>
      <c r="J224" s="26">
        <v>95.129018783569393</v>
      </c>
      <c r="K224" s="26">
        <v>15641.305949117253</v>
      </c>
      <c r="L224" s="26">
        <v>6686.2905769330482</v>
      </c>
      <c r="M224" s="26">
        <v>27394.394149438172</v>
      </c>
      <c r="N224" s="26">
        <v>20289.17739782032</v>
      </c>
      <c r="O224" s="26">
        <v>33818.111795053221</v>
      </c>
      <c r="P224" s="26">
        <v>6304.5750146816463</v>
      </c>
      <c r="Q224" s="26">
        <v>34.309479580323277</v>
      </c>
      <c r="R224" s="26">
        <v>4668.8828126406261</v>
      </c>
      <c r="S224" s="26">
        <v>36005.787186575617</v>
      </c>
      <c r="T224" s="26">
        <v>11683.809742606734</v>
      </c>
      <c r="U224" s="26">
        <v>7064.106385564437</v>
      </c>
      <c r="V224" s="26">
        <v>45782.693924620275</v>
      </c>
      <c r="W224" s="26">
        <v>2908.2645600000005</v>
      </c>
      <c r="X224" s="26">
        <v>3089.9102398398136</v>
      </c>
      <c r="Y224" s="26">
        <v>24172.473769090779</v>
      </c>
      <c r="Z224" s="26">
        <v>234.1780401611328</v>
      </c>
      <c r="AA224" s="26">
        <v>21820.33685326566</v>
      </c>
      <c r="AB224" s="26">
        <v>12758.823453119579</v>
      </c>
      <c r="AC224" s="26">
        <v>14813.065649913286</v>
      </c>
      <c r="AD224" s="26">
        <v>28298.9040770625</v>
      </c>
      <c r="AE224" s="26">
        <v>2329.0391238359562</v>
      </c>
      <c r="AF224" s="26">
        <v>14.78494623655914</v>
      </c>
      <c r="AG224" s="26">
        <v>15227.611453156249</v>
      </c>
      <c r="AH224" s="26">
        <v>29660.479523468748</v>
      </c>
      <c r="AI224" s="26">
        <v>0</v>
      </c>
      <c r="AJ224" s="26">
        <v>579.6411185923464</v>
      </c>
      <c r="AK224" s="26">
        <v>3970.14712053125</v>
      </c>
      <c r="AL224" s="26">
        <v>14080.326221770336</v>
      </c>
      <c r="AM224" s="26">
        <v>6439.421068241094</v>
      </c>
      <c r="AN224" s="26">
        <v>9028.518050406261</v>
      </c>
      <c r="AO224" s="26">
        <v>31661.391854875001</v>
      </c>
      <c r="AP224" s="26">
        <v>668.24797058105491</v>
      </c>
      <c r="AQ224" s="26">
        <v>33386.289614695379</v>
      </c>
      <c r="AR224" s="26">
        <v>35909.192982352397</v>
      </c>
      <c r="AS224" s="26">
        <v>36740.07600734377</v>
      </c>
      <c r="AT224" s="26">
        <v>20203.016669918521</v>
      </c>
      <c r="AU224" s="26">
        <v>37621.05387010939</v>
      </c>
      <c r="AV224" s="26">
        <v>17492.797075786431</v>
      </c>
      <c r="AW224" s="26">
        <v>7841.6271391455175</v>
      </c>
      <c r="AX224" s="26">
        <v>28288.405032978528</v>
      </c>
      <c r="AY224" s="26">
        <v>21273.498132142435</v>
      </c>
    </row>
    <row r="225" spans="1:51" x14ac:dyDescent="0.25">
      <c r="A225" s="24">
        <v>44571</v>
      </c>
      <c r="B225" s="25">
        <v>8</v>
      </c>
      <c r="C225" s="26">
        <v>32030.866776632316</v>
      </c>
      <c r="D225" s="26">
        <v>32284.194351663005</v>
      </c>
      <c r="E225" s="26">
        <v>13550.534875562513</v>
      </c>
      <c r="F225" s="26">
        <v>46153.837504687501</v>
      </c>
      <c r="G225" s="26">
        <v>18795.886217763451</v>
      </c>
      <c r="H225" s="26">
        <v>7078.8052978906398</v>
      </c>
      <c r="I225" s="26">
        <v>24557.535636466895</v>
      </c>
      <c r="J225" s="26">
        <v>108.5189094543456</v>
      </c>
      <c r="K225" s="26">
        <v>16437.093165531322</v>
      </c>
      <c r="L225" s="26">
        <v>6343.3086671517731</v>
      </c>
      <c r="M225" s="26">
        <v>29679.121801511799</v>
      </c>
      <c r="N225" s="26">
        <v>21390.051525937506</v>
      </c>
      <c r="O225" s="26">
        <v>39096.757340631353</v>
      </c>
      <c r="P225" s="26">
        <v>6673.5022749843729</v>
      </c>
      <c r="Q225" s="26">
        <v>35.498056990176018</v>
      </c>
      <c r="R225" s="26">
        <v>4890.6334951718763</v>
      </c>
      <c r="S225" s="26">
        <v>39925.973192434998</v>
      </c>
      <c r="T225" s="26">
        <v>13107.707859825494</v>
      </c>
      <c r="U225" s="26">
        <v>7916.3073024472569</v>
      </c>
      <c r="V225" s="26">
        <v>52008.92190341714</v>
      </c>
      <c r="W225" s="26">
        <v>3006.4904720000004</v>
      </c>
      <c r="X225" s="26">
        <v>5399.7473490457141</v>
      </c>
      <c r="Y225" s="26">
        <v>25424.552007974235</v>
      </c>
      <c r="Z225" s="26">
        <v>233.83214279174797</v>
      </c>
      <c r="AA225" s="26">
        <v>25409.532516187504</v>
      </c>
      <c r="AB225" s="26">
        <v>16932.033460557093</v>
      </c>
      <c r="AC225" s="26">
        <v>17712.538066763678</v>
      </c>
      <c r="AD225" s="26">
        <v>30585.647168937503</v>
      </c>
      <c r="AE225" s="26">
        <v>2231.0415498359712</v>
      </c>
      <c r="AF225" s="26">
        <v>14.78494623655914</v>
      </c>
      <c r="AG225" s="26">
        <v>17666.74662509375</v>
      </c>
      <c r="AH225" s="26">
        <v>30900.162410562491</v>
      </c>
      <c r="AI225" s="26">
        <v>5.7284727979176937</v>
      </c>
      <c r="AJ225" s="26">
        <v>633.32993104333923</v>
      </c>
      <c r="AK225" s="26">
        <v>4151.409199680339</v>
      </c>
      <c r="AL225" s="26">
        <v>15399.205639020336</v>
      </c>
      <c r="AM225" s="26">
        <v>8033.7158689676671</v>
      </c>
      <c r="AN225" s="26">
        <v>9579.9214569375108</v>
      </c>
      <c r="AO225" s="26">
        <v>35463.486422875001</v>
      </c>
      <c r="AP225" s="26">
        <v>640.42027163505463</v>
      </c>
      <c r="AQ225" s="26">
        <v>40318.796004023505</v>
      </c>
      <c r="AR225" s="26">
        <v>41316.804610883664</v>
      </c>
      <c r="AS225" s="26">
        <v>40548.659872281271</v>
      </c>
      <c r="AT225" s="26">
        <v>21845.123636074757</v>
      </c>
      <c r="AU225" s="26">
        <v>43607.642022343774</v>
      </c>
      <c r="AV225" s="26">
        <v>16979.508623786412</v>
      </c>
      <c r="AW225" s="26">
        <v>7263.9415333896923</v>
      </c>
      <c r="AX225" s="26">
        <v>31379.484636783218</v>
      </c>
      <c r="AY225" s="26">
        <v>30227.60980047056</v>
      </c>
    </row>
    <row r="226" spans="1:51" x14ac:dyDescent="0.25">
      <c r="A226" s="24">
        <v>44571</v>
      </c>
      <c r="B226" s="25">
        <v>9</v>
      </c>
      <c r="C226" s="26">
        <v>36497.709194944786</v>
      </c>
      <c r="D226" s="26">
        <v>34516.235347287991</v>
      </c>
      <c r="E226" s="26">
        <v>13746.533100375031</v>
      </c>
      <c r="F226" s="26">
        <v>48901.785171093754</v>
      </c>
      <c r="G226" s="26">
        <v>22077.22966125438</v>
      </c>
      <c r="H226" s="26">
        <v>8688.4923280312723</v>
      </c>
      <c r="I226" s="26">
        <v>29253.759546998161</v>
      </c>
      <c r="J226" s="26">
        <v>118.66890907287592</v>
      </c>
      <c r="K226" s="26">
        <v>16543.754646976624</v>
      </c>
      <c r="L226" s="26">
        <v>7626.4039834096138</v>
      </c>
      <c r="M226" s="26">
        <v>33249.032369695313</v>
      </c>
      <c r="N226" s="26">
        <v>20992.25855785159</v>
      </c>
      <c r="O226" s="26">
        <v>44094.782442686032</v>
      </c>
      <c r="P226" s="26">
        <v>6334.4733647275425</v>
      </c>
      <c r="Q226" s="26">
        <v>36.968226578119953</v>
      </c>
      <c r="R226" s="26">
        <v>4532.8230464335938</v>
      </c>
      <c r="S226" s="26">
        <v>43086.890398325617</v>
      </c>
      <c r="T226" s="26">
        <v>12937.052104864544</v>
      </c>
      <c r="U226" s="26">
        <v>7495.1559900097473</v>
      </c>
      <c r="V226" s="26">
        <v>52053.039331823391</v>
      </c>
      <c r="W226" s="26">
        <v>3490.9590469999994</v>
      </c>
      <c r="X226" s="26">
        <v>5588.3204308532195</v>
      </c>
      <c r="Y226" s="26">
        <v>25428.602885163713</v>
      </c>
      <c r="Z226" s="26">
        <v>235.14895889282232</v>
      </c>
      <c r="AA226" s="26">
        <v>27286.903972203152</v>
      </c>
      <c r="AB226" s="26">
        <v>21181.49664843209</v>
      </c>
      <c r="AC226" s="26">
        <v>18477.905282778753</v>
      </c>
      <c r="AD226" s="26">
        <v>29513.376568500003</v>
      </c>
      <c r="AE226" s="26">
        <v>2769.8626898125303</v>
      </c>
      <c r="AF226" s="26">
        <v>14.78494623655914</v>
      </c>
      <c r="AG226" s="26">
        <v>18801.23282228125</v>
      </c>
      <c r="AH226" s="26">
        <v>29793.006002906248</v>
      </c>
      <c r="AI226" s="26">
        <v>288.36121429250454</v>
      </c>
      <c r="AJ226" s="26">
        <v>670.76089944659179</v>
      </c>
      <c r="AK226" s="26">
        <v>5253.1125403304914</v>
      </c>
      <c r="AL226" s="26">
        <v>14522.046067973477</v>
      </c>
      <c r="AM226" s="26">
        <v>8819.8988812958069</v>
      </c>
      <c r="AN226" s="26">
        <v>9414.3971687187604</v>
      </c>
      <c r="AO226" s="26">
        <v>38200.439253562501</v>
      </c>
      <c r="AP226" s="26">
        <v>733.37821292877197</v>
      </c>
      <c r="AQ226" s="26">
        <v>47894.358459554744</v>
      </c>
      <c r="AR226" s="26">
        <v>46712.048203657119</v>
      </c>
      <c r="AS226" s="26">
        <v>42955.07816459376</v>
      </c>
      <c r="AT226" s="26">
        <v>24688.94128723102</v>
      </c>
      <c r="AU226" s="26">
        <v>46735.635413078133</v>
      </c>
      <c r="AV226" s="26">
        <v>16642.31993128642</v>
      </c>
      <c r="AW226" s="26">
        <v>6994.8078725741352</v>
      </c>
      <c r="AX226" s="26">
        <v>31080.486620378906</v>
      </c>
      <c r="AY226" s="26">
        <v>38952.811503345532</v>
      </c>
    </row>
    <row r="227" spans="1:51" x14ac:dyDescent="0.25">
      <c r="A227" s="24">
        <v>44571</v>
      </c>
      <c r="B227" s="25">
        <v>10</v>
      </c>
      <c r="C227" s="26">
        <v>41565.274291038586</v>
      </c>
      <c r="D227" s="26">
        <v>38439.901934038011</v>
      </c>
      <c r="E227" s="26">
        <v>15008.2794272969</v>
      </c>
      <c r="F227" s="26">
        <v>54616.808420125002</v>
      </c>
      <c r="G227" s="26">
        <v>26679.082004626529</v>
      </c>
      <c r="H227" s="26">
        <v>10763.850766890653</v>
      </c>
      <c r="I227" s="26">
        <v>33452.553469091894</v>
      </c>
      <c r="J227" s="26">
        <v>123.84703063964841</v>
      </c>
      <c r="K227" s="26">
        <v>19170.39260364067</v>
      </c>
      <c r="L227" s="26">
        <v>8650.6563105267815</v>
      </c>
      <c r="M227" s="26">
        <v>37991.751664371091</v>
      </c>
      <c r="N227" s="26">
        <v>22929.514216992189</v>
      </c>
      <c r="O227" s="26">
        <v>49716.481154334469</v>
      </c>
      <c r="P227" s="26">
        <v>4339.0109412796392</v>
      </c>
      <c r="Q227" s="26">
        <v>36.827027260992068</v>
      </c>
      <c r="R227" s="26">
        <v>4787.6433506679714</v>
      </c>
      <c r="S227" s="26">
        <v>46797.458910263114</v>
      </c>
      <c r="T227" s="26">
        <v>14856.789142802045</v>
      </c>
      <c r="U227" s="26">
        <v>8270.6159740253879</v>
      </c>
      <c r="V227" s="26">
        <v>55504.413696917152</v>
      </c>
      <c r="W227" s="26">
        <v>3622.6792030000001</v>
      </c>
      <c r="X227" s="26">
        <v>5202.88972376121</v>
      </c>
      <c r="Y227" s="26">
        <v>25113.017255029477</v>
      </c>
      <c r="Z227" s="26">
        <v>213.42415359497068</v>
      </c>
      <c r="AA227" s="26">
        <v>29167.000148265648</v>
      </c>
      <c r="AB227" s="26">
        <v>23919.386260666455</v>
      </c>
      <c r="AC227" s="26">
        <v>21141.041880560409</v>
      </c>
      <c r="AD227" s="26">
        <v>31737.532210812504</v>
      </c>
      <c r="AE227" s="26">
        <v>2868.7206978828353</v>
      </c>
      <c r="AF227" s="26">
        <v>14.78494623655914</v>
      </c>
      <c r="AG227" s="26">
        <v>20074.516657843753</v>
      </c>
      <c r="AH227" s="26">
        <v>32000.685247124999</v>
      </c>
      <c r="AI227" s="26">
        <v>933.20074091454342</v>
      </c>
      <c r="AJ227" s="26">
        <v>641.82641911884411</v>
      </c>
      <c r="AK227" s="26">
        <v>7292.5987774791629</v>
      </c>
      <c r="AL227" s="26">
        <v>15059.382116489098</v>
      </c>
      <c r="AM227" s="26">
        <v>11640.714776373896</v>
      </c>
      <c r="AN227" s="26">
        <v>9910.301447546879</v>
      </c>
      <c r="AO227" s="26">
        <v>42653.750722375</v>
      </c>
      <c r="AP227" s="26">
        <v>917.79771041870117</v>
      </c>
      <c r="AQ227" s="26">
        <v>55063.881886984447</v>
      </c>
      <c r="AR227" s="26">
        <v>52619.91553525866</v>
      </c>
      <c r="AS227" s="26">
        <v>46710.647095796892</v>
      </c>
      <c r="AT227" s="26">
        <v>27262.156179262267</v>
      </c>
      <c r="AU227" s="26">
        <v>50420.577982140632</v>
      </c>
      <c r="AV227" s="26">
        <v>19227.50565750516</v>
      </c>
      <c r="AW227" s="26">
        <v>5923.0212591856007</v>
      </c>
      <c r="AX227" s="26">
        <v>33477.201565099611</v>
      </c>
      <c r="AY227" s="26">
        <v>45689.991945283044</v>
      </c>
    </row>
    <row r="228" spans="1:51" x14ac:dyDescent="0.25">
      <c r="A228" s="24">
        <v>44571</v>
      </c>
      <c r="B228" s="25">
        <v>11</v>
      </c>
      <c r="C228" s="26">
        <v>42909.772042101024</v>
      </c>
      <c r="D228" s="26">
        <v>39693.631378975493</v>
      </c>
      <c r="E228" s="26">
        <v>16720.851483812516</v>
      </c>
      <c r="F228" s="26">
        <v>59103.271381281244</v>
      </c>
      <c r="G228" s="26">
        <v>28830.683925976286</v>
      </c>
      <c r="H228" s="26">
        <v>11325.593047718772</v>
      </c>
      <c r="I228" s="26">
        <v>36314.888473787192</v>
      </c>
      <c r="J228" s="26">
        <v>143.62335586547849</v>
      </c>
      <c r="K228" s="26">
        <v>21939.849445859421</v>
      </c>
      <c r="L228" s="26">
        <v>9101.6765873314926</v>
      </c>
      <c r="M228" s="26">
        <v>39626.363707183598</v>
      </c>
      <c r="N228" s="26">
        <v>25175.133002140617</v>
      </c>
      <c r="O228" s="26">
        <v>52748.968746615712</v>
      </c>
      <c r="P228" s="26">
        <v>3753.2233761803109</v>
      </c>
      <c r="Q228" s="26">
        <v>37.783704481639347</v>
      </c>
      <c r="R228" s="26">
        <v>5170.016537976564</v>
      </c>
      <c r="S228" s="26">
        <v>48285.83826805999</v>
      </c>
      <c r="T228" s="26">
        <v>16774.643102614562</v>
      </c>
      <c r="U228" s="26">
        <v>9348.4113387441266</v>
      </c>
      <c r="V228" s="26">
        <v>58855.425748885886</v>
      </c>
      <c r="W228" s="26">
        <v>3767.8759840000002</v>
      </c>
      <c r="X228" s="26">
        <v>6088.1084293229887</v>
      </c>
      <c r="Y228" s="26">
        <v>25299.058488117102</v>
      </c>
      <c r="Z228" s="26">
        <v>232.66426116943359</v>
      </c>
      <c r="AA228" s="26">
        <v>30963.684718843786</v>
      </c>
      <c r="AB228" s="26">
        <v>25013.088131135206</v>
      </c>
      <c r="AC228" s="26">
        <v>22752.441213680886</v>
      </c>
      <c r="AD228" s="26">
        <v>34341.001722375004</v>
      </c>
      <c r="AE228" s="26">
        <v>3569.3455175547051</v>
      </c>
      <c r="AF228" s="26">
        <v>14.78494623655914</v>
      </c>
      <c r="AG228" s="26">
        <v>20746.4713228125</v>
      </c>
      <c r="AH228" s="26">
        <v>34533.447029531249</v>
      </c>
      <c r="AI228" s="26">
        <v>1543.0555582399684</v>
      </c>
      <c r="AJ228" s="26">
        <v>706.04383002285795</v>
      </c>
      <c r="AK228" s="26">
        <v>7869.4233477192865</v>
      </c>
      <c r="AL228" s="26">
        <v>15764.550510676607</v>
      </c>
      <c r="AM228" s="26">
        <v>9443.6988860145648</v>
      </c>
      <c r="AN228" s="26">
        <v>10643.117675312511</v>
      </c>
      <c r="AO228" s="26">
        <v>45948.371536343751</v>
      </c>
      <c r="AP228" s="26">
        <v>950.99508666992085</v>
      </c>
      <c r="AQ228" s="26">
        <v>60106.773028093812</v>
      </c>
      <c r="AR228" s="26">
        <v>55146.481011532109</v>
      </c>
      <c r="AS228" s="26">
        <v>47820.084944218775</v>
      </c>
      <c r="AT228" s="26">
        <v>29425.862956699748</v>
      </c>
      <c r="AU228" s="26">
        <v>53025.053641984377</v>
      </c>
      <c r="AV228" s="26">
        <v>19771.513545567675</v>
      </c>
      <c r="AW228" s="26">
        <v>6995.3470068970491</v>
      </c>
      <c r="AX228" s="26">
        <v>35217.766447648457</v>
      </c>
      <c r="AY228" s="26">
        <v>51717.316015126788</v>
      </c>
    </row>
    <row r="229" spans="1:51" x14ac:dyDescent="0.25">
      <c r="A229" s="24">
        <v>44571</v>
      </c>
      <c r="B229" s="25">
        <v>12</v>
      </c>
      <c r="C229" s="26">
        <v>41184.945841538552</v>
      </c>
      <c r="D229" s="26">
        <v>42196.387673100508</v>
      </c>
      <c r="E229" s="26">
        <v>18074.24452546877</v>
      </c>
      <c r="F229" s="26">
        <v>62724.375493843749</v>
      </c>
      <c r="G229" s="26">
        <v>30329.881520456169</v>
      </c>
      <c r="H229" s="26">
        <v>11119.631617515626</v>
      </c>
      <c r="I229" s="26">
        <v>38091.156955349703</v>
      </c>
      <c r="J229" s="26">
        <v>133.92247009277338</v>
      </c>
      <c r="K229" s="26">
        <v>24033.172393203189</v>
      </c>
      <c r="L229" s="26">
        <v>9699.1149696908469</v>
      </c>
      <c r="M229" s="26">
        <v>40463.34406305469</v>
      </c>
      <c r="N229" s="26">
        <v>27494.124853734378</v>
      </c>
      <c r="O229" s="26">
        <v>54869.209526193852</v>
      </c>
      <c r="P229" s="26">
        <v>3958.0573427745167</v>
      </c>
      <c r="Q229" s="26">
        <v>38.407348582438296</v>
      </c>
      <c r="R229" s="26">
        <v>5531.6736541953142</v>
      </c>
      <c r="S229" s="26">
        <v>50739.120591263127</v>
      </c>
      <c r="T229" s="26">
        <v>18227.539589989534</v>
      </c>
      <c r="U229" s="26">
        <v>10400.398985822256</v>
      </c>
      <c r="V229" s="26">
        <v>62612.9238100734</v>
      </c>
      <c r="W229" s="26">
        <v>3769.3073480000007</v>
      </c>
      <c r="X229" s="26">
        <v>7910.3981010589796</v>
      </c>
      <c r="Y229" s="26">
        <v>25657.524464679776</v>
      </c>
      <c r="Z229" s="26">
        <v>246.1700280761718</v>
      </c>
      <c r="AA229" s="26">
        <v>32746.505024468774</v>
      </c>
      <c r="AB229" s="26">
        <v>25763.446037697704</v>
      </c>
      <c r="AC229" s="26">
        <v>24201.922746719036</v>
      </c>
      <c r="AD229" s="26">
        <v>36398.326988187502</v>
      </c>
      <c r="AE229" s="26">
        <v>4456.2169418750282</v>
      </c>
      <c r="AF229" s="26">
        <v>14.78494623655914</v>
      </c>
      <c r="AG229" s="26">
        <v>21902.818553562498</v>
      </c>
      <c r="AH229" s="26">
        <v>36137.305100875004</v>
      </c>
      <c r="AI229" s="26">
        <v>1973.1534243330727</v>
      </c>
      <c r="AJ229" s="26">
        <v>710.89406116780151</v>
      </c>
      <c r="AK229" s="26">
        <v>8463.3370049283603</v>
      </c>
      <c r="AL229" s="26">
        <v>16607.790718082837</v>
      </c>
      <c r="AM229" s="26">
        <v>13011.996909733283</v>
      </c>
      <c r="AN229" s="26">
        <v>11071.466043218759</v>
      </c>
      <c r="AO229" s="26">
        <v>49620.442587906247</v>
      </c>
      <c r="AP229" s="26">
        <v>935.85681152343705</v>
      </c>
      <c r="AQ229" s="26">
        <v>63263.154221828205</v>
      </c>
      <c r="AR229" s="26">
        <v>57282.435506430535</v>
      </c>
      <c r="AS229" s="26">
        <v>49431.990162250018</v>
      </c>
      <c r="AT229" s="26">
        <v>30769.992109481005</v>
      </c>
      <c r="AU229" s="26">
        <v>55172.558934921879</v>
      </c>
      <c r="AV229" s="26">
        <v>20416.330270786446</v>
      </c>
      <c r="AW229" s="26">
        <v>8574.6090252177328</v>
      </c>
      <c r="AX229" s="26">
        <v>36983.834640378918</v>
      </c>
      <c r="AY229" s="26">
        <v>58960.850408064303</v>
      </c>
    </row>
    <row r="230" spans="1:51" x14ac:dyDescent="0.25">
      <c r="A230" s="24">
        <v>44571</v>
      </c>
      <c r="B230" s="25">
        <v>13</v>
      </c>
      <c r="C230" s="26">
        <v>43611.123116507326</v>
      </c>
      <c r="D230" s="26">
        <v>45146.365075788002</v>
      </c>
      <c r="E230" s="26">
        <v>19165.421197015661</v>
      </c>
      <c r="F230" s="26">
        <v>66914.384295968746</v>
      </c>
      <c r="G230" s="26">
        <v>32052.321289134929</v>
      </c>
      <c r="H230" s="26">
        <v>11577.675535343771</v>
      </c>
      <c r="I230" s="26">
        <v>40006.071121912209</v>
      </c>
      <c r="J230" s="26">
        <v>132.69709396362302</v>
      </c>
      <c r="K230" s="26">
        <v>24969.470505671932</v>
      </c>
      <c r="L230" s="26">
        <v>10022.532064995537</v>
      </c>
      <c r="M230" s="26">
        <v>40553.515530902027</v>
      </c>
      <c r="N230" s="26">
        <v>29294.921294671891</v>
      </c>
      <c r="O230" s="26">
        <v>57639.145655350105</v>
      </c>
      <c r="P230" s="26">
        <v>4518.544145611083</v>
      </c>
      <c r="Q230" s="26">
        <v>39.82255191903208</v>
      </c>
      <c r="R230" s="26">
        <v>5923.7185548437537</v>
      </c>
      <c r="S230" s="26">
        <v>53426.37205368498</v>
      </c>
      <c r="T230" s="26">
        <v>19438.351895442665</v>
      </c>
      <c r="U230" s="26">
        <v>11051.893478853508</v>
      </c>
      <c r="V230" s="26">
        <v>66252.405250510899</v>
      </c>
      <c r="W230" s="26">
        <v>3665.7059360000003</v>
      </c>
      <c r="X230" s="26">
        <v>3611.7368562201627</v>
      </c>
      <c r="Y230" s="26">
        <v>24915.273541686031</v>
      </c>
      <c r="Z230" s="26">
        <v>288.94167968750003</v>
      </c>
      <c r="AA230" s="26">
        <v>34677.534065875043</v>
      </c>
      <c r="AB230" s="26">
        <v>26769.777819791441</v>
      </c>
      <c r="AC230" s="26">
        <v>26353.779609209661</v>
      </c>
      <c r="AD230" s="26">
        <v>38744.095337874998</v>
      </c>
      <c r="AE230" s="26">
        <v>4947.9220472109819</v>
      </c>
      <c r="AF230" s="26">
        <v>14.78494623655914</v>
      </c>
      <c r="AG230" s="26">
        <v>23332.104008218746</v>
      </c>
      <c r="AH230" s="26">
        <v>39758.399834875003</v>
      </c>
      <c r="AI230" s="26">
        <v>2229.516854320178</v>
      </c>
      <c r="AJ230" s="26">
        <v>996.78092969161287</v>
      </c>
      <c r="AK230" s="26">
        <v>7921.0190147647227</v>
      </c>
      <c r="AL230" s="26">
        <v>18127.923396098457</v>
      </c>
      <c r="AM230" s="26">
        <v>14832.974529827032</v>
      </c>
      <c r="AN230" s="26">
        <v>11590.142343750002</v>
      </c>
      <c r="AO230" s="26">
        <v>52389.674810531244</v>
      </c>
      <c r="AP230" s="26">
        <v>939.93080139160122</v>
      </c>
      <c r="AQ230" s="26">
        <v>66304.219814312572</v>
      </c>
      <c r="AR230" s="26">
        <v>59661.253371555576</v>
      </c>
      <c r="AS230" s="26">
        <v>51860.088648312507</v>
      </c>
      <c r="AT230" s="26">
        <v>31303.153348199754</v>
      </c>
      <c r="AU230" s="26">
        <v>58689.997548749991</v>
      </c>
      <c r="AV230" s="26">
        <v>21962.308125223924</v>
      </c>
      <c r="AW230" s="26">
        <v>8056.1892438603509</v>
      </c>
      <c r="AX230" s="26">
        <v>39257.333589218775</v>
      </c>
      <c r="AY230" s="26">
        <v>61412.793073345572</v>
      </c>
    </row>
    <row r="231" spans="1:51" x14ac:dyDescent="0.25">
      <c r="A231" s="24">
        <v>44571</v>
      </c>
      <c r="B231" s="25">
        <v>14</v>
      </c>
      <c r="C231" s="26">
        <v>43772.306023882367</v>
      </c>
      <c r="D231" s="26">
        <v>44231.898334475503</v>
      </c>
      <c r="E231" s="26">
        <v>19429.303363453138</v>
      </c>
      <c r="F231" s="26">
        <v>69026.313398687489</v>
      </c>
      <c r="G231" s="26">
        <v>33082.022158947737</v>
      </c>
      <c r="H231" s="26">
        <v>10075.117606421893</v>
      </c>
      <c r="I231" s="26">
        <v>40672.194537927855</v>
      </c>
      <c r="J231" s="26">
        <v>138.32716369628909</v>
      </c>
      <c r="K231" s="26">
        <v>25126.87742170319</v>
      </c>
      <c r="L231" s="26">
        <v>9807.4316252298995</v>
      </c>
      <c r="M231" s="26">
        <v>37067.838822612415</v>
      </c>
      <c r="N231" s="26">
        <v>29877.70431490627</v>
      </c>
      <c r="O231" s="26">
        <v>57634.574877271967</v>
      </c>
      <c r="P231" s="26">
        <v>6022.1960830523558</v>
      </c>
      <c r="Q231" s="26">
        <v>43.795436853696401</v>
      </c>
      <c r="R231" s="26">
        <v>6235.1233579335967</v>
      </c>
      <c r="S231" s="26">
        <v>53664.722599497487</v>
      </c>
      <c r="T231" s="26">
        <v>19551.357878630151</v>
      </c>
      <c r="U231" s="26">
        <v>10927.872068744127</v>
      </c>
      <c r="V231" s="26">
        <v>69728.909398729636</v>
      </c>
      <c r="W231" s="26">
        <v>4026.4317959999998</v>
      </c>
      <c r="X231" s="26">
        <v>11339.408830438466</v>
      </c>
      <c r="Y231" s="26">
        <v>28451.987798356568</v>
      </c>
      <c r="Z231" s="26">
        <v>290.35018218994139</v>
      </c>
      <c r="AA231" s="26">
        <v>34686.521404140643</v>
      </c>
      <c r="AB231" s="26">
        <v>27154.879619697691</v>
      </c>
      <c r="AC231" s="26">
        <v>25770.702915356651</v>
      </c>
      <c r="AD231" s="26">
        <v>40565.735392437513</v>
      </c>
      <c r="AE231" s="26">
        <v>3539.0240563730431</v>
      </c>
      <c r="AF231" s="26">
        <v>14.78494623655914</v>
      </c>
      <c r="AG231" s="26">
        <v>23590.319629843751</v>
      </c>
      <c r="AH231" s="26">
        <v>40119.874551093759</v>
      </c>
      <c r="AI231" s="26">
        <v>2356.9720677765335</v>
      </c>
      <c r="AJ231" s="26">
        <v>969.89931558220621</v>
      </c>
      <c r="AK231" s="26">
        <v>6173.3771598968851</v>
      </c>
      <c r="AL231" s="26">
        <v>19088.143862973469</v>
      </c>
      <c r="AM231" s="26">
        <v>14885.036190608269</v>
      </c>
      <c r="AN231" s="26">
        <v>11033.19271604688</v>
      </c>
      <c r="AO231" s="26">
        <v>53975.1104165</v>
      </c>
      <c r="AP231" s="26">
        <v>855.35165405273506</v>
      </c>
      <c r="AQ231" s="26">
        <v>68417.41442276568</v>
      </c>
      <c r="AR231" s="26">
        <v>58784.253763297726</v>
      </c>
      <c r="AS231" s="26">
        <v>53338.391057828136</v>
      </c>
      <c r="AT231" s="26">
        <v>30324.33743660598</v>
      </c>
      <c r="AU231" s="26">
        <v>59628.644018531239</v>
      </c>
      <c r="AV231" s="26">
        <v>19795.205817223919</v>
      </c>
      <c r="AW231" s="26">
        <v>10089.141417744151</v>
      </c>
      <c r="AX231" s="26">
        <v>42012.278375160196</v>
      </c>
      <c r="AY231" s="26">
        <v>63467.757072126791</v>
      </c>
    </row>
    <row r="232" spans="1:51" x14ac:dyDescent="0.25">
      <c r="A232" s="24">
        <v>44571</v>
      </c>
      <c r="B232" s="25">
        <v>15</v>
      </c>
      <c r="C232" s="26">
        <v>43491.006630819815</v>
      </c>
      <c r="D232" s="26">
        <v>46503.176943819242</v>
      </c>
      <c r="E232" s="26">
        <v>19237.238023687525</v>
      </c>
      <c r="F232" s="26">
        <v>69043.835019250022</v>
      </c>
      <c r="G232" s="26">
        <v>35590.820030932897</v>
      </c>
      <c r="H232" s="26">
        <v>9972.6732393437778</v>
      </c>
      <c r="I232" s="26">
        <v>41531.502612326272</v>
      </c>
      <c r="J232" s="26">
        <v>132.50645446777341</v>
      </c>
      <c r="K232" s="26">
        <v>25683.829158390694</v>
      </c>
      <c r="L232" s="26">
        <v>9926.9989394799159</v>
      </c>
      <c r="M232" s="26">
        <v>39770.795511557662</v>
      </c>
      <c r="N232" s="26">
        <v>30384.427988531261</v>
      </c>
      <c r="O232" s="26">
        <v>59053.471032428228</v>
      </c>
      <c r="P232" s="26">
        <v>6532.7831304551737</v>
      </c>
      <c r="Q232" s="26">
        <v>42.270568201942254</v>
      </c>
      <c r="R232" s="26">
        <v>6419.5582384414101</v>
      </c>
      <c r="S232" s="26">
        <v>57056.409996622482</v>
      </c>
      <c r="T232" s="26">
        <v>19193.735424708299</v>
      </c>
      <c r="U232" s="26">
        <v>10560.283173009757</v>
      </c>
      <c r="V232" s="26">
        <v>70774.271329573385</v>
      </c>
      <c r="W232" s="26">
        <v>4168.277059</v>
      </c>
      <c r="X232" s="26">
        <v>10515.107811582027</v>
      </c>
      <c r="Y232" s="26">
        <v>29686.827303728787</v>
      </c>
      <c r="Z232" s="26">
        <v>273.09626739501954</v>
      </c>
      <c r="AA232" s="26">
        <v>36723.838473015639</v>
      </c>
      <c r="AB232" s="26">
        <v>27452.485422728943</v>
      </c>
      <c r="AC232" s="26">
        <v>25474.332392509423</v>
      </c>
      <c r="AD232" s="26">
        <v>41933.506741093748</v>
      </c>
      <c r="AE232" s="26">
        <v>3294.1147661250125</v>
      </c>
      <c r="AF232" s="26">
        <v>14.78494623655914</v>
      </c>
      <c r="AG232" s="26">
        <v>24514.986229468748</v>
      </c>
      <c r="AH232" s="26">
        <v>41170.061909562501</v>
      </c>
      <c r="AI232" s="26">
        <v>2347.4476843272528</v>
      </c>
      <c r="AJ232" s="26">
        <v>851.03321993486782</v>
      </c>
      <c r="AK232" s="26">
        <v>6384.7246245750957</v>
      </c>
      <c r="AL232" s="26">
        <v>19361.801860910968</v>
      </c>
      <c r="AM232" s="26">
        <v>15163.910020811411</v>
      </c>
      <c r="AN232" s="26">
        <v>11789.850817062499</v>
      </c>
      <c r="AO232" s="26">
        <v>56064.203619468753</v>
      </c>
      <c r="AP232" s="26">
        <v>892.78406143188477</v>
      </c>
      <c r="AQ232" s="26">
        <v>70239.704682546959</v>
      </c>
      <c r="AR232" s="26">
        <v>61680.119645071172</v>
      </c>
      <c r="AS232" s="26">
        <v>55786.869383703131</v>
      </c>
      <c r="AT232" s="26">
        <v>31502.865103980985</v>
      </c>
      <c r="AU232" s="26">
        <v>61417.248205843745</v>
      </c>
      <c r="AV232" s="26">
        <v>22037.154237192677</v>
      </c>
      <c r="AW232" s="26">
        <v>11090.275128193376</v>
      </c>
      <c r="AX232" s="26">
        <v>43810.5959323594</v>
      </c>
      <c r="AY232" s="26">
        <v>63949.233060876795</v>
      </c>
    </row>
    <row r="233" spans="1:51" x14ac:dyDescent="0.25">
      <c r="A233" s="24">
        <v>44571</v>
      </c>
      <c r="B233" s="25">
        <v>16</v>
      </c>
      <c r="C233" s="26">
        <v>43773.08470497607</v>
      </c>
      <c r="D233" s="26">
        <v>48304.310715913001</v>
      </c>
      <c r="E233" s="26">
        <v>19654.697928531255</v>
      </c>
      <c r="F233" s="26">
        <v>68398.619072906266</v>
      </c>
      <c r="G233" s="26">
        <v>37995.02592500703</v>
      </c>
      <c r="H233" s="26">
        <v>11272.837540281271</v>
      </c>
      <c r="I233" s="26">
        <v>41690.899022943449</v>
      </c>
      <c r="J233" s="26">
        <v>135.6664009094238</v>
      </c>
      <c r="K233" s="26">
        <v>26192.133878906316</v>
      </c>
      <c r="L233" s="26">
        <v>10691.761619261169</v>
      </c>
      <c r="M233" s="26">
        <v>40832.502321567139</v>
      </c>
      <c r="N233" s="26">
        <v>31331.074646343761</v>
      </c>
      <c r="O233" s="26">
        <v>59436.484378193854</v>
      </c>
      <c r="P233" s="26">
        <v>6137.9399089374801</v>
      </c>
      <c r="Q233" s="26">
        <v>39.045155580272372</v>
      </c>
      <c r="R233" s="26">
        <v>6519.1492361914115</v>
      </c>
      <c r="S233" s="26">
        <v>58076.416365403726</v>
      </c>
      <c r="T233" s="26">
        <v>19067.666184661401</v>
      </c>
      <c r="U233" s="26">
        <v>10258.738403478506</v>
      </c>
      <c r="V233" s="26">
        <v>71025.425318073379</v>
      </c>
      <c r="W233" s="26">
        <v>3983.666865000002</v>
      </c>
      <c r="X233" s="26">
        <v>7490.9838974113427</v>
      </c>
      <c r="Y233" s="26">
        <v>30412.001418158732</v>
      </c>
      <c r="Z233" s="26">
        <v>272.83012023925789</v>
      </c>
      <c r="AA233" s="26">
        <v>37994.306709406279</v>
      </c>
      <c r="AB233" s="26">
        <v>27735.467990603946</v>
      </c>
      <c r="AC233" s="26">
        <v>25892.061426946908</v>
      </c>
      <c r="AD233" s="26">
        <v>41925.962648437497</v>
      </c>
      <c r="AE233" s="26">
        <v>4705.5542506328266</v>
      </c>
      <c r="AF233" s="26">
        <v>14.78494623655914</v>
      </c>
      <c r="AG233" s="26">
        <v>24735.015706562499</v>
      </c>
      <c r="AH233" s="26">
        <v>42047.39436556249</v>
      </c>
      <c r="AI233" s="26">
        <v>2145.0286421686201</v>
      </c>
      <c r="AJ233" s="26">
        <v>722.88545541960252</v>
      </c>
      <c r="AK233" s="26">
        <v>7668.1825151384091</v>
      </c>
      <c r="AL233" s="26">
        <v>19735.326142067224</v>
      </c>
      <c r="AM233" s="26">
        <v>17662.412514342665</v>
      </c>
      <c r="AN233" s="26">
        <v>12507.260870624999</v>
      </c>
      <c r="AO233" s="26">
        <v>57586.217054875</v>
      </c>
      <c r="AP233" s="26">
        <v>974.04521179199287</v>
      </c>
      <c r="AQ233" s="26">
        <v>71091.826332140699</v>
      </c>
      <c r="AR233" s="26">
        <v>63950.632770493037</v>
      </c>
      <c r="AS233" s="26">
        <v>56653.618998656253</v>
      </c>
      <c r="AT233" s="26">
        <v>33459.527434980999</v>
      </c>
      <c r="AU233" s="26">
        <v>61551.236095281245</v>
      </c>
      <c r="AV233" s="26">
        <v>24856.011943755173</v>
      </c>
      <c r="AW233" s="26">
        <v>9681.5769225976674</v>
      </c>
      <c r="AX233" s="26">
        <v>44181.461061542992</v>
      </c>
      <c r="AY233" s="26">
        <v>65052.065773345523</v>
      </c>
    </row>
    <row r="234" spans="1:51" x14ac:dyDescent="0.25">
      <c r="A234" s="24">
        <v>44571</v>
      </c>
      <c r="B234" s="25">
        <v>17</v>
      </c>
      <c r="C234" s="26">
        <v>43385.406045382297</v>
      </c>
      <c r="D234" s="26">
        <v>49013.990589944238</v>
      </c>
      <c r="E234" s="26">
        <v>19893.2137156719</v>
      </c>
      <c r="F234" s="26">
        <v>68139.509155124993</v>
      </c>
      <c r="G234" s="26">
        <v>39372.628205403002</v>
      </c>
      <c r="H234" s="26">
        <v>12030.507181375011</v>
      </c>
      <c r="I234" s="26">
        <v>41425.300861201271</v>
      </c>
      <c r="J234" s="26">
        <v>132.14121246337899</v>
      </c>
      <c r="K234" s="26">
        <v>25743.732599109426</v>
      </c>
      <c r="L234" s="26">
        <v>11259.297705370544</v>
      </c>
      <c r="M234" s="26">
        <v>40711.056523294668</v>
      </c>
      <c r="N234" s="26">
        <v>31680.020971031259</v>
      </c>
      <c r="O234" s="26">
        <v>59033.435293865732</v>
      </c>
      <c r="P234" s="26">
        <v>5452.6609997194264</v>
      </c>
      <c r="Q234" s="26">
        <v>39.712326782359483</v>
      </c>
      <c r="R234" s="26">
        <v>6668.1344370468696</v>
      </c>
      <c r="S234" s="26">
        <v>58149.489410966227</v>
      </c>
      <c r="T234" s="26">
        <v>18725.625962208287</v>
      </c>
      <c r="U234" s="26">
        <v>10032.701277478507</v>
      </c>
      <c r="V234" s="26">
        <v>71483.455604417133</v>
      </c>
      <c r="W234" s="26">
        <v>4003.6513900000009</v>
      </c>
      <c r="X234" s="26">
        <v>7502.799601569588</v>
      </c>
      <c r="Y234" s="26">
        <v>29245.229300513889</v>
      </c>
      <c r="Z234" s="26">
        <v>245.49204101562489</v>
      </c>
      <c r="AA234" s="26">
        <v>36766.552536000025</v>
      </c>
      <c r="AB234" s="26">
        <v>27948.587440244581</v>
      </c>
      <c r="AC234" s="26">
        <v>25830.814688212522</v>
      </c>
      <c r="AD234" s="26">
        <v>42840.109536218748</v>
      </c>
      <c r="AE234" s="26">
        <v>8482.9152006640888</v>
      </c>
      <c r="AF234" s="26">
        <v>14.78494623655914</v>
      </c>
      <c r="AG234" s="26">
        <v>24637.216249937501</v>
      </c>
      <c r="AH234" s="26">
        <v>44500.549509250006</v>
      </c>
      <c r="AI234" s="26">
        <v>1776.2403067429864</v>
      </c>
      <c r="AJ234" s="26">
        <v>652.67470637446286</v>
      </c>
      <c r="AK234" s="26">
        <v>8448.2583054621373</v>
      </c>
      <c r="AL234" s="26">
        <v>20495.576168067215</v>
      </c>
      <c r="AM234" s="26">
        <v>17570.241813873916</v>
      </c>
      <c r="AN234" s="26">
        <v>13009.564453218751</v>
      </c>
      <c r="AO234" s="26">
        <v>58232.578422250001</v>
      </c>
      <c r="AP234" s="26">
        <v>883.02095413208031</v>
      </c>
      <c r="AQ234" s="26">
        <v>71017.95354756256</v>
      </c>
      <c r="AR234" s="26">
        <v>64593.063740000878</v>
      </c>
      <c r="AS234" s="26">
        <v>57539.974609187513</v>
      </c>
      <c r="AT234" s="26">
        <v>33532.177075043503</v>
      </c>
      <c r="AU234" s="26">
        <v>61507.781190531248</v>
      </c>
      <c r="AV234" s="26">
        <v>24809.576170723925</v>
      </c>
      <c r="AW234" s="26">
        <v>9366.2422043066545</v>
      </c>
      <c r="AX234" s="26">
        <v>45303.782956085954</v>
      </c>
      <c r="AY234" s="26">
        <v>66030.223897939286</v>
      </c>
    </row>
    <row r="235" spans="1:51" x14ac:dyDescent="0.25">
      <c r="A235" s="24">
        <v>44571</v>
      </c>
      <c r="B235" s="25">
        <v>18</v>
      </c>
      <c r="C235" s="26">
        <v>43274.446793538576</v>
      </c>
      <c r="D235" s="26">
        <v>46012.253388881756</v>
      </c>
      <c r="E235" s="26">
        <v>19106.662128421893</v>
      </c>
      <c r="F235" s="26">
        <v>67142.230296375012</v>
      </c>
      <c r="G235" s="26">
        <v>35955.298911317623</v>
      </c>
      <c r="H235" s="26">
        <v>11272.76437446877</v>
      </c>
      <c r="I235" s="26">
        <v>40060.097523193457</v>
      </c>
      <c r="J235" s="26">
        <v>139.92273330688479</v>
      </c>
      <c r="K235" s="26">
        <v>24737.287274937571</v>
      </c>
      <c r="L235" s="26">
        <v>10628.418253136151</v>
      </c>
      <c r="M235" s="26">
        <v>37445.659370762398</v>
      </c>
      <c r="N235" s="26">
        <v>31343.126543859391</v>
      </c>
      <c r="O235" s="26">
        <v>56165.14721672509</v>
      </c>
      <c r="P235" s="26">
        <v>5678.9901966699217</v>
      </c>
      <c r="Q235" s="26">
        <v>40.027495527970927</v>
      </c>
      <c r="R235" s="26">
        <v>6821.9894839179624</v>
      </c>
      <c r="S235" s="26">
        <v>55488.763238872474</v>
      </c>
      <c r="T235" s="26">
        <v>18017.782119692663</v>
      </c>
      <c r="U235" s="26">
        <v>9472.4591064316373</v>
      </c>
      <c r="V235" s="26">
        <v>70762.804428354648</v>
      </c>
      <c r="W235" s="26">
        <v>3637.6659470000004</v>
      </c>
      <c r="X235" s="26">
        <v>4749.16556892263</v>
      </c>
      <c r="Y235" s="26">
        <v>28781.821765895707</v>
      </c>
      <c r="Z235" s="26">
        <v>247.13586364746101</v>
      </c>
      <c r="AA235" s="26">
        <v>32301.115972093783</v>
      </c>
      <c r="AB235" s="26">
        <v>26822.551500869584</v>
      </c>
      <c r="AC235" s="26">
        <v>25150.802475306275</v>
      </c>
      <c r="AD235" s="26">
        <v>43166.906408875002</v>
      </c>
      <c r="AE235" s="26">
        <v>10316.675125921938</v>
      </c>
      <c r="AF235" s="26">
        <v>14.78494623655914</v>
      </c>
      <c r="AG235" s="26">
        <v>24061.91812496875</v>
      </c>
      <c r="AH235" s="26">
        <v>45389.342915093752</v>
      </c>
      <c r="AI235" s="26">
        <v>1251.4330156216331</v>
      </c>
      <c r="AJ235" s="26">
        <v>799.96420261806293</v>
      </c>
      <c r="AK235" s="26">
        <v>7897.14149391922</v>
      </c>
      <c r="AL235" s="26">
        <v>20982.372370114095</v>
      </c>
      <c r="AM235" s="26">
        <v>17191.252448092659</v>
      </c>
      <c r="AN235" s="26">
        <v>12965.550623625</v>
      </c>
      <c r="AO235" s="26">
        <v>56736.133190093751</v>
      </c>
      <c r="AP235" s="26">
        <v>821.44377739634433</v>
      </c>
      <c r="AQ235" s="26">
        <v>67728.955556390691</v>
      </c>
      <c r="AR235" s="26">
        <v>61588.455293266496</v>
      </c>
      <c r="AS235" s="26">
        <v>57023.208987125006</v>
      </c>
      <c r="AT235" s="26">
        <v>31915.930791699779</v>
      </c>
      <c r="AU235" s="26">
        <v>60253.921740093749</v>
      </c>
      <c r="AV235" s="26">
        <v>26142.651901661418</v>
      </c>
      <c r="AW235" s="26">
        <v>7560.390855273452</v>
      </c>
      <c r="AX235" s="26">
        <v>45637.782227140655</v>
      </c>
      <c r="AY235" s="26">
        <v>64398.732092158054</v>
      </c>
    </row>
    <row r="236" spans="1:51" x14ac:dyDescent="0.25">
      <c r="A236" s="24">
        <v>44571</v>
      </c>
      <c r="B236" s="25">
        <v>19</v>
      </c>
      <c r="C236" s="26">
        <v>40914.139457069818</v>
      </c>
      <c r="D236" s="26">
        <v>42235.154604413008</v>
      </c>
      <c r="E236" s="26">
        <v>17523.198087109391</v>
      </c>
      <c r="F236" s="26">
        <v>64632.457240968753</v>
      </c>
      <c r="G236" s="26">
        <v>32192.65792998403</v>
      </c>
      <c r="H236" s="26">
        <v>9476.6098817500169</v>
      </c>
      <c r="I236" s="26">
        <v>36309.932795396555</v>
      </c>
      <c r="J236" s="26">
        <v>144.55013275146479</v>
      </c>
      <c r="K236" s="26">
        <v>23103.266309046932</v>
      </c>
      <c r="L236" s="26">
        <v>10371.650856886165</v>
      </c>
      <c r="M236" s="26">
        <v>32443.972957822414</v>
      </c>
      <c r="N236" s="26">
        <v>30083.519307843759</v>
      </c>
      <c r="O236" s="26">
        <v>50954.223513865727</v>
      </c>
      <c r="P236" s="26">
        <v>5894.3369956372426</v>
      </c>
      <c r="Q236" s="26">
        <v>39.350853359495197</v>
      </c>
      <c r="R236" s="26">
        <v>6742.483564011719</v>
      </c>
      <c r="S236" s="26">
        <v>53559.058316356859</v>
      </c>
      <c r="T236" s="26">
        <v>16848.282737005175</v>
      </c>
      <c r="U236" s="26">
        <v>8505.1518850097564</v>
      </c>
      <c r="V236" s="26">
        <v>69249.098933729634</v>
      </c>
      <c r="W236" s="26">
        <v>3598.7816700000003</v>
      </c>
      <c r="X236" s="26">
        <v>3024.5260177469236</v>
      </c>
      <c r="Y236" s="26">
        <v>28156.580582701583</v>
      </c>
      <c r="Z236" s="26">
        <v>251.65961853027349</v>
      </c>
      <c r="AA236" s="26">
        <v>31390.164728765652</v>
      </c>
      <c r="AB236" s="26">
        <v>23243.513001650834</v>
      </c>
      <c r="AC236" s="26">
        <v>23888.482862962526</v>
      </c>
      <c r="AD236" s="26">
        <v>42279.920848906251</v>
      </c>
      <c r="AE236" s="26">
        <v>8336.916412031278</v>
      </c>
      <c r="AF236" s="26">
        <v>14.78494623655914</v>
      </c>
      <c r="AG236" s="26">
        <v>22890.474819249997</v>
      </c>
      <c r="AH236" s="26">
        <v>45523.474388812509</v>
      </c>
      <c r="AI236" s="26">
        <v>608.56020054340274</v>
      </c>
      <c r="AJ236" s="26">
        <v>726.37504986373438</v>
      </c>
      <c r="AK236" s="26">
        <v>7176.3309956712874</v>
      </c>
      <c r="AL236" s="26">
        <v>21654.001549082855</v>
      </c>
      <c r="AM236" s="26">
        <v>16040.922551373922</v>
      </c>
      <c r="AN236" s="26">
        <v>12714.48483340625</v>
      </c>
      <c r="AO236" s="26">
        <v>52627.842560281249</v>
      </c>
      <c r="AP236" s="26">
        <v>653.28920611739125</v>
      </c>
      <c r="AQ236" s="26">
        <v>60734.164519828191</v>
      </c>
      <c r="AR236" s="26">
        <v>55649.605947610245</v>
      </c>
      <c r="AS236" s="26">
        <v>56324.306972109393</v>
      </c>
      <c r="AT236" s="26">
        <v>28537.378541231024</v>
      </c>
      <c r="AU236" s="26">
        <v>56914.189816124999</v>
      </c>
      <c r="AV236" s="26">
        <v>26183.395407567674</v>
      </c>
      <c r="AW236" s="26">
        <v>8645.513746718756</v>
      </c>
      <c r="AX236" s="26">
        <v>45596.064666281265</v>
      </c>
      <c r="AY236" s="26">
        <v>58143.86898543928</v>
      </c>
    </row>
    <row r="237" spans="1:51" x14ac:dyDescent="0.25">
      <c r="A237" s="24">
        <v>44571</v>
      </c>
      <c r="B237" s="25">
        <v>20</v>
      </c>
      <c r="C237" s="26">
        <v>36558.406822241661</v>
      </c>
      <c r="D237" s="26">
        <v>41243.690666288006</v>
      </c>
      <c r="E237" s="26">
        <v>16916.605617343761</v>
      </c>
      <c r="F237" s="26">
        <v>61397.466893624995</v>
      </c>
      <c r="G237" s="26">
        <v>30478.164378854864</v>
      </c>
      <c r="H237" s="26">
        <v>8843.7596900312583</v>
      </c>
      <c r="I237" s="26">
        <v>33519.444633091887</v>
      </c>
      <c r="J237" s="26">
        <v>154.5352668762207</v>
      </c>
      <c r="K237" s="26">
        <v>22515.272373890683</v>
      </c>
      <c r="L237" s="26">
        <v>8584.3529190658519</v>
      </c>
      <c r="M237" s="26">
        <v>30445.081791800014</v>
      </c>
      <c r="N237" s="26">
        <v>28941.642534593761</v>
      </c>
      <c r="O237" s="26">
        <v>47950.634025521969</v>
      </c>
      <c r="P237" s="26">
        <v>8030.9298132816357</v>
      </c>
      <c r="Q237" s="26">
        <v>38.819085560207846</v>
      </c>
      <c r="R237" s="26">
        <v>6697.1056577929812</v>
      </c>
      <c r="S237" s="26">
        <v>53630.746148575621</v>
      </c>
      <c r="T237" s="26">
        <v>15860.987862973929</v>
      </c>
      <c r="U237" s="26">
        <v>8101.6289442285179</v>
      </c>
      <c r="V237" s="26">
        <v>69367.217945104625</v>
      </c>
      <c r="W237" s="26">
        <v>4230.6105829999997</v>
      </c>
      <c r="X237" s="26">
        <v>6682.8910060123453</v>
      </c>
      <c r="Y237" s="26">
        <v>26825.599610340923</v>
      </c>
      <c r="Z237" s="26">
        <v>264.47982269287098</v>
      </c>
      <c r="AA237" s="26">
        <v>31195.254156250016</v>
      </c>
      <c r="AB237" s="26">
        <v>21085.086893916461</v>
      </c>
      <c r="AC237" s="26">
        <v>22031.622408025047</v>
      </c>
      <c r="AD237" s="26">
        <v>41668.050829624997</v>
      </c>
      <c r="AE237" s="26">
        <v>7915.5516952031539</v>
      </c>
      <c r="AF237" s="26">
        <v>14.78494623655914</v>
      </c>
      <c r="AG237" s="26">
        <v>22860.397988656252</v>
      </c>
      <c r="AH237" s="26">
        <v>47803.83147831251</v>
      </c>
      <c r="AI237" s="26">
        <v>90.732777893743659</v>
      </c>
      <c r="AJ237" s="26">
        <v>672.17474881153589</v>
      </c>
      <c r="AK237" s="26">
        <v>5687.4437652201286</v>
      </c>
      <c r="AL237" s="26">
        <v>22446.625606660968</v>
      </c>
      <c r="AM237" s="26">
        <v>15751.724698498911</v>
      </c>
      <c r="AN237" s="26">
        <v>12594.266899062499</v>
      </c>
      <c r="AO237" s="26">
        <v>50449.799708374994</v>
      </c>
      <c r="AP237" s="26">
        <v>689.64664758741844</v>
      </c>
      <c r="AQ237" s="26">
        <v>53453.474551664127</v>
      </c>
      <c r="AR237" s="26">
        <v>52993.25049661025</v>
      </c>
      <c r="AS237" s="26">
        <v>57948.519803453142</v>
      </c>
      <c r="AT237" s="26">
        <v>26643.93957591855</v>
      </c>
      <c r="AU237" s="26">
        <v>54868.901948187515</v>
      </c>
      <c r="AV237" s="26">
        <v>27011.991080223921</v>
      </c>
      <c r="AW237" s="26">
        <v>10593.773589501965</v>
      </c>
      <c r="AX237" s="26">
        <v>46398.443747785175</v>
      </c>
      <c r="AY237" s="26">
        <v>48219.745482517443</v>
      </c>
    </row>
    <row r="238" spans="1:51" x14ac:dyDescent="0.25">
      <c r="A238" s="24">
        <v>44571</v>
      </c>
      <c r="B238" s="25">
        <v>21</v>
      </c>
      <c r="C238" s="26">
        <v>36382.91932603858</v>
      </c>
      <c r="D238" s="26">
        <v>45632.397047475504</v>
      </c>
      <c r="E238" s="26">
        <v>19490.804935218785</v>
      </c>
      <c r="F238" s="26">
        <v>60981.121029218746</v>
      </c>
      <c r="G238" s="26">
        <v>33500.708210374956</v>
      </c>
      <c r="H238" s="26">
        <v>8655.679934640666</v>
      </c>
      <c r="I238" s="26">
        <v>32056.461318943453</v>
      </c>
      <c r="J238" s="26">
        <v>168.0161781311036</v>
      </c>
      <c r="K238" s="26">
        <v>24418.5167634063</v>
      </c>
      <c r="L238" s="26">
        <v>8383.4090125189741</v>
      </c>
      <c r="M238" s="26">
        <v>32347.959486618132</v>
      </c>
      <c r="N238" s="26">
        <v>30865.739917750012</v>
      </c>
      <c r="O238" s="26">
        <v>49594.729120553224</v>
      </c>
      <c r="P238" s="26">
        <v>9603.4581306283089</v>
      </c>
      <c r="Q238" s="26">
        <v>38.391262522340881</v>
      </c>
      <c r="R238" s="26">
        <v>7660.151550546876</v>
      </c>
      <c r="S238" s="26">
        <v>59798.669388184979</v>
      </c>
      <c r="T238" s="26">
        <v>17860.066034364543</v>
      </c>
      <c r="U238" s="26">
        <v>9629.5572664785068</v>
      </c>
      <c r="V238" s="26">
        <v>77103.38380091713</v>
      </c>
      <c r="W238" s="26">
        <v>4138.7231610000008</v>
      </c>
      <c r="X238" s="26">
        <v>5713.0939208397922</v>
      </c>
      <c r="Y238" s="26">
        <v>25722.433632289678</v>
      </c>
      <c r="Z238" s="26">
        <v>324.76661376953132</v>
      </c>
      <c r="AA238" s="26">
        <v>34324.17896373439</v>
      </c>
      <c r="AB238" s="26">
        <v>19852.456323728966</v>
      </c>
      <c r="AC238" s="26">
        <v>23450.33200665006</v>
      </c>
      <c r="AD238" s="26">
        <v>46744.756212656255</v>
      </c>
      <c r="AE238" s="26">
        <v>9192.6317735937628</v>
      </c>
      <c r="AF238" s="26">
        <v>14.78494623655914</v>
      </c>
      <c r="AG238" s="26">
        <v>25903.65877840625</v>
      </c>
      <c r="AH238" s="26">
        <v>53488.755928781255</v>
      </c>
      <c r="AI238" s="26">
        <v>0.83860389223857257</v>
      </c>
      <c r="AJ238" s="26">
        <v>627.95086671490969</v>
      </c>
      <c r="AK238" s="26">
        <v>5341.7190041086242</v>
      </c>
      <c r="AL238" s="26">
        <v>25940.819018785969</v>
      </c>
      <c r="AM238" s="26">
        <v>18012.011125780129</v>
      </c>
      <c r="AN238" s="26">
        <v>13114.847206875</v>
      </c>
      <c r="AO238" s="26">
        <v>53616.210956062496</v>
      </c>
      <c r="AP238" s="26">
        <v>854.02364945411705</v>
      </c>
      <c r="AQ238" s="26">
        <v>50784.777736398501</v>
      </c>
      <c r="AR238" s="26">
        <v>56914.589255680556</v>
      </c>
      <c r="AS238" s="26">
        <v>64825.32344054689</v>
      </c>
      <c r="AT238" s="26">
        <v>26344.218738856005</v>
      </c>
      <c r="AU238" s="26">
        <v>58826.78148125</v>
      </c>
      <c r="AV238" s="26">
        <v>31218.522004005179</v>
      </c>
      <c r="AW238" s="26">
        <v>13051.853279140631</v>
      </c>
      <c r="AX238" s="26">
        <v>52574.741601542999</v>
      </c>
      <c r="AY238" s="26">
        <v>44337.746103783014</v>
      </c>
    </row>
    <row r="239" spans="1:51" x14ac:dyDescent="0.25">
      <c r="A239" s="24">
        <v>44571</v>
      </c>
      <c r="B239" s="25">
        <v>22</v>
      </c>
      <c r="C239" s="26">
        <v>35372.344002835423</v>
      </c>
      <c r="D239" s="26">
        <v>45781.501448756753</v>
      </c>
      <c r="E239" s="26">
        <v>19225.550647375021</v>
      </c>
      <c r="F239" s="26">
        <v>57654.462363562503</v>
      </c>
      <c r="G239" s="26">
        <v>33978.797335031253</v>
      </c>
      <c r="H239" s="26">
        <v>9223.1214604844063</v>
      </c>
      <c r="I239" s="26">
        <v>30023.172238119227</v>
      </c>
      <c r="J239" s="26">
        <v>159.84151458740229</v>
      </c>
      <c r="K239" s="26">
        <v>24811.863836000062</v>
      </c>
      <c r="L239" s="26">
        <v>8953.5067802455505</v>
      </c>
      <c r="M239" s="26">
        <v>32833.02043737191</v>
      </c>
      <c r="N239" s="26">
        <v>31017.965885109381</v>
      </c>
      <c r="O239" s="26">
        <v>49051.455040146975</v>
      </c>
      <c r="P239" s="26">
        <v>9591.5960353027494</v>
      </c>
      <c r="Q239" s="26">
        <v>38.022664098411283</v>
      </c>
      <c r="R239" s="26">
        <v>7913.6761165976604</v>
      </c>
      <c r="S239" s="26">
        <v>61222.78665702873</v>
      </c>
      <c r="T239" s="26">
        <v>17506.284544848913</v>
      </c>
      <c r="U239" s="26">
        <v>9881.0857434785066</v>
      </c>
      <c r="V239" s="26">
        <v>77590.70158816714</v>
      </c>
      <c r="W239" s="26">
        <v>3992.3644149999991</v>
      </c>
      <c r="X239" s="26">
        <v>5125.0014228397931</v>
      </c>
      <c r="Y239" s="26">
        <v>24710.735757727183</v>
      </c>
      <c r="Z239" s="26">
        <v>259.17657440185553</v>
      </c>
      <c r="AA239" s="26">
        <v>34622.759801828164</v>
      </c>
      <c r="AB239" s="26">
        <v>18413.169605463332</v>
      </c>
      <c r="AC239" s="26">
        <v>23857.856684890969</v>
      </c>
      <c r="AD239" s="26">
        <v>47646.025006812502</v>
      </c>
      <c r="AE239" s="26">
        <v>9795.88818825003</v>
      </c>
      <c r="AF239" s="26">
        <v>14.78494623655914</v>
      </c>
      <c r="AG239" s="26">
        <v>25992.375250906251</v>
      </c>
      <c r="AH239" s="26">
        <v>54949.913502749994</v>
      </c>
      <c r="AI239" s="26">
        <v>0</v>
      </c>
      <c r="AJ239" s="26">
        <v>634.01350705743607</v>
      </c>
      <c r="AK239" s="26">
        <v>5353.5696090859401</v>
      </c>
      <c r="AL239" s="26">
        <v>26740.032130223444</v>
      </c>
      <c r="AM239" s="26">
        <v>17883.080161483285</v>
      </c>
      <c r="AN239" s="26">
        <v>13012.30428528125</v>
      </c>
      <c r="AO239" s="26">
        <v>54097.288420187499</v>
      </c>
      <c r="AP239" s="26">
        <v>887.04898071289097</v>
      </c>
      <c r="AQ239" s="26">
        <v>48353.048386960989</v>
      </c>
      <c r="AR239" s="26">
        <v>57723.130640813368</v>
      </c>
      <c r="AS239" s="26">
        <v>66208.02604570314</v>
      </c>
      <c r="AT239" s="26">
        <v>25568.918714137239</v>
      </c>
      <c r="AU239" s="26">
        <v>58636.394213250001</v>
      </c>
      <c r="AV239" s="26">
        <v>32974.21644291142</v>
      </c>
      <c r="AW239" s="26">
        <v>12936.227658027346</v>
      </c>
      <c r="AX239" s="26">
        <v>54289.853918828128</v>
      </c>
      <c r="AY239" s="26">
        <v>40142.021169439286</v>
      </c>
    </row>
    <row r="240" spans="1:51" x14ac:dyDescent="0.25">
      <c r="A240" s="24">
        <v>44571</v>
      </c>
      <c r="B240" s="25">
        <v>23</v>
      </c>
      <c r="C240" s="26">
        <v>31363.985731038545</v>
      </c>
      <c r="D240" s="26">
        <v>41410.426420162999</v>
      </c>
      <c r="E240" s="26">
        <v>16144.702748765651</v>
      </c>
      <c r="F240" s="26">
        <v>51413.563228156243</v>
      </c>
      <c r="G240" s="26">
        <v>30979.674547390638</v>
      </c>
      <c r="H240" s="26">
        <v>8877.2089490468934</v>
      </c>
      <c r="I240" s="26">
        <v>27181.577264662188</v>
      </c>
      <c r="J240" s="26">
        <v>146.7687530517579</v>
      </c>
      <c r="K240" s="26">
        <v>22843.263441859435</v>
      </c>
      <c r="L240" s="26">
        <v>7757.275036362721</v>
      </c>
      <c r="M240" s="26">
        <v>31865.231467500475</v>
      </c>
      <c r="N240" s="26">
        <v>28069.40243882814</v>
      </c>
      <c r="O240" s="26">
        <v>45100.356033990727</v>
      </c>
      <c r="P240" s="26">
        <v>8949.2667801914049</v>
      </c>
      <c r="Q240" s="26">
        <v>38.369037999787217</v>
      </c>
      <c r="R240" s="26">
        <v>7250.4495148906253</v>
      </c>
      <c r="S240" s="26">
        <v>56901.252684731866</v>
      </c>
      <c r="T240" s="26">
        <v>15813.733275770795</v>
      </c>
      <c r="U240" s="26">
        <v>9021.1358084941276</v>
      </c>
      <c r="V240" s="26">
        <v>71135.428865448397</v>
      </c>
      <c r="W240" s="26">
        <v>3565.6703170000005</v>
      </c>
      <c r="X240" s="26">
        <v>8614.2485668398476</v>
      </c>
      <c r="Y240" s="26">
        <v>23531.256871080055</v>
      </c>
      <c r="Z240" s="26">
        <v>202.75862243652352</v>
      </c>
      <c r="AA240" s="26">
        <v>31292.633147453154</v>
      </c>
      <c r="AB240" s="26">
        <v>16661.956824010213</v>
      </c>
      <c r="AC240" s="26">
        <v>21620.194003345303</v>
      </c>
      <c r="AD240" s="26">
        <v>43820.524819999991</v>
      </c>
      <c r="AE240" s="26">
        <v>8681.1914933906701</v>
      </c>
      <c r="AF240" s="26">
        <v>14.78494623655914</v>
      </c>
      <c r="AG240" s="26">
        <v>24085.649422625</v>
      </c>
      <c r="AH240" s="26">
        <v>50414.054226406253</v>
      </c>
      <c r="AI240" s="26">
        <v>0</v>
      </c>
      <c r="AJ240" s="26">
        <v>614.31039894883202</v>
      </c>
      <c r="AK240" s="26">
        <v>4852.7950833046898</v>
      </c>
      <c r="AL240" s="26">
        <v>24892.054154973466</v>
      </c>
      <c r="AM240" s="26">
        <v>16131.38179506141</v>
      </c>
      <c r="AN240" s="26">
        <v>12071.690377718751</v>
      </c>
      <c r="AO240" s="26">
        <v>50188.529937812506</v>
      </c>
      <c r="AP240" s="26">
        <v>832.83932495117199</v>
      </c>
      <c r="AQ240" s="26">
        <v>43837.545862531304</v>
      </c>
      <c r="AR240" s="26">
        <v>53860.451194039924</v>
      </c>
      <c r="AS240" s="26">
        <v>61484.828944125024</v>
      </c>
      <c r="AT240" s="26">
        <v>24811.511452480998</v>
      </c>
      <c r="AU240" s="26">
        <v>53247.500115124996</v>
      </c>
      <c r="AV240" s="26">
        <v>29696.855261880159</v>
      </c>
      <c r="AW240" s="26">
        <v>13504.608189248047</v>
      </c>
      <c r="AX240" s="26">
        <v>50259.614784851583</v>
      </c>
      <c r="AY240" s="26">
        <v>36261.569701314322</v>
      </c>
    </row>
    <row r="241" spans="1:51" x14ac:dyDescent="0.25">
      <c r="A241" s="24">
        <v>44571</v>
      </c>
      <c r="B241" s="25">
        <v>24</v>
      </c>
      <c r="C241" s="26">
        <v>27861.9199608042</v>
      </c>
      <c r="D241" s="26">
        <v>37445.427022912998</v>
      </c>
      <c r="E241" s="26">
        <v>14180.192672000017</v>
      </c>
      <c r="F241" s="26">
        <v>44994.855581468742</v>
      </c>
      <c r="G241" s="26">
        <v>26825.512350484394</v>
      </c>
      <c r="H241" s="26">
        <v>8281.2552972812882</v>
      </c>
      <c r="I241" s="26">
        <v>24190.697340490322</v>
      </c>
      <c r="J241" s="26">
        <v>123.4363040924072</v>
      </c>
      <c r="K241" s="26">
        <v>20264.768990062556</v>
      </c>
      <c r="L241" s="26">
        <v>7307.4041008705626</v>
      </c>
      <c r="M241" s="26">
        <v>30102.475100191405</v>
      </c>
      <c r="N241" s="26">
        <v>24803.992511078141</v>
      </c>
      <c r="O241" s="26">
        <v>40251.007397943838</v>
      </c>
      <c r="P241" s="26">
        <v>8075.8244965546992</v>
      </c>
      <c r="Q241" s="26">
        <v>37.903462243363577</v>
      </c>
      <c r="R241" s="26">
        <v>6364.144028398443</v>
      </c>
      <c r="S241" s="26">
        <v>50649.941455231863</v>
      </c>
      <c r="T241" s="26">
        <v>13985.510858966112</v>
      </c>
      <c r="U241" s="26">
        <v>8050.194603009757</v>
      </c>
      <c r="V241" s="26">
        <v>64303.835391292138</v>
      </c>
      <c r="W241" s="26">
        <v>3076.0217090000001</v>
      </c>
      <c r="X241" s="26">
        <v>7946.210564839821</v>
      </c>
      <c r="Y241" s="26">
        <v>22511.447498209924</v>
      </c>
      <c r="Z241" s="26">
        <v>196.77352203369151</v>
      </c>
      <c r="AA241" s="26">
        <v>24681.608400750014</v>
      </c>
      <c r="AB241" s="26">
        <v>14927.078084900844</v>
      </c>
      <c r="AC241" s="26">
        <v>18986.298723147222</v>
      </c>
      <c r="AD241" s="26">
        <v>38430.279604843745</v>
      </c>
      <c r="AE241" s="26">
        <v>7447.9617086406524</v>
      </c>
      <c r="AF241" s="26">
        <v>14.78494623655914</v>
      </c>
      <c r="AG241" s="26">
        <v>21233.421799718752</v>
      </c>
      <c r="AH241" s="26">
        <v>41894.806738468753</v>
      </c>
      <c r="AI241" s="26">
        <v>0</v>
      </c>
      <c r="AJ241" s="26">
        <v>586.2778137709239</v>
      </c>
      <c r="AK241" s="26">
        <v>4262.5697856562501</v>
      </c>
      <c r="AL241" s="26">
        <v>21585.321461426589</v>
      </c>
      <c r="AM241" s="26">
        <v>13221.648609217662</v>
      </c>
      <c r="AN241" s="26">
        <v>11136.51346587501</v>
      </c>
      <c r="AO241" s="26">
        <v>44717.120721656247</v>
      </c>
      <c r="AP241" s="26">
        <v>754.45805358886707</v>
      </c>
      <c r="AQ241" s="26">
        <v>39284.081274507873</v>
      </c>
      <c r="AR241" s="26">
        <v>48636.414629532104</v>
      </c>
      <c r="AS241" s="26">
        <v>53960.23915932815</v>
      </c>
      <c r="AT241" s="26">
        <v>23519.174139293529</v>
      </c>
      <c r="AU241" s="26">
        <v>47609.306500031264</v>
      </c>
      <c r="AV241" s="26">
        <v>20814.477890755174</v>
      </c>
      <c r="AW241" s="26">
        <v>20719.483722880857</v>
      </c>
      <c r="AX241" s="26">
        <v>44370.686651460957</v>
      </c>
      <c r="AY241" s="26">
        <v>32727.354394767437</v>
      </c>
    </row>
    <row r="242" spans="1:51" x14ac:dyDescent="0.25">
      <c r="A242" s="24">
        <v>44572</v>
      </c>
      <c r="B242" s="25">
        <v>1</v>
      </c>
      <c r="C242" s="26">
        <v>24720.017330726056</v>
      </c>
      <c r="D242" s="26">
        <v>33428.63996069425</v>
      </c>
      <c r="E242" s="26">
        <v>12618.01367682815</v>
      </c>
      <c r="F242" s="26">
        <v>38835.816897562501</v>
      </c>
      <c r="G242" s="26">
        <v>23313.649698250014</v>
      </c>
      <c r="H242" s="26">
        <v>8037.7756122968949</v>
      </c>
      <c r="I242" s="26">
        <v>21509.4107757247</v>
      </c>
      <c r="J242" s="26">
        <v>107.82181930541989</v>
      </c>
      <c r="K242" s="26">
        <v>17623.939542781314</v>
      </c>
      <c r="L242" s="26">
        <v>6744.6794528392957</v>
      </c>
      <c r="M242" s="26">
        <v>27685.847463246129</v>
      </c>
      <c r="N242" s="26">
        <v>21641.004706539079</v>
      </c>
      <c r="O242" s="26">
        <v>35903.707612264145</v>
      </c>
      <c r="P242" s="26">
        <v>7204.2933983457078</v>
      </c>
      <c r="Q242" s="26">
        <v>36.041735677233234</v>
      </c>
      <c r="R242" s="26">
        <v>5350.4180574218753</v>
      </c>
      <c r="S242" s="26">
        <v>43584.991314825616</v>
      </c>
      <c r="T242" s="26">
        <v>12533.866108809863</v>
      </c>
      <c r="U242" s="26">
        <v>7169.5787006660075</v>
      </c>
      <c r="V242" s="26">
        <v>55576.612858198394</v>
      </c>
      <c r="W242" s="26">
        <v>2505.0619289999995</v>
      </c>
      <c r="X242" s="26">
        <v>5801.3476178398123</v>
      </c>
      <c r="Y242" s="26">
        <v>21403.731322010164</v>
      </c>
      <c r="Z242" s="26">
        <v>165.18779800415035</v>
      </c>
      <c r="AA242" s="26">
        <v>19734.894257937518</v>
      </c>
      <c r="AB242" s="26">
        <v>13567.375409830511</v>
      </c>
      <c r="AC242" s="26">
        <v>16460.449633543332</v>
      </c>
      <c r="AD242" s="26">
        <v>32527.311910906254</v>
      </c>
      <c r="AE242" s="26">
        <v>7100.247056546903</v>
      </c>
      <c r="AF242" s="26">
        <v>14.78494623655914</v>
      </c>
      <c r="AG242" s="26">
        <v>18172.3407008125</v>
      </c>
      <c r="AH242" s="26">
        <v>34200.965248062494</v>
      </c>
      <c r="AI242" s="26">
        <v>0</v>
      </c>
      <c r="AJ242" s="26">
        <v>566.97286360959879</v>
      </c>
      <c r="AK242" s="26">
        <v>4069.3759191953095</v>
      </c>
      <c r="AL242" s="26">
        <v>18039.789211707837</v>
      </c>
      <c r="AM242" s="26">
        <v>10446.747484006743</v>
      </c>
      <c r="AN242" s="26">
        <v>10286.66388056251</v>
      </c>
      <c r="AO242" s="26">
        <v>39290.264955812498</v>
      </c>
      <c r="AP242" s="26">
        <v>689.08532714843795</v>
      </c>
      <c r="AQ242" s="26">
        <v>37169.868404320398</v>
      </c>
      <c r="AR242" s="26">
        <v>43104.196873336783</v>
      </c>
      <c r="AS242" s="26">
        <v>45777.864944796893</v>
      </c>
      <c r="AT242" s="26">
        <v>21953.873860918495</v>
      </c>
      <c r="AU242" s="26">
        <v>41929.899737765634</v>
      </c>
      <c r="AV242" s="26">
        <v>13409.475415942659</v>
      </c>
      <c r="AW242" s="26">
        <v>21849.999499350582</v>
      </c>
      <c r="AX242" s="26">
        <v>37493.432592906276</v>
      </c>
      <c r="AY242" s="26">
        <v>29974.302712798657</v>
      </c>
    </row>
    <row r="243" spans="1:51" x14ac:dyDescent="0.25">
      <c r="A243" s="24">
        <v>44572</v>
      </c>
      <c r="B243" s="25">
        <v>2</v>
      </c>
      <c r="C243" s="26">
        <v>22599.793432147966</v>
      </c>
      <c r="D243" s="26">
        <v>28926.908463850512</v>
      </c>
      <c r="E243" s="26">
        <v>11178.115080437519</v>
      </c>
      <c r="F243" s="26">
        <v>34370.903594578158</v>
      </c>
      <c r="G243" s="26">
        <v>20384.05601059378</v>
      </c>
      <c r="H243" s="26">
        <v>7997.4856052656542</v>
      </c>
      <c r="I243" s="26">
        <v>19711.697475603618</v>
      </c>
      <c r="J243" s="26">
        <v>99.112571716308608</v>
      </c>
      <c r="K243" s="26">
        <v>15698.130907218814</v>
      </c>
      <c r="L243" s="26">
        <v>6155.2985900892691</v>
      </c>
      <c r="M243" s="26">
        <v>25872.337732537108</v>
      </c>
      <c r="N243" s="26">
        <v>19705.152780328139</v>
      </c>
      <c r="O243" s="26">
        <v>32306.63039066262</v>
      </c>
      <c r="P243" s="26">
        <v>6644.8541258808646</v>
      </c>
      <c r="Q243" s="26">
        <v>36.574678905954585</v>
      </c>
      <c r="R243" s="26">
        <v>4645.4388101328132</v>
      </c>
      <c r="S243" s="26">
        <v>37364.719238872494</v>
      </c>
      <c r="T243" s="26">
        <v>11456.557910716101</v>
      </c>
      <c r="U243" s="26">
        <v>6561.9946017363163</v>
      </c>
      <c r="V243" s="26">
        <v>48710.249005698402</v>
      </c>
      <c r="W243" s="26">
        <v>2100.5159389999999</v>
      </c>
      <c r="X243" s="26">
        <v>4807.560401839839</v>
      </c>
      <c r="Y243" s="26">
        <v>20323.852792896829</v>
      </c>
      <c r="Z243" s="26">
        <v>194.24625045776372</v>
      </c>
      <c r="AA243" s="26">
        <v>16283.799370710947</v>
      </c>
      <c r="AB243" s="26">
        <v>12723.808129018014</v>
      </c>
      <c r="AC243" s="26">
        <v>15239.40623854737</v>
      </c>
      <c r="AD243" s="26">
        <v>27992.776850968752</v>
      </c>
      <c r="AE243" s="26">
        <v>5791.5135412734653</v>
      </c>
      <c r="AF243" s="26">
        <v>14.78494623655914</v>
      </c>
      <c r="AG243" s="26">
        <v>15711.859874593752</v>
      </c>
      <c r="AH243" s="26">
        <v>28913.628877125</v>
      </c>
      <c r="AI243" s="26">
        <v>0</v>
      </c>
      <c r="AJ243" s="26">
        <v>560.73326516162308</v>
      </c>
      <c r="AK243" s="26">
        <v>3821.5407192109506</v>
      </c>
      <c r="AL243" s="26">
        <v>15253.881652176586</v>
      </c>
      <c r="AM243" s="26">
        <v>8873.4873121629807</v>
      </c>
      <c r="AN243" s="26">
        <v>9279.3388514218805</v>
      </c>
      <c r="AO243" s="26">
        <v>34486.650328750002</v>
      </c>
      <c r="AP243" s="26">
        <v>631.74200439453205</v>
      </c>
      <c r="AQ243" s="26">
        <v>34102.996953054782</v>
      </c>
      <c r="AR243" s="26">
        <v>38245.502865723516</v>
      </c>
      <c r="AS243" s="26">
        <v>38230.06520320315</v>
      </c>
      <c r="AT243" s="26">
        <v>21021.857336356014</v>
      </c>
      <c r="AU243" s="26">
        <v>37095.300814421913</v>
      </c>
      <c r="AV243" s="26">
        <v>12533.354782255166</v>
      </c>
      <c r="AW243" s="26">
        <v>15966.093352597662</v>
      </c>
      <c r="AX243" s="26">
        <v>31901.585444386739</v>
      </c>
      <c r="AY243" s="26">
        <v>27580.989204158046</v>
      </c>
    </row>
    <row r="244" spans="1:51" x14ac:dyDescent="0.25">
      <c r="A244" s="24">
        <v>44572</v>
      </c>
      <c r="B244" s="25">
        <v>3</v>
      </c>
      <c r="C244" s="26">
        <v>21223.690027788587</v>
      </c>
      <c r="D244" s="26">
        <v>26569.942965819257</v>
      </c>
      <c r="E244" s="26">
        <v>10441.59667162502</v>
      </c>
      <c r="F244" s="26">
        <v>31724.055544687511</v>
      </c>
      <c r="G244" s="26">
        <v>18124.687777515624</v>
      </c>
      <c r="H244" s="26">
        <v>8349.3863962500182</v>
      </c>
      <c r="I244" s="26">
        <v>18332.541372767664</v>
      </c>
      <c r="J244" s="26">
        <v>92.032531738281307</v>
      </c>
      <c r="K244" s="26">
        <v>14525.907913984423</v>
      </c>
      <c r="L244" s="26">
        <v>6573.1394014564885</v>
      </c>
      <c r="M244" s="26">
        <v>24479.417387429712</v>
      </c>
      <c r="N244" s="26">
        <v>18411.95080603128</v>
      </c>
      <c r="O244" s="26">
        <v>30121.92475078761</v>
      </c>
      <c r="P244" s="26">
        <v>6303.2017969199287</v>
      </c>
      <c r="Q244" s="26">
        <v>35.77005684197038</v>
      </c>
      <c r="R244" s="26">
        <v>4216.86401716211</v>
      </c>
      <c r="S244" s="26">
        <v>33450.300012638123</v>
      </c>
      <c r="T244" s="26">
        <v>10776.69690050516</v>
      </c>
      <c r="U244" s="26">
        <v>6186.7796517910065</v>
      </c>
      <c r="V244" s="26">
        <v>44179.647004964034</v>
      </c>
      <c r="W244" s="26">
        <v>2119.2471120000005</v>
      </c>
      <c r="X244" s="26">
        <v>6072.3585998398603</v>
      </c>
      <c r="Y244" s="26">
        <v>19648.950143995033</v>
      </c>
      <c r="Z244" s="26">
        <v>184.53154006958019</v>
      </c>
      <c r="AA244" s="26">
        <v>13700.983127406278</v>
      </c>
      <c r="AB244" s="26">
        <v>12135.435370080522</v>
      </c>
      <c r="AC244" s="26">
        <v>14219.022951249295</v>
      </c>
      <c r="AD244" s="26">
        <v>24904.495989843745</v>
      </c>
      <c r="AE244" s="26">
        <v>5358.4440776406718</v>
      </c>
      <c r="AF244" s="26">
        <v>14.78494623655914</v>
      </c>
      <c r="AG244" s="26">
        <v>14158.378403125</v>
      </c>
      <c r="AH244" s="26">
        <v>27855.769731718752</v>
      </c>
      <c r="AI244" s="26">
        <v>0</v>
      </c>
      <c r="AJ244" s="26">
        <v>566.38886149974269</v>
      </c>
      <c r="AK244" s="26">
        <v>3602.0379030234403</v>
      </c>
      <c r="AL244" s="26">
        <v>13921.444804770348</v>
      </c>
      <c r="AM244" s="26">
        <v>6348.2294157879751</v>
      </c>
      <c r="AN244" s="26">
        <v>8834.6332685781399</v>
      </c>
      <c r="AO244" s="26">
        <v>31365.599060156252</v>
      </c>
      <c r="AP244" s="26">
        <v>620.58914184570403</v>
      </c>
      <c r="AQ244" s="26">
        <v>32107.710874523524</v>
      </c>
      <c r="AR244" s="26">
        <v>34996.055471801643</v>
      </c>
      <c r="AS244" s="26">
        <v>33980.350399835952</v>
      </c>
      <c r="AT244" s="26">
        <v>20150.902105887282</v>
      </c>
      <c r="AU244" s="26">
        <v>34568.70025007816</v>
      </c>
      <c r="AV244" s="26">
        <v>11863.88327091141</v>
      </c>
      <c r="AW244" s="26">
        <v>13122.981992104502</v>
      </c>
      <c r="AX244" s="26">
        <v>28162.270090433605</v>
      </c>
      <c r="AY244" s="26">
        <v>26294.359441283064</v>
      </c>
    </row>
    <row r="245" spans="1:51" x14ac:dyDescent="0.25">
      <c r="A245" s="24">
        <v>44572</v>
      </c>
      <c r="B245" s="25">
        <v>4</v>
      </c>
      <c r="C245" s="26">
        <v>20483.570032851083</v>
      </c>
      <c r="D245" s="26">
        <v>25033.21060950675</v>
      </c>
      <c r="E245" s="26">
        <v>9755.3116403125205</v>
      </c>
      <c r="F245" s="26">
        <v>30421.543736562529</v>
      </c>
      <c r="G245" s="26">
        <v>16953.405935015646</v>
      </c>
      <c r="H245" s="26">
        <v>7559.2898685000237</v>
      </c>
      <c r="I245" s="26">
        <v>17539.246429127052</v>
      </c>
      <c r="J245" s="26">
        <v>87.805011749267607</v>
      </c>
      <c r="K245" s="26">
        <v>13649.832996625053</v>
      </c>
      <c r="L245" s="26">
        <v>6664.4596281439754</v>
      </c>
      <c r="M245" s="26">
        <v>23585.815786056406</v>
      </c>
      <c r="N245" s="26">
        <v>17459.49106978127</v>
      </c>
      <c r="O245" s="26">
        <v>28700.140894693861</v>
      </c>
      <c r="P245" s="26">
        <v>6209.2637029570424</v>
      </c>
      <c r="Q245" s="26">
        <v>34.291559419676915</v>
      </c>
      <c r="R245" s="26">
        <v>4004.0831660039071</v>
      </c>
      <c r="S245" s="26">
        <v>31462.726437997509</v>
      </c>
      <c r="T245" s="26">
        <v>10389.123859177042</v>
      </c>
      <c r="U245" s="26">
        <v>5980.2477723144375</v>
      </c>
      <c r="V245" s="26">
        <v>41576.68601076091</v>
      </c>
      <c r="W245" s="26">
        <v>1887.5475370000004</v>
      </c>
      <c r="X245" s="26">
        <v>7615.8138228398202</v>
      </c>
      <c r="Y245" s="26">
        <v>19287.348741489073</v>
      </c>
      <c r="Z245" s="26">
        <v>187.79807250976563</v>
      </c>
      <c r="AA245" s="26">
        <v>12123.960787125035</v>
      </c>
      <c r="AB245" s="26">
        <v>11855.359765221141</v>
      </c>
      <c r="AC245" s="26">
        <v>13115.51152714534</v>
      </c>
      <c r="AD245" s="26">
        <v>23385.883328156247</v>
      </c>
      <c r="AE245" s="26">
        <v>5170.0391416094126</v>
      </c>
      <c r="AF245" s="26">
        <v>14.78494623655914</v>
      </c>
      <c r="AG245" s="26">
        <v>13095.73909465625</v>
      </c>
      <c r="AH245" s="26">
        <v>25982.019522843751</v>
      </c>
      <c r="AI245" s="26">
        <v>0</v>
      </c>
      <c r="AJ245" s="26">
        <v>583.84855054294167</v>
      </c>
      <c r="AK245" s="26">
        <v>3495.3184992187503</v>
      </c>
      <c r="AL245" s="26">
        <v>12852.431405739087</v>
      </c>
      <c r="AM245" s="26">
        <v>5949.8920991473469</v>
      </c>
      <c r="AN245" s="26">
        <v>8591.0435446718893</v>
      </c>
      <c r="AO245" s="26">
        <v>29531.398961625</v>
      </c>
      <c r="AP245" s="26">
        <v>605.45034790039108</v>
      </c>
      <c r="AQ245" s="26">
        <v>31074.473598750086</v>
      </c>
      <c r="AR245" s="26">
        <v>33073.666228868053</v>
      </c>
      <c r="AS245" s="26">
        <v>31770.819507132823</v>
      </c>
      <c r="AT245" s="26">
        <v>19650.092195574769</v>
      </c>
      <c r="AU245" s="26">
        <v>32850.599854406275</v>
      </c>
      <c r="AV245" s="26">
        <v>11023.900346411428</v>
      </c>
      <c r="AW245" s="26">
        <v>11567.43350564942</v>
      </c>
      <c r="AX245" s="26">
        <v>25725.419987808622</v>
      </c>
      <c r="AY245" s="26">
        <v>25192.43192522055</v>
      </c>
    </row>
    <row r="246" spans="1:51" x14ac:dyDescent="0.25">
      <c r="A246" s="24">
        <v>44572</v>
      </c>
      <c r="B246" s="25">
        <v>5</v>
      </c>
      <c r="C246" s="26">
        <v>19951.486384538584</v>
      </c>
      <c r="D246" s="26">
        <v>24171.07273263175</v>
      </c>
      <c r="E246" s="26">
        <v>9756.020593437499</v>
      </c>
      <c r="F246" s="26">
        <v>29431.847460953137</v>
      </c>
      <c r="G246" s="26">
        <v>16954.179657859375</v>
      </c>
      <c r="H246" s="26">
        <v>7662.7065526562565</v>
      </c>
      <c r="I246" s="26">
        <v>17229.806933248117</v>
      </c>
      <c r="J246" s="26">
        <v>90.644798278808594</v>
      </c>
      <c r="K246" s="26">
        <v>13402.980017289121</v>
      </c>
      <c r="L246" s="26">
        <v>6049.4539758861683</v>
      </c>
      <c r="M246" s="26">
        <v>23153.622187011719</v>
      </c>
      <c r="N246" s="26">
        <v>17142.291748585951</v>
      </c>
      <c r="O246" s="26">
        <v>28474.681804084496</v>
      </c>
      <c r="P246" s="26">
        <v>6002.4263379355443</v>
      </c>
      <c r="Q246" s="26">
        <v>34.07554954878136</v>
      </c>
      <c r="R246" s="26">
        <v>3890.4434962675778</v>
      </c>
      <c r="S246" s="26">
        <v>30315.016987575626</v>
      </c>
      <c r="T246" s="26">
        <v>10156.751873052053</v>
      </c>
      <c r="U246" s="26">
        <v>5904.7462117128771</v>
      </c>
      <c r="V246" s="26">
        <v>39605.737871698409</v>
      </c>
      <c r="W246" s="26">
        <v>1902.5712640000002</v>
      </c>
      <c r="X246" s="26">
        <v>5982.0260948398227</v>
      </c>
      <c r="Y246" s="26">
        <v>19527.220776500923</v>
      </c>
      <c r="Z246" s="26">
        <v>195.59745910644534</v>
      </c>
      <c r="AA246" s="26">
        <v>11042.08684055471</v>
      </c>
      <c r="AB246" s="26">
        <v>11779.745321268032</v>
      </c>
      <c r="AC246" s="26">
        <v>12895.014961510078</v>
      </c>
      <c r="AD246" s="26">
        <v>22869.872521359375</v>
      </c>
      <c r="AE246" s="26">
        <v>5269.4126400234672</v>
      </c>
      <c r="AF246" s="26">
        <v>14.78494623655914</v>
      </c>
      <c r="AG246" s="26">
        <v>12793.365907125</v>
      </c>
      <c r="AH246" s="26">
        <v>25847.636396437498</v>
      </c>
      <c r="AI246" s="26">
        <v>0</v>
      </c>
      <c r="AJ246" s="26">
        <v>559.23030417194468</v>
      </c>
      <c r="AK246" s="26">
        <v>3574.9295258515704</v>
      </c>
      <c r="AL246" s="26">
        <v>12260.512185973468</v>
      </c>
      <c r="AM246" s="26">
        <v>5678.5984236942231</v>
      </c>
      <c r="AN246" s="26">
        <v>8230.43457759376</v>
      </c>
      <c r="AO246" s="26">
        <v>28297.9491729375</v>
      </c>
      <c r="AP246" s="26">
        <v>594.01065063476506</v>
      </c>
      <c r="AQ246" s="26">
        <v>30384.033941054775</v>
      </c>
      <c r="AR246" s="26">
        <v>32220.147514938355</v>
      </c>
      <c r="AS246" s="26">
        <v>30677.790632023462</v>
      </c>
      <c r="AT246" s="26">
        <v>19341.844336668524</v>
      </c>
      <c r="AU246" s="26">
        <v>32338.260546171892</v>
      </c>
      <c r="AV246" s="26">
        <v>13119.519713411435</v>
      </c>
      <c r="AW246" s="26">
        <v>7609.733650087901</v>
      </c>
      <c r="AX246" s="26">
        <v>25228.103950503937</v>
      </c>
      <c r="AY246" s="26">
        <v>24326.724047954911</v>
      </c>
    </row>
    <row r="247" spans="1:51" x14ac:dyDescent="0.25">
      <c r="A247" s="24">
        <v>44572</v>
      </c>
      <c r="B247" s="25">
        <v>6</v>
      </c>
      <c r="C247" s="26">
        <v>19295.905833804205</v>
      </c>
      <c r="D247" s="26">
        <v>25582.830617600492</v>
      </c>
      <c r="E247" s="26">
        <v>9896.6129947734571</v>
      </c>
      <c r="F247" s="26">
        <v>31538.583965359383</v>
      </c>
      <c r="G247" s="26">
        <v>17449.556771718762</v>
      </c>
      <c r="H247" s="26">
        <v>7500.3159896875186</v>
      </c>
      <c r="I247" s="26">
        <v>17721.6115476661</v>
      </c>
      <c r="J247" s="26">
        <v>90.329524993896499</v>
      </c>
      <c r="K247" s="26">
        <v>13692.804403328171</v>
      </c>
      <c r="L247" s="26">
        <v>6552.4913724955395</v>
      </c>
      <c r="M247" s="26">
        <v>23676.102198819059</v>
      </c>
      <c r="N247" s="26">
        <v>17529.2320195547</v>
      </c>
      <c r="O247" s="26">
        <v>29140.822028975108</v>
      </c>
      <c r="P247" s="26">
        <v>5963.2195400781347</v>
      </c>
      <c r="Q247" s="26">
        <v>33.780104724388202</v>
      </c>
      <c r="R247" s="26">
        <v>3886.480934158204</v>
      </c>
      <c r="S247" s="26">
        <v>30805.024391934996</v>
      </c>
      <c r="T247" s="26">
        <v>10250.232089505162</v>
      </c>
      <c r="U247" s="26">
        <v>5954.0739470019471</v>
      </c>
      <c r="V247" s="26">
        <v>39321.79701116716</v>
      </c>
      <c r="W247" s="26">
        <v>2249.8276069999997</v>
      </c>
      <c r="X247" s="26">
        <v>4881.3206468398475</v>
      </c>
      <c r="Y247" s="26">
        <v>20956.130726903179</v>
      </c>
      <c r="Z247" s="26">
        <v>224.42288833618159</v>
      </c>
      <c r="AA247" s="26">
        <v>12065.529082039076</v>
      </c>
      <c r="AB247" s="26">
        <v>11522.679374314894</v>
      </c>
      <c r="AC247" s="26">
        <v>12596.093527828489</v>
      </c>
      <c r="AD247" s="26">
        <v>23649.851383906251</v>
      </c>
      <c r="AE247" s="26">
        <v>5480.7188248515758</v>
      </c>
      <c r="AF247" s="26">
        <v>14.78494623655914</v>
      </c>
      <c r="AG247" s="26">
        <v>12955.970703281251</v>
      </c>
      <c r="AH247" s="26">
        <v>26142.842421468755</v>
      </c>
      <c r="AI247" s="26">
        <v>0</v>
      </c>
      <c r="AJ247" s="26">
        <v>531.60110926473703</v>
      </c>
      <c r="AK247" s="26">
        <v>3554.4554740937597</v>
      </c>
      <c r="AL247" s="26">
        <v>12582.851242207838</v>
      </c>
      <c r="AM247" s="26">
        <v>5015.2751999833008</v>
      </c>
      <c r="AN247" s="26">
        <v>8561.3948238125104</v>
      </c>
      <c r="AO247" s="26">
        <v>28198.901985999997</v>
      </c>
      <c r="AP247" s="26">
        <v>597.48463439941395</v>
      </c>
      <c r="AQ247" s="26">
        <v>30560.63711893759</v>
      </c>
      <c r="AR247" s="26">
        <v>32421.016637348512</v>
      </c>
      <c r="AS247" s="26">
        <v>31670.172950703141</v>
      </c>
      <c r="AT247" s="26">
        <v>19516.793477418527</v>
      </c>
      <c r="AU247" s="26">
        <v>33040.171860734401</v>
      </c>
      <c r="AV247" s="26">
        <v>15476.167498848918</v>
      </c>
      <c r="AW247" s="26">
        <v>6387.2631008935696</v>
      </c>
      <c r="AX247" s="26">
        <v>25517.311883964867</v>
      </c>
      <c r="AY247" s="26">
        <v>23977.689947533039</v>
      </c>
    </row>
    <row r="248" spans="1:51" x14ac:dyDescent="0.25">
      <c r="A248" s="24">
        <v>44572</v>
      </c>
      <c r="B248" s="25">
        <v>7</v>
      </c>
      <c r="C248" s="26">
        <v>20726.610128851062</v>
      </c>
      <c r="D248" s="26">
        <v>28064.874484319269</v>
      </c>
      <c r="E248" s="26">
        <v>11550.950633515638</v>
      </c>
      <c r="F248" s="26">
        <v>37140.045521875014</v>
      </c>
      <c r="G248" s="26">
        <v>19471.542398531292</v>
      </c>
      <c r="H248" s="26">
        <v>7380.5793263281485</v>
      </c>
      <c r="I248" s="26">
        <v>19929.686471677818</v>
      </c>
      <c r="J248" s="26">
        <v>96.859836578369212</v>
      </c>
      <c r="K248" s="26">
        <v>15546.898494359435</v>
      </c>
      <c r="L248" s="26">
        <v>6599.7024918236611</v>
      </c>
      <c r="M248" s="26">
        <v>24610.910069787162</v>
      </c>
      <c r="N248" s="26">
        <v>20138.422960734391</v>
      </c>
      <c r="O248" s="26">
        <v>33341.345983459483</v>
      </c>
      <c r="P248" s="26">
        <v>6456.737515441404</v>
      </c>
      <c r="Q248" s="26">
        <v>34.272838675119651</v>
      </c>
      <c r="R248" s="26">
        <v>4549.0499899023453</v>
      </c>
      <c r="S248" s="26">
        <v>35049.772395028733</v>
      </c>
      <c r="T248" s="26">
        <v>11585.171595012966</v>
      </c>
      <c r="U248" s="26">
        <v>6894.4652259081868</v>
      </c>
      <c r="V248" s="26">
        <v>45286.10044449527</v>
      </c>
      <c r="W248" s="26">
        <v>2681.5506070000001</v>
      </c>
      <c r="X248" s="26">
        <v>9176.8326128398403</v>
      </c>
      <c r="Y248" s="26">
        <v>23350.470588841908</v>
      </c>
      <c r="Z248" s="26">
        <v>240.40532867431651</v>
      </c>
      <c r="AA248" s="26">
        <v>14358.894249281262</v>
      </c>
      <c r="AB248" s="26">
        <v>12743.072189291455</v>
      </c>
      <c r="AC248" s="26">
        <v>14377.823220435093</v>
      </c>
      <c r="AD248" s="26">
        <v>27732.148204031248</v>
      </c>
      <c r="AE248" s="26">
        <v>6011.3710296719009</v>
      </c>
      <c r="AF248" s="26">
        <v>14.78494623655914</v>
      </c>
      <c r="AG248" s="26">
        <v>15201.83836075</v>
      </c>
      <c r="AH248" s="26">
        <v>29409.083409999992</v>
      </c>
      <c r="AI248" s="26">
        <v>0</v>
      </c>
      <c r="AJ248" s="26">
        <v>509.16011123184734</v>
      </c>
      <c r="AK248" s="26">
        <v>3665.6292424609301</v>
      </c>
      <c r="AL248" s="26">
        <v>13768.781189160965</v>
      </c>
      <c r="AM248" s="26">
        <v>6296.5275198660984</v>
      </c>
      <c r="AN248" s="26">
        <v>9385.6460066562595</v>
      </c>
      <c r="AO248" s="26">
        <v>31847.778084718753</v>
      </c>
      <c r="AP248" s="26">
        <v>646.34942626953205</v>
      </c>
      <c r="AQ248" s="26">
        <v>33400.929359171962</v>
      </c>
      <c r="AR248" s="26">
        <v>35777.613694090702</v>
      </c>
      <c r="AS248" s="26">
        <v>36555.166232203148</v>
      </c>
      <c r="AT248" s="26">
        <v>20506.50178102791</v>
      </c>
      <c r="AU248" s="26">
        <v>37410.678615796896</v>
      </c>
      <c r="AV248" s="26">
        <v>17021.969869630171</v>
      </c>
      <c r="AW248" s="26">
        <v>7571.8678386035299</v>
      </c>
      <c r="AX248" s="26">
        <v>28469.918642378922</v>
      </c>
      <c r="AY248" s="26">
        <v>24940.089089033081</v>
      </c>
    </row>
    <row r="249" spans="1:51" x14ac:dyDescent="0.25">
      <c r="A249" s="24">
        <v>44572</v>
      </c>
      <c r="B249" s="25">
        <v>8</v>
      </c>
      <c r="C249" s="26">
        <v>27710.081274929202</v>
      </c>
      <c r="D249" s="26">
        <v>31546.076341631735</v>
      </c>
      <c r="E249" s="26">
        <v>14097.646676437522</v>
      </c>
      <c r="F249" s="26">
        <v>46085.960178718749</v>
      </c>
      <c r="G249" s="26">
        <v>22317.541510937775</v>
      </c>
      <c r="H249" s="26">
        <v>7302.9167582344053</v>
      </c>
      <c r="I249" s="26">
        <v>24822.778055435643</v>
      </c>
      <c r="J249" s="26">
        <v>107.00869560241701</v>
      </c>
      <c r="K249" s="26">
        <v>18071.638098812564</v>
      </c>
      <c r="L249" s="26">
        <v>7282.8111218002487</v>
      </c>
      <c r="M249" s="26">
        <v>26914.286017191462</v>
      </c>
      <c r="N249" s="26">
        <v>21681.011444312509</v>
      </c>
      <c r="O249" s="26">
        <v>39204.091367373534</v>
      </c>
      <c r="P249" s="26">
        <v>6893.2091642701043</v>
      </c>
      <c r="Q249" s="26">
        <v>34.506716835087893</v>
      </c>
      <c r="R249" s="26">
        <v>4809.5984096406264</v>
      </c>
      <c r="S249" s="26">
        <v>38713.19935410688</v>
      </c>
      <c r="T249" s="26">
        <v>13125.107119872355</v>
      </c>
      <c r="U249" s="26">
        <v>7864.8370420566271</v>
      </c>
      <c r="V249" s="26">
        <v>51658.985996823394</v>
      </c>
      <c r="W249" s="26">
        <v>3097.1075110000002</v>
      </c>
      <c r="X249" s="26">
        <v>12357.213653839815</v>
      </c>
      <c r="Y249" s="26">
        <v>24761.071712459227</v>
      </c>
      <c r="Z249" s="26">
        <v>254.27830856323254</v>
      </c>
      <c r="AA249" s="26">
        <v>17225.101269906263</v>
      </c>
      <c r="AB249" s="26">
        <v>16988.766697041461</v>
      </c>
      <c r="AC249" s="26">
        <v>17912.643604197408</v>
      </c>
      <c r="AD249" s="26">
        <v>29823.490306718752</v>
      </c>
      <c r="AE249" s="26">
        <v>5312.8551866797097</v>
      </c>
      <c r="AF249" s="26">
        <v>14.78494623655914</v>
      </c>
      <c r="AG249" s="26">
        <v>17554.2184714375</v>
      </c>
      <c r="AH249" s="26">
        <v>29766.392272093748</v>
      </c>
      <c r="AI249" s="26">
        <v>4.7900018297632414</v>
      </c>
      <c r="AJ249" s="26">
        <v>551.39674891807022</v>
      </c>
      <c r="AK249" s="26">
        <v>4091.7773943397156</v>
      </c>
      <c r="AL249" s="26">
        <v>14975.120671473467</v>
      </c>
      <c r="AM249" s="26">
        <v>7792.866371334836</v>
      </c>
      <c r="AN249" s="26">
        <v>9653.2574573906313</v>
      </c>
      <c r="AO249" s="26">
        <v>36316.555146843748</v>
      </c>
      <c r="AP249" s="26">
        <v>635.88997954130218</v>
      </c>
      <c r="AQ249" s="26">
        <v>39737.732805750064</v>
      </c>
      <c r="AR249" s="26">
        <v>41444.940817672716</v>
      </c>
      <c r="AS249" s="26">
        <v>40148.319127296898</v>
      </c>
      <c r="AT249" s="26">
        <v>22526.889882449752</v>
      </c>
      <c r="AU249" s="26">
        <v>43274.62652273439</v>
      </c>
      <c r="AV249" s="26">
        <v>17127.206680942669</v>
      </c>
      <c r="AW249" s="26">
        <v>7268.7446056298877</v>
      </c>
      <c r="AX249" s="26">
        <v>31550.216557865249</v>
      </c>
      <c r="AY249" s="26">
        <v>32942.822565329945</v>
      </c>
    </row>
    <row r="250" spans="1:51" x14ac:dyDescent="0.25">
      <c r="A250" s="24">
        <v>44572</v>
      </c>
      <c r="B250" s="25">
        <v>9</v>
      </c>
      <c r="C250" s="26">
        <v>32197.502745288555</v>
      </c>
      <c r="D250" s="26">
        <v>35397.587358069257</v>
      </c>
      <c r="E250" s="26">
        <v>13801.829081093767</v>
      </c>
      <c r="F250" s="26">
        <v>49650.82613968751</v>
      </c>
      <c r="G250" s="26">
        <v>26205.134090296287</v>
      </c>
      <c r="H250" s="26">
        <v>8610.702437015636</v>
      </c>
      <c r="I250" s="26">
        <v>29682.134179927816</v>
      </c>
      <c r="J250" s="26">
        <v>116.9365291595459</v>
      </c>
      <c r="K250" s="26">
        <v>20333.455854953187</v>
      </c>
      <c r="L250" s="26">
        <v>8186.5759469643071</v>
      </c>
      <c r="M250" s="26">
        <v>31370.145202098698</v>
      </c>
      <c r="N250" s="26">
        <v>21392.86772510939</v>
      </c>
      <c r="O250" s="26">
        <v>44677.286403475104</v>
      </c>
      <c r="P250" s="26">
        <v>6721.976604266998</v>
      </c>
      <c r="Q250" s="26">
        <v>35.467862840743955</v>
      </c>
      <c r="R250" s="26">
        <v>4545.1475212382811</v>
      </c>
      <c r="S250" s="26">
        <v>41615.990092653752</v>
      </c>
      <c r="T250" s="26">
        <v>12954.345775427051</v>
      </c>
      <c r="U250" s="26">
        <v>7678.1990730722573</v>
      </c>
      <c r="V250" s="26">
        <v>52534.266491292139</v>
      </c>
      <c r="W250" s="26">
        <v>3610.7315249999997</v>
      </c>
      <c r="X250" s="26">
        <v>12792.719042839772</v>
      </c>
      <c r="Y250" s="26">
        <v>25060.702501090494</v>
      </c>
      <c r="Z250" s="26">
        <v>267.90469848632824</v>
      </c>
      <c r="AA250" s="26">
        <v>18984.304060953145</v>
      </c>
      <c r="AB250" s="26">
        <v>21130.842869135216</v>
      </c>
      <c r="AC250" s="26">
        <v>18739.165301874124</v>
      </c>
      <c r="AD250" s="26">
        <v>30140.005559624999</v>
      </c>
      <c r="AE250" s="26">
        <v>7038.2505904062591</v>
      </c>
      <c r="AF250" s="26">
        <v>14.78494623655914</v>
      </c>
      <c r="AG250" s="26">
        <v>19067.888678125</v>
      </c>
      <c r="AH250" s="26">
        <v>29841.299463312502</v>
      </c>
      <c r="AI250" s="26">
        <v>282.49710726594475</v>
      </c>
      <c r="AJ250" s="26">
        <v>560.36431098247624</v>
      </c>
      <c r="AK250" s="26">
        <v>5344.8397865309862</v>
      </c>
      <c r="AL250" s="26">
        <v>14418.109244145337</v>
      </c>
      <c r="AM250" s="26">
        <v>8663.4889344676558</v>
      </c>
      <c r="AN250" s="26">
        <v>9926.1735623437489</v>
      </c>
      <c r="AO250" s="26">
        <v>39205.70093771875</v>
      </c>
      <c r="AP250" s="26">
        <v>715.19546318054245</v>
      </c>
      <c r="AQ250" s="26">
        <v>48234.786846640687</v>
      </c>
      <c r="AR250" s="26">
        <v>47227.758615821163</v>
      </c>
      <c r="AS250" s="26">
        <v>41307.647587531268</v>
      </c>
      <c r="AT250" s="26">
        <v>25568.243090605982</v>
      </c>
      <c r="AU250" s="26">
        <v>47105.689862734376</v>
      </c>
      <c r="AV250" s="26">
        <v>17206.281865598914</v>
      </c>
      <c r="AW250" s="26">
        <v>6681.8485597265717</v>
      </c>
      <c r="AX250" s="26">
        <v>32105.646023351568</v>
      </c>
      <c r="AY250" s="26">
        <v>44315.376927204903</v>
      </c>
    </row>
    <row r="251" spans="1:51" x14ac:dyDescent="0.25">
      <c r="A251" s="24">
        <v>44572</v>
      </c>
      <c r="B251" s="25">
        <v>10</v>
      </c>
      <c r="C251" s="26">
        <v>38057.545260663581</v>
      </c>
      <c r="D251" s="26">
        <v>39253.13432969425</v>
      </c>
      <c r="E251" s="26">
        <v>14685.370688265642</v>
      </c>
      <c r="F251" s="26">
        <v>56197.038587374991</v>
      </c>
      <c r="G251" s="26">
        <v>31513.738912226727</v>
      </c>
      <c r="H251" s="26">
        <v>10434.973955375022</v>
      </c>
      <c r="I251" s="26">
        <v>33829.348566130968</v>
      </c>
      <c r="J251" s="26">
        <v>125.66749572753901</v>
      </c>
      <c r="K251" s="26">
        <v>22447.706802140681</v>
      </c>
      <c r="L251" s="26">
        <v>9189.6984470033567</v>
      </c>
      <c r="M251" s="26">
        <v>34647.26192643751</v>
      </c>
      <c r="N251" s="26">
        <v>23460.629974554689</v>
      </c>
      <c r="O251" s="26">
        <v>50412.415223818854</v>
      </c>
      <c r="P251" s="26">
        <v>5225.3655074495355</v>
      </c>
      <c r="Q251" s="26">
        <v>36.247835141427274</v>
      </c>
      <c r="R251" s="26">
        <v>4946.4461699921876</v>
      </c>
      <c r="S251" s="26">
        <v>45822.236059653747</v>
      </c>
      <c r="T251" s="26">
        <v>14949.207675473923</v>
      </c>
      <c r="U251" s="26">
        <v>8589.103797087877</v>
      </c>
      <c r="V251" s="26">
        <v>56739.415825604643</v>
      </c>
      <c r="W251" s="26">
        <v>3841.2626439999995</v>
      </c>
      <c r="X251" s="26">
        <v>11510.951967839843</v>
      </c>
      <c r="Y251" s="26">
        <v>25986.586457036814</v>
      </c>
      <c r="Z251" s="26">
        <v>231.88028305053709</v>
      </c>
      <c r="AA251" s="26">
        <v>21442.29012665628</v>
      </c>
      <c r="AB251" s="26">
        <v>23652.729448853952</v>
      </c>
      <c r="AC251" s="26">
        <v>21122.198986301762</v>
      </c>
      <c r="AD251" s="26">
        <v>32546.244956593746</v>
      </c>
      <c r="AE251" s="26">
        <v>8998.042233000011</v>
      </c>
      <c r="AF251" s="26">
        <v>14.78494623655914</v>
      </c>
      <c r="AG251" s="26">
        <v>20604.868869656253</v>
      </c>
      <c r="AH251" s="26">
        <v>32851.640102187514</v>
      </c>
      <c r="AI251" s="26">
        <v>927.36189147690959</v>
      </c>
      <c r="AJ251" s="26">
        <v>598.30848559210938</v>
      </c>
      <c r="AK251" s="26">
        <v>6859.1121523935162</v>
      </c>
      <c r="AL251" s="26">
        <v>13989.768286598468</v>
      </c>
      <c r="AM251" s="26">
        <v>10428.3828904364</v>
      </c>
      <c r="AN251" s="26">
        <v>10591.042457281259</v>
      </c>
      <c r="AO251" s="26">
        <v>43720.593609937496</v>
      </c>
      <c r="AP251" s="26">
        <v>855.32758331298805</v>
      </c>
      <c r="AQ251" s="26">
        <v>55628.866263750053</v>
      </c>
      <c r="AR251" s="26">
        <v>52874.35679122743</v>
      </c>
      <c r="AS251" s="26">
        <v>44817.18536834378</v>
      </c>
      <c r="AT251" s="26">
        <v>27769.279537074763</v>
      </c>
      <c r="AU251" s="26">
        <v>51938.153753843762</v>
      </c>
      <c r="AV251" s="26">
        <v>19369.080969130169</v>
      </c>
      <c r="AW251" s="26">
        <v>6120.674927441416</v>
      </c>
      <c r="AX251" s="26">
        <v>34391.087060509788</v>
      </c>
      <c r="AY251" s="26">
        <v>51669.232267689258</v>
      </c>
    </row>
    <row r="252" spans="1:51" x14ac:dyDescent="0.25">
      <c r="A252" s="24">
        <v>44572</v>
      </c>
      <c r="B252" s="25">
        <v>11</v>
      </c>
      <c r="C252" s="26">
        <v>40006.513561538603</v>
      </c>
      <c r="D252" s="26">
        <v>41024.559406288005</v>
      </c>
      <c r="E252" s="26">
        <v>16774.953846921882</v>
      </c>
      <c r="F252" s="26">
        <v>61157.643179062492</v>
      </c>
      <c r="G252" s="26">
        <v>33393.357369143727</v>
      </c>
      <c r="H252" s="26">
        <v>11088.491817703145</v>
      </c>
      <c r="I252" s="26">
        <v>36755.727870630959</v>
      </c>
      <c r="J252" s="26">
        <v>141.41633224487308</v>
      </c>
      <c r="K252" s="26">
        <v>23694.348231718803</v>
      </c>
      <c r="L252" s="26">
        <v>9249.0579318939763</v>
      </c>
      <c r="M252" s="26">
        <v>36310.016239826153</v>
      </c>
      <c r="N252" s="26">
        <v>25862.864487242201</v>
      </c>
      <c r="O252" s="26">
        <v>54716.446152990728</v>
      </c>
      <c r="P252" s="26">
        <v>4668.6011941915222</v>
      </c>
      <c r="Q252" s="26">
        <v>36.876296447616781</v>
      </c>
      <c r="R252" s="26">
        <v>5452.0458220039081</v>
      </c>
      <c r="S252" s="26">
        <v>48185.452845513108</v>
      </c>
      <c r="T252" s="26">
        <v>17151.166267161421</v>
      </c>
      <c r="U252" s="26">
        <v>9653.7749251660061</v>
      </c>
      <c r="V252" s="26">
        <v>62231.939276792145</v>
      </c>
      <c r="W252" s="26">
        <v>4144.3991740000001</v>
      </c>
      <c r="X252" s="26">
        <v>9023.3621978397878</v>
      </c>
      <c r="Y252" s="26">
        <v>27365.658891530555</v>
      </c>
      <c r="Z252" s="26">
        <v>235.11584030151369</v>
      </c>
      <c r="AA252" s="26">
        <v>23516.571927640649</v>
      </c>
      <c r="AB252" s="26">
        <v>24555.277964385212</v>
      </c>
      <c r="AC252" s="26">
        <v>23233.298270541276</v>
      </c>
      <c r="AD252" s="26">
        <v>35473.706090687505</v>
      </c>
      <c r="AE252" s="26">
        <v>10145.029952734394</v>
      </c>
      <c r="AF252" s="26">
        <v>14.78494623655914</v>
      </c>
      <c r="AG252" s="26">
        <v>21919.640074499999</v>
      </c>
      <c r="AH252" s="26">
        <v>34076.538453218738</v>
      </c>
      <c r="AI252" s="26">
        <v>1521.4437963432699</v>
      </c>
      <c r="AJ252" s="26">
        <v>640.00769213591866</v>
      </c>
      <c r="AK252" s="26">
        <v>7607.5429380721253</v>
      </c>
      <c r="AL252" s="26">
        <v>16356.079781614098</v>
      </c>
      <c r="AM252" s="26">
        <v>12419.041448827022</v>
      </c>
      <c r="AN252" s="26">
        <v>11053.083373203141</v>
      </c>
      <c r="AO252" s="26">
        <v>47125.015366312495</v>
      </c>
      <c r="AP252" s="26">
        <v>948.66729736328193</v>
      </c>
      <c r="AQ252" s="26">
        <v>60701.066951640678</v>
      </c>
      <c r="AR252" s="26">
        <v>56230.17289286021</v>
      </c>
      <c r="AS252" s="26">
        <v>47684.885403875029</v>
      </c>
      <c r="AT252" s="26">
        <v>29718.835806605995</v>
      </c>
      <c r="AU252" s="26">
        <v>54428.316042812497</v>
      </c>
      <c r="AV252" s="26">
        <v>19926.830586692678</v>
      </c>
      <c r="AW252" s="26">
        <v>7142.7187149121191</v>
      </c>
      <c r="AX252" s="26">
        <v>37082.517839638684</v>
      </c>
      <c r="AY252" s="26">
        <v>56222.37620743928</v>
      </c>
    </row>
    <row r="253" spans="1:51" x14ac:dyDescent="0.25">
      <c r="A253" s="24">
        <v>44572</v>
      </c>
      <c r="B253" s="25">
        <v>12</v>
      </c>
      <c r="C253" s="26">
        <v>42281.165283913535</v>
      </c>
      <c r="D253" s="26">
        <v>43261.79050850674</v>
      </c>
      <c r="E253" s="26">
        <v>18933.01016937504</v>
      </c>
      <c r="F253" s="26">
        <v>65353.016849250002</v>
      </c>
      <c r="G253" s="26">
        <v>34624.746991219887</v>
      </c>
      <c r="H253" s="26">
        <v>10849.342602703149</v>
      </c>
      <c r="I253" s="26">
        <v>38380.435669740327</v>
      </c>
      <c r="J253" s="26">
        <v>140.55314254760742</v>
      </c>
      <c r="K253" s="26">
        <v>24395.430346203182</v>
      </c>
      <c r="L253" s="26">
        <v>9475.3114771517903</v>
      </c>
      <c r="M253" s="26">
        <v>37834.155064974126</v>
      </c>
      <c r="N253" s="26">
        <v>28324.750594625009</v>
      </c>
      <c r="O253" s="26">
        <v>56918.398393443858</v>
      </c>
      <c r="P253" s="26">
        <v>4686.0252788578018</v>
      </c>
      <c r="Q253" s="26">
        <v>37.049547503740165</v>
      </c>
      <c r="R253" s="26">
        <v>5754.270282308602</v>
      </c>
      <c r="S253" s="26">
        <v>50784.090171716234</v>
      </c>
      <c r="T253" s="26">
        <v>18709.482530083282</v>
      </c>
      <c r="U253" s="26">
        <v>10624.205932009747</v>
      </c>
      <c r="V253" s="26">
        <v>64991.924973698391</v>
      </c>
      <c r="W253" s="26">
        <v>4290.6432969999996</v>
      </c>
      <c r="X253" s="26">
        <v>8225.1122808397977</v>
      </c>
      <c r="Y253" s="26">
        <v>28832.747124928454</v>
      </c>
      <c r="Z253" s="26">
        <v>258.40985351562506</v>
      </c>
      <c r="AA253" s="26">
        <v>27983.38567950001</v>
      </c>
      <c r="AB253" s="26">
        <v>25280.321969900833</v>
      </c>
      <c r="AC253" s="26">
        <v>25112.407559257852</v>
      </c>
      <c r="AD253" s="26">
        <v>37957.791634406247</v>
      </c>
      <c r="AE253" s="26">
        <v>10716.951588328162</v>
      </c>
      <c r="AF253" s="26">
        <v>14.78494623655914</v>
      </c>
      <c r="AG253" s="26">
        <v>22556.72172215625</v>
      </c>
      <c r="AH253" s="26">
        <v>37028.929506500004</v>
      </c>
      <c r="AI253" s="26">
        <v>1977.3763837705042</v>
      </c>
      <c r="AJ253" s="26">
        <v>747.56174965648029</v>
      </c>
      <c r="AK253" s="26">
        <v>8274.5894432814202</v>
      </c>
      <c r="AL253" s="26">
        <v>17710.443234535967</v>
      </c>
      <c r="AM253" s="26">
        <v>13366.679030389529</v>
      </c>
      <c r="AN253" s="26">
        <v>11232.56771245313</v>
      </c>
      <c r="AO253" s="26">
        <v>50238.902561718751</v>
      </c>
      <c r="AP253" s="26">
        <v>964.06724548339901</v>
      </c>
      <c r="AQ253" s="26">
        <v>64182.141781687562</v>
      </c>
      <c r="AR253" s="26">
        <v>58288.060878047741</v>
      </c>
      <c r="AS253" s="26">
        <v>50489.761761234397</v>
      </c>
      <c r="AT253" s="26">
        <v>30512.068926856016</v>
      </c>
      <c r="AU253" s="26">
        <v>57052.528141281255</v>
      </c>
      <c r="AV253" s="26">
        <v>19688.990278942681</v>
      </c>
      <c r="AW253" s="26">
        <v>8984.4438190234378</v>
      </c>
      <c r="AX253" s="26">
        <v>38878.951872882819</v>
      </c>
      <c r="AY253" s="26">
        <v>59682.589544970528</v>
      </c>
    </row>
    <row r="254" spans="1:51" x14ac:dyDescent="0.25">
      <c r="A254" s="24">
        <v>44572</v>
      </c>
      <c r="B254" s="25">
        <v>13</v>
      </c>
      <c r="C254" s="26">
        <v>43906.441475538559</v>
      </c>
      <c r="D254" s="26">
        <v>44679.773236256748</v>
      </c>
      <c r="E254" s="26">
        <v>20216.777741000013</v>
      </c>
      <c r="F254" s="26">
        <v>68651.829200624998</v>
      </c>
      <c r="G254" s="26">
        <v>35969.275124238695</v>
      </c>
      <c r="H254" s="26">
        <v>11004.488072421902</v>
      </c>
      <c r="I254" s="26">
        <v>39762.953818998139</v>
      </c>
      <c r="J254" s="26">
        <v>142.75120162963859</v>
      </c>
      <c r="K254" s="26">
        <v>25429.046861687562</v>
      </c>
      <c r="L254" s="26">
        <v>10330.809942956477</v>
      </c>
      <c r="M254" s="26">
        <v>38528.119191334968</v>
      </c>
      <c r="N254" s="26">
        <v>30074.434344734393</v>
      </c>
      <c r="O254" s="26">
        <v>59014.633855193839</v>
      </c>
      <c r="P254" s="26">
        <v>4905.0943041187957</v>
      </c>
      <c r="Q254" s="26">
        <v>38.475962929922431</v>
      </c>
      <c r="R254" s="26">
        <v>6232.5695249882874</v>
      </c>
      <c r="S254" s="26">
        <v>53667.648835841224</v>
      </c>
      <c r="T254" s="26">
        <v>19770.800449786395</v>
      </c>
      <c r="U254" s="26">
        <v>11296.180311962877</v>
      </c>
      <c r="V254" s="26">
        <v>68171.153621042133</v>
      </c>
      <c r="W254" s="26">
        <v>4484.7926630000002</v>
      </c>
      <c r="X254" s="26">
        <v>8447.4124048398298</v>
      </c>
      <c r="Y254" s="26">
        <v>29998.245519243079</v>
      </c>
      <c r="Z254" s="26">
        <v>240.40355194091802</v>
      </c>
      <c r="AA254" s="26">
        <v>30296.732797031276</v>
      </c>
      <c r="AB254" s="26">
        <v>25819.011922619571</v>
      </c>
      <c r="AC254" s="26">
        <v>26452.783318197464</v>
      </c>
      <c r="AD254" s="26">
        <v>40365.598648499996</v>
      </c>
      <c r="AE254" s="26">
        <v>9922.2202106875138</v>
      </c>
      <c r="AF254" s="26">
        <v>14.78494623655914</v>
      </c>
      <c r="AG254" s="26">
        <v>24109.716632124997</v>
      </c>
      <c r="AH254" s="26">
        <v>39451.800250718748</v>
      </c>
      <c r="AI254" s="26">
        <v>2300.1035629318417</v>
      </c>
      <c r="AJ254" s="26">
        <v>788.55266064378145</v>
      </c>
      <c r="AK254" s="26">
        <v>8339.6316873841624</v>
      </c>
      <c r="AL254" s="26">
        <v>19201.243844692217</v>
      </c>
      <c r="AM254" s="26">
        <v>14088.429824936402</v>
      </c>
      <c r="AN254" s="26">
        <v>11665.330603124999</v>
      </c>
      <c r="AO254" s="26">
        <v>53563.261814375001</v>
      </c>
      <c r="AP254" s="26">
        <v>898.42231750488418</v>
      </c>
      <c r="AQ254" s="26">
        <v>66343.162409875091</v>
      </c>
      <c r="AR254" s="26">
        <v>60951.472304125855</v>
      </c>
      <c r="AS254" s="26">
        <v>52871.048013593769</v>
      </c>
      <c r="AT254" s="26">
        <v>31195.443010605995</v>
      </c>
      <c r="AU254" s="26">
        <v>59883.471401843759</v>
      </c>
      <c r="AV254" s="26">
        <v>21491.480482130173</v>
      </c>
      <c r="AW254" s="26">
        <v>9219.6278099414158</v>
      </c>
      <c r="AX254" s="26">
        <v>41540.447249773468</v>
      </c>
      <c r="AY254" s="26">
        <v>61719.499647845521</v>
      </c>
    </row>
    <row r="255" spans="1:51" x14ac:dyDescent="0.25">
      <c r="A255" s="24">
        <v>44572</v>
      </c>
      <c r="B255" s="25">
        <v>14</v>
      </c>
      <c r="C255" s="26">
        <v>45309.29757397608</v>
      </c>
      <c r="D255" s="26">
        <v>45888.334130381751</v>
      </c>
      <c r="E255" s="26">
        <v>20695.636330906262</v>
      </c>
      <c r="F255" s="26">
        <v>72101.716208531259</v>
      </c>
      <c r="G255" s="26">
        <v>35727.957316719177</v>
      </c>
      <c r="H255" s="26">
        <v>10206.074980828122</v>
      </c>
      <c r="I255" s="26">
        <v>40925.23077366998</v>
      </c>
      <c r="J255" s="26">
        <v>136.75081253051758</v>
      </c>
      <c r="K255" s="26">
        <v>25542.22466231255</v>
      </c>
      <c r="L255" s="26">
        <v>10776.788493870527</v>
      </c>
      <c r="M255" s="26">
        <v>39165.143082984425</v>
      </c>
      <c r="N255" s="26">
        <v>31186.536266656258</v>
      </c>
      <c r="O255" s="26">
        <v>60474.132254162592</v>
      </c>
      <c r="P255" s="26">
        <v>4846.1703509177523</v>
      </c>
      <c r="Q255" s="26">
        <v>38.691511828908403</v>
      </c>
      <c r="R255" s="26">
        <v>6619.9306638711023</v>
      </c>
      <c r="S255" s="26">
        <v>55370.677138247476</v>
      </c>
      <c r="T255" s="26">
        <v>20414.413120739529</v>
      </c>
      <c r="U255" s="26">
        <v>11445.212996712877</v>
      </c>
      <c r="V255" s="26">
        <v>72415.081978917136</v>
      </c>
      <c r="W255" s="26">
        <v>4430.8588450000007</v>
      </c>
      <c r="X255" s="26">
        <v>11466.150827839821</v>
      </c>
      <c r="Y255" s="26">
        <v>31627.624608693266</v>
      </c>
      <c r="Z255" s="26">
        <v>248.36301696777338</v>
      </c>
      <c r="AA255" s="26">
        <v>31369.285398484401</v>
      </c>
      <c r="AB255" s="26">
        <v>26637.322787775815</v>
      </c>
      <c r="AC255" s="26">
        <v>31333.191982048109</v>
      </c>
      <c r="AD255" s="26">
        <v>42976.087255406252</v>
      </c>
      <c r="AE255" s="26">
        <v>10769.46159757816</v>
      </c>
      <c r="AF255" s="26">
        <v>14.78494623655914</v>
      </c>
      <c r="AG255" s="26">
        <v>24778.110761812502</v>
      </c>
      <c r="AH255" s="26">
        <v>42699.946225531254</v>
      </c>
      <c r="AI255" s="26">
        <v>2412.672320670416</v>
      </c>
      <c r="AJ255" s="26">
        <v>734.68665173672275</v>
      </c>
      <c r="AK255" s="26">
        <v>7913.2435275745784</v>
      </c>
      <c r="AL255" s="26">
        <v>20762.499282660985</v>
      </c>
      <c r="AM255" s="26">
        <v>15340.524901702031</v>
      </c>
      <c r="AN255" s="26">
        <v>12508.326209593761</v>
      </c>
      <c r="AO255" s="26">
        <v>56108.804515218755</v>
      </c>
      <c r="AP255" s="26">
        <v>879.26482277736045</v>
      </c>
      <c r="AQ255" s="26">
        <v>68520.246464234428</v>
      </c>
      <c r="AR255" s="26">
        <v>62029.728471633673</v>
      </c>
      <c r="AS255" s="26">
        <v>55341.784007875031</v>
      </c>
      <c r="AT255" s="26">
        <v>31590.171488262262</v>
      </c>
      <c r="AU255" s="26">
        <v>62790.509898250006</v>
      </c>
      <c r="AV255" s="26">
        <v>21511.441524380178</v>
      </c>
      <c r="AW255" s="26">
        <v>10607.872813405924</v>
      </c>
      <c r="AX255" s="26">
        <v>44081.121284062516</v>
      </c>
      <c r="AY255" s="26">
        <v>64255.95188675182</v>
      </c>
    </row>
    <row r="256" spans="1:51" x14ac:dyDescent="0.25">
      <c r="A256" s="24">
        <v>44572</v>
      </c>
      <c r="B256" s="25">
        <v>15</v>
      </c>
      <c r="C256" s="26">
        <v>44343.276367351049</v>
      </c>
      <c r="D256" s="26">
        <v>46512.391952163001</v>
      </c>
      <c r="E256" s="26">
        <v>20192.089470578139</v>
      </c>
      <c r="F256" s="26">
        <v>71400.270618468756</v>
      </c>
      <c r="G256" s="26">
        <v>36984.492088755476</v>
      </c>
      <c r="H256" s="26">
        <v>11485.252059015644</v>
      </c>
      <c r="I256" s="26">
        <v>40634.838219287209</v>
      </c>
      <c r="J256" s="26">
        <v>147.43363571166992</v>
      </c>
      <c r="K256" s="26">
        <v>26345.138050593803</v>
      </c>
      <c r="L256" s="26">
        <v>10586.335984198666</v>
      </c>
      <c r="M256" s="26">
        <v>40452.268831341789</v>
      </c>
      <c r="N256" s="26">
        <v>31569.241699671882</v>
      </c>
      <c r="O256" s="26">
        <v>59951.418554834483</v>
      </c>
      <c r="P256" s="26">
        <v>5243.2778634387796</v>
      </c>
      <c r="Q256" s="26">
        <v>37.918288705058373</v>
      </c>
      <c r="R256" s="26">
        <v>6857.3164739140639</v>
      </c>
      <c r="S256" s="26">
        <v>57235.666432091224</v>
      </c>
      <c r="T256" s="26">
        <v>19850.170088802031</v>
      </c>
      <c r="U256" s="26">
        <v>11060.621688337887</v>
      </c>
      <c r="V256" s="26">
        <v>74092.389261354634</v>
      </c>
      <c r="W256" s="26">
        <v>4405.5346229999996</v>
      </c>
      <c r="X256" s="26">
        <v>10559.756576839789</v>
      </c>
      <c r="Y256" s="26">
        <v>31033.441148816906</v>
      </c>
      <c r="Z256" s="26">
        <v>261.88065994262689</v>
      </c>
      <c r="AA256" s="26">
        <v>30156.732772968757</v>
      </c>
      <c r="AB256" s="26">
        <v>26094.959420557076</v>
      </c>
      <c r="AC256" s="26">
        <v>32855.926358224067</v>
      </c>
      <c r="AD256" s="26">
        <v>44881.119741250004</v>
      </c>
      <c r="AE256" s="26">
        <v>12142.277500593762</v>
      </c>
      <c r="AF256" s="26">
        <v>14.78494623655914</v>
      </c>
      <c r="AG256" s="26">
        <v>25082.0982755</v>
      </c>
      <c r="AH256" s="26">
        <v>43299.86181603124</v>
      </c>
      <c r="AI256" s="26">
        <v>2379.1845099328707</v>
      </c>
      <c r="AJ256" s="26">
        <v>804.98588630913537</v>
      </c>
      <c r="AK256" s="26">
        <v>8364.4623345727632</v>
      </c>
      <c r="AL256" s="26">
        <v>21637.444169832845</v>
      </c>
      <c r="AM256" s="26">
        <v>17273.54155895202</v>
      </c>
      <c r="AN256" s="26">
        <v>12550.84434346876</v>
      </c>
      <c r="AO256" s="26">
        <v>58042.176685562503</v>
      </c>
      <c r="AP256" s="26">
        <v>904.80352783203102</v>
      </c>
      <c r="AQ256" s="26">
        <v>68489.284858828178</v>
      </c>
      <c r="AR256" s="26">
        <v>64010.230029985214</v>
      </c>
      <c r="AS256" s="26">
        <v>57583.451885562507</v>
      </c>
      <c r="AT256" s="26">
        <v>32641.729346481014</v>
      </c>
      <c r="AU256" s="26">
        <v>63608.896275281244</v>
      </c>
      <c r="AV256" s="26">
        <v>22995.146134786432</v>
      </c>
      <c r="AW256" s="26">
        <v>11541.116905903873</v>
      </c>
      <c r="AX256" s="26">
        <v>45860.795560210958</v>
      </c>
      <c r="AY256" s="26">
        <v>64021.128024814279</v>
      </c>
    </row>
    <row r="257" spans="1:51" x14ac:dyDescent="0.25">
      <c r="A257" s="24">
        <v>44572</v>
      </c>
      <c r="B257" s="25">
        <v>16</v>
      </c>
      <c r="C257" s="26">
        <v>43776.389546632265</v>
      </c>
      <c r="D257" s="26">
        <v>47245.163426069252</v>
      </c>
      <c r="E257" s="26">
        <v>20330.428037968773</v>
      </c>
      <c r="F257" s="26">
        <v>70181.414623437508</v>
      </c>
      <c r="G257" s="26">
        <v>39355.118076591833</v>
      </c>
      <c r="H257" s="26">
        <v>11746.140131531254</v>
      </c>
      <c r="I257" s="26">
        <v>39870.709852146589</v>
      </c>
      <c r="J257" s="26">
        <v>146.6434593200683</v>
      </c>
      <c r="K257" s="26">
        <v>26402.585628406312</v>
      </c>
      <c r="L257" s="26">
        <v>10350.751512089289</v>
      </c>
      <c r="M257" s="26">
        <v>41293.651574496253</v>
      </c>
      <c r="N257" s="26">
        <v>32414.396265593772</v>
      </c>
      <c r="O257" s="26">
        <v>58725.785782131352</v>
      </c>
      <c r="P257" s="26">
        <v>5714.8924764008352</v>
      </c>
      <c r="Q257" s="26">
        <v>39.815796869945174</v>
      </c>
      <c r="R257" s="26">
        <v>6903.8041865976757</v>
      </c>
      <c r="S257" s="26">
        <v>57495.862798684975</v>
      </c>
      <c r="T257" s="26">
        <v>19737.135378348914</v>
      </c>
      <c r="U257" s="26">
        <v>10606.959899962876</v>
      </c>
      <c r="V257" s="26">
        <v>74360.201476104645</v>
      </c>
      <c r="W257" s="26">
        <v>4256.4298760000001</v>
      </c>
      <c r="X257" s="26">
        <v>10214.047190839874</v>
      </c>
      <c r="Y257" s="26">
        <v>31023.400062709923</v>
      </c>
      <c r="Z257" s="26">
        <v>311.11570312499987</v>
      </c>
      <c r="AA257" s="26">
        <v>29617.804500203136</v>
      </c>
      <c r="AB257" s="26">
        <v>24692.230383057075</v>
      </c>
      <c r="AC257" s="26">
        <v>31728.737032168403</v>
      </c>
      <c r="AD257" s="26">
        <v>44826.257497062514</v>
      </c>
      <c r="AE257" s="26">
        <v>12411.663273072907</v>
      </c>
      <c r="AF257" s="26">
        <v>14.78494623655914</v>
      </c>
      <c r="AG257" s="26">
        <v>25224.153058687501</v>
      </c>
      <c r="AH257" s="26">
        <v>43328.234868124993</v>
      </c>
      <c r="AI257" s="26">
        <v>2204.9306738086793</v>
      </c>
      <c r="AJ257" s="26">
        <v>806.58764877827957</v>
      </c>
      <c r="AK257" s="26">
        <v>8339.3949853836511</v>
      </c>
      <c r="AL257" s="26">
        <v>21759.523255395336</v>
      </c>
      <c r="AM257" s="26">
        <v>18587.499526795778</v>
      </c>
      <c r="AN257" s="26">
        <v>12205.306190953141</v>
      </c>
      <c r="AO257" s="26">
        <v>58711.040439812503</v>
      </c>
      <c r="AP257" s="26">
        <v>899.50323486327989</v>
      </c>
      <c r="AQ257" s="26">
        <v>67776.956648687556</v>
      </c>
      <c r="AR257" s="26">
        <v>64627.875235477404</v>
      </c>
      <c r="AS257" s="26">
        <v>58026.785569281259</v>
      </c>
      <c r="AT257" s="26">
        <v>33384.235843949762</v>
      </c>
      <c r="AU257" s="26">
        <v>62906.921003312505</v>
      </c>
      <c r="AV257" s="26">
        <v>23773.045624223927</v>
      </c>
      <c r="AW257" s="26">
        <v>10294.549241446024</v>
      </c>
      <c r="AX257" s="26">
        <v>46484.296288164085</v>
      </c>
      <c r="AY257" s="26">
        <v>63296.330684689252</v>
      </c>
    </row>
    <row r="258" spans="1:51" x14ac:dyDescent="0.25">
      <c r="A258" s="24">
        <v>44572</v>
      </c>
      <c r="B258" s="25">
        <v>17</v>
      </c>
      <c r="C258" s="26">
        <v>42479.308777288548</v>
      </c>
      <c r="D258" s="26">
        <v>45852.818586163005</v>
      </c>
      <c r="E258" s="26">
        <v>20499.902900515641</v>
      </c>
      <c r="F258" s="26">
        <v>68999.211973812504</v>
      </c>
      <c r="G258" s="26">
        <v>39159.818806930183</v>
      </c>
      <c r="H258" s="26">
        <v>11884.562388031258</v>
      </c>
      <c r="I258" s="26">
        <v>38055.67097535752</v>
      </c>
      <c r="J258" s="26">
        <v>153.40212631225589</v>
      </c>
      <c r="K258" s="26">
        <v>25448.765666453171</v>
      </c>
      <c r="L258" s="26">
        <v>10524.573796862731</v>
      </c>
      <c r="M258" s="26">
        <v>39801.477845279544</v>
      </c>
      <c r="N258" s="26">
        <v>32780.021515812507</v>
      </c>
      <c r="O258" s="26">
        <v>56350.629683303225</v>
      </c>
      <c r="P258" s="26">
        <v>5903.4015265727494</v>
      </c>
      <c r="Q258" s="26">
        <v>40.172457002254653</v>
      </c>
      <c r="R258" s="26">
        <v>7023.9568966445395</v>
      </c>
      <c r="S258" s="26">
        <v>56770.754264841227</v>
      </c>
      <c r="T258" s="26">
        <v>19276.057521270792</v>
      </c>
      <c r="U258" s="26">
        <v>10214.155547228518</v>
      </c>
      <c r="V258" s="26">
        <v>73337.58935776088</v>
      </c>
      <c r="W258" s="26">
        <v>4005.8221149999999</v>
      </c>
      <c r="X258" s="26">
        <v>7373.6938158398134</v>
      </c>
      <c r="Y258" s="26">
        <v>30318.678563756366</v>
      </c>
      <c r="Z258" s="26">
        <v>318.95225677490237</v>
      </c>
      <c r="AA258" s="26">
        <v>28338.275373796892</v>
      </c>
      <c r="AB258" s="26">
        <v>23688.818744338329</v>
      </c>
      <c r="AC258" s="26">
        <v>31739.146798858041</v>
      </c>
      <c r="AD258" s="26">
        <v>44862.450779500003</v>
      </c>
      <c r="AE258" s="26">
        <v>11806.674913877741</v>
      </c>
      <c r="AF258" s="26">
        <v>14.78494623655914</v>
      </c>
      <c r="AG258" s="26">
        <v>24729.717762062501</v>
      </c>
      <c r="AH258" s="26">
        <v>45322.777650750009</v>
      </c>
      <c r="AI258" s="26">
        <v>1829.9824741541534</v>
      </c>
      <c r="AJ258" s="26">
        <v>685.59042586629494</v>
      </c>
      <c r="AK258" s="26">
        <v>8125.4954270810558</v>
      </c>
      <c r="AL258" s="26">
        <v>21634.229688348478</v>
      </c>
      <c r="AM258" s="26">
        <v>18656.500564670765</v>
      </c>
      <c r="AN258" s="26">
        <v>12601.262642937501</v>
      </c>
      <c r="AO258" s="26">
        <v>57732.932401968756</v>
      </c>
      <c r="AP258" s="26">
        <v>765.75900268554688</v>
      </c>
      <c r="AQ258" s="26">
        <v>64452.57955398444</v>
      </c>
      <c r="AR258" s="26">
        <v>63446.778005500855</v>
      </c>
      <c r="AS258" s="26">
        <v>57239.44491654689</v>
      </c>
      <c r="AT258" s="26">
        <v>32118.141378824759</v>
      </c>
      <c r="AU258" s="26">
        <v>61056.859264968749</v>
      </c>
      <c r="AV258" s="26">
        <v>24438.671730848939</v>
      </c>
      <c r="AW258" s="26">
        <v>8311.0531955326005</v>
      </c>
      <c r="AX258" s="26">
        <v>46456.768241667989</v>
      </c>
      <c r="AY258" s="26">
        <v>62072.924947970554</v>
      </c>
    </row>
    <row r="259" spans="1:51" x14ac:dyDescent="0.25">
      <c r="A259" s="24">
        <v>44572</v>
      </c>
      <c r="B259" s="25">
        <v>18</v>
      </c>
      <c r="C259" s="26">
        <v>41138.535477757301</v>
      </c>
      <c r="D259" s="26">
        <v>43519.302597319263</v>
      </c>
      <c r="E259" s="26">
        <v>18839.676184703148</v>
      </c>
      <c r="F259" s="26">
        <v>66824.86636</v>
      </c>
      <c r="G259" s="26">
        <v>35235.589216101216</v>
      </c>
      <c r="H259" s="26">
        <v>10561.186986250032</v>
      </c>
      <c r="I259" s="26">
        <v>35999.556173209072</v>
      </c>
      <c r="J259" s="26">
        <v>150.09539413452137</v>
      </c>
      <c r="K259" s="26">
        <v>24151.511198687553</v>
      </c>
      <c r="L259" s="26">
        <v>9977.1086603861586</v>
      </c>
      <c r="M259" s="26">
        <v>35280.313956311162</v>
      </c>
      <c r="N259" s="26">
        <v>31700.08362168751</v>
      </c>
      <c r="O259" s="26">
        <v>52900.289564037594</v>
      </c>
      <c r="P259" s="26">
        <v>6078.7276019409255</v>
      </c>
      <c r="Q259" s="26">
        <v>39.399662552919281</v>
      </c>
      <c r="R259" s="26">
        <v>7004.4810487187642</v>
      </c>
      <c r="S259" s="26">
        <v>54958.081437872475</v>
      </c>
      <c r="T259" s="26">
        <v>18022.713533755166</v>
      </c>
      <c r="U259" s="26">
        <v>9348.0798951816269</v>
      </c>
      <c r="V259" s="26">
        <v>70877.137079760883</v>
      </c>
      <c r="W259" s="26">
        <v>3729.6861640000006</v>
      </c>
      <c r="X259" s="26">
        <v>7016.4976278398335</v>
      </c>
      <c r="Y259" s="26">
        <v>30324.735751900822</v>
      </c>
      <c r="Z259" s="26">
        <v>318.7145028686524</v>
      </c>
      <c r="AA259" s="26">
        <v>26908.725451124988</v>
      </c>
      <c r="AB259" s="26">
        <v>20923.545729635211</v>
      </c>
      <c r="AC259" s="26">
        <v>30353.069929123893</v>
      </c>
      <c r="AD259" s="26">
        <v>43997.004572343743</v>
      </c>
      <c r="AE259" s="26">
        <v>10942.076544390651</v>
      </c>
      <c r="AF259" s="26">
        <v>14.78494623655914</v>
      </c>
      <c r="AG259" s="26">
        <v>23593.475154656251</v>
      </c>
      <c r="AH259" s="26">
        <v>45569.5148013125</v>
      </c>
      <c r="AI259" s="26">
        <v>1300.178402366611</v>
      </c>
      <c r="AJ259" s="26">
        <v>598.31051529090746</v>
      </c>
      <c r="AK259" s="26">
        <v>7918.8221036833474</v>
      </c>
      <c r="AL259" s="26">
        <v>21953.448317848473</v>
      </c>
      <c r="AM259" s="26">
        <v>17858.32196554578</v>
      </c>
      <c r="AN259" s="26">
        <v>12285.508765343751</v>
      </c>
      <c r="AO259" s="26">
        <v>55539.507598625001</v>
      </c>
      <c r="AP259" s="26">
        <v>781.60783386230514</v>
      </c>
      <c r="AQ259" s="26">
        <v>59759.520870718821</v>
      </c>
      <c r="AR259" s="26">
        <v>58816.537178211795</v>
      </c>
      <c r="AS259" s="26">
        <v>56193.313171203146</v>
      </c>
      <c r="AT259" s="26">
        <v>29373.682338668485</v>
      </c>
      <c r="AU259" s="26">
        <v>58207.889994562494</v>
      </c>
      <c r="AV259" s="26">
        <v>25084.831325317664</v>
      </c>
      <c r="AW259" s="26">
        <v>7163.8729781538459</v>
      </c>
      <c r="AX259" s="26">
        <v>46282.755002339865</v>
      </c>
      <c r="AY259" s="26">
        <v>58766.3523742205</v>
      </c>
    </row>
    <row r="260" spans="1:51" x14ac:dyDescent="0.25">
      <c r="A260" s="24">
        <v>44572</v>
      </c>
      <c r="B260" s="25">
        <v>19</v>
      </c>
      <c r="C260" s="26">
        <v>38025.9369193823</v>
      </c>
      <c r="D260" s="26">
        <v>40511.241275163004</v>
      </c>
      <c r="E260" s="26">
        <v>17108.17727764064</v>
      </c>
      <c r="F260" s="26">
        <v>63487.592895843751</v>
      </c>
      <c r="G260" s="26">
        <v>31508.898022001351</v>
      </c>
      <c r="H260" s="26">
        <v>9630.8702011875175</v>
      </c>
      <c r="I260" s="26">
        <v>33009.995205654384</v>
      </c>
      <c r="J260" s="26">
        <v>159.0706329345702</v>
      </c>
      <c r="K260" s="26">
        <v>22445.154051421934</v>
      </c>
      <c r="L260" s="26">
        <v>8644.4525196752238</v>
      </c>
      <c r="M260" s="26">
        <v>31563.388483867049</v>
      </c>
      <c r="N260" s="26">
        <v>30234.832290187511</v>
      </c>
      <c r="O260" s="26">
        <v>49124.520588240732</v>
      </c>
      <c r="P260" s="26">
        <v>6518.8742559261846</v>
      </c>
      <c r="Q260" s="26">
        <v>39.16693731207944</v>
      </c>
      <c r="R260" s="26">
        <v>6860.5899571874925</v>
      </c>
      <c r="S260" s="26">
        <v>52912.605594466237</v>
      </c>
      <c r="T260" s="26">
        <v>16679.356896005163</v>
      </c>
      <c r="U260" s="26">
        <v>8245.4048309316277</v>
      </c>
      <c r="V260" s="26">
        <v>69175.625935104646</v>
      </c>
      <c r="W260" s="26">
        <v>3713.0287079999998</v>
      </c>
      <c r="X260" s="26">
        <v>7454.723267839865</v>
      </c>
      <c r="Y260" s="26">
        <v>28416.984504769967</v>
      </c>
      <c r="Z260" s="26">
        <v>296.92444076538078</v>
      </c>
      <c r="AA260" s="26">
        <v>25633.224006765638</v>
      </c>
      <c r="AB260" s="26">
        <v>19024.158114838334</v>
      </c>
      <c r="AC260" s="26">
        <v>27887.26813348</v>
      </c>
      <c r="AD260" s="26">
        <v>42510.727930437512</v>
      </c>
      <c r="AE260" s="26">
        <v>10699.888511312545</v>
      </c>
      <c r="AF260" s="26">
        <v>14.78494623655914</v>
      </c>
      <c r="AG260" s="26">
        <v>22665.696032687501</v>
      </c>
      <c r="AH260" s="26">
        <v>44685.134017750002</v>
      </c>
      <c r="AI260" s="26">
        <v>647.04278849464538</v>
      </c>
      <c r="AJ260" s="26">
        <v>670.31906660039908</v>
      </c>
      <c r="AK260" s="26">
        <v>6703.5471811354764</v>
      </c>
      <c r="AL260" s="26">
        <v>22218.168703989093</v>
      </c>
      <c r="AM260" s="26">
        <v>16957.015799420791</v>
      </c>
      <c r="AN260" s="26">
        <v>12287.67183134375</v>
      </c>
      <c r="AO260" s="26">
        <v>52118.166137374996</v>
      </c>
      <c r="AP260" s="26">
        <v>744.97833722830001</v>
      </c>
      <c r="AQ260" s="26">
        <v>53816.163718968804</v>
      </c>
      <c r="AR260" s="26">
        <v>53392.89078226647</v>
      </c>
      <c r="AS260" s="26">
        <v>55091.468059484396</v>
      </c>
      <c r="AT260" s="26">
        <v>26436.085173387248</v>
      </c>
      <c r="AU260" s="26">
        <v>55473.847612687503</v>
      </c>
      <c r="AV260" s="26">
        <v>25413.277333348928</v>
      </c>
      <c r="AW260" s="26">
        <v>9052.3608447070364</v>
      </c>
      <c r="AX260" s="26">
        <v>45900.556990292986</v>
      </c>
      <c r="AY260" s="26">
        <v>52764.091640970539</v>
      </c>
    </row>
    <row r="261" spans="1:51" x14ac:dyDescent="0.25">
      <c r="A261" s="24">
        <v>44572</v>
      </c>
      <c r="B261" s="25">
        <v>20</v>
      </c>
      <c r="C261" s="26">
        <v>34146.882303507307</v>
      </c>
      <c r="D261" s="26">
        <v>40447.356079787998</v>
      </c>
      <c r="E261" s="26">
        <v>16734.962833109385</v>
      </c>
      <c r="F261" s="26">
        <v>59933.951222718752</v>
      </c>
      <c r="G261" s="26">
        <v>29431.477647475047</v>
      </c>
      <c r="H261" s="26">
        <v>8548.2097167812663</v>
      </c>
      <c r="I261" s="26">
        <v>30339.214018334074</v>
      </c>
      <c r="J261" s="26">
        <v>177.4435958862305</v>
      </c>
      <c r="K261" s="26">
        <v>22057.346769421933</v>
      </c>
      <c r="L261" s="26">
        <v>7954.3224436205437</v>
      </c>
      <c r="M261" s="26">
        <v>30454.892666565553</v>
      </c>
      <c r="N261" s="26">
        <v>28635.278912765629</v>
      </c>
      <c r="O261" s="26">
        <v>45636.960014146971</v>
      </c>
      <c r="P261" s="26">
        <v>8044.1058350039148</v>
      </c>
      <c r="Q261" s="26">
        <v>38.750749166061972</v>
      </c>
      <c r="R261" s="26">
        <v>6666.4688937617357</v>
      </c>
      <c r="S261" s="26">
        <v>52869.475873013107</v>
      </c>
      <c r="T261" s="26">
        <v>15542.150460130184</v>
      </c>
      <c r="U261" s="26">
        <v>7578.9252694238176</v>
      </c>
      <c r="V261" s="26">
        <v>68283.843603667134</v>
      </c>
      <c r="W261" s="26">
        <v>4165.3113799999992</v>
      </c>
      <c r="X261" s="26">
        <v>9265.8381478398151</v>
      </c>
      <c r="Y261" s="26">
        <v>27564.105806509619</v>
      </c>
      <c r="Z261" s="26">
        <v>288.59557388305672</v>
      </c>
      <c r="AA261" s="26">
        <v>25377.955540156279</v>
      </c>
      <c r="AB261" s="26">
        <v>17850.74893947897</v>
      </c>
      <c r="AC261" s="26">
        <v>26742.154771902136</v>
      </c>
      <c r="AD261" s="26">
        <v>41149.036404218758</v>
      </c>
      <c r="AE261" s="26">
        <v>10616.357505750033</v>
      </c>
      <c r="AF261" s="26">
        <v>14.78494623655914</v>
      </c>
      <c r="AG261" s="26">
        <v>22536.561773468748</v>
      </c>
      <c r="AH261" s="26">
        <v>45668.718183718753</v>
      </c>
      <c r="AI261" s="26">
        <v>106.35127308161904</v>
      </c>
      <c r="AJ261" s="26">
        <v>562.03458185137822</v>
      </c>
      <c r="AK261" s="26">
        <v>5472.2277643763191</v>
      </c>
      <c r="AL261" s="26">
        <v>22773.625503004703</v>
      </c>
      <c r="AM261" s="26">
        <v>16170.109824483294</v>
      </c>
      <c r="AN261" s="26">
        <v>11707.782931781259</v>
      </c>
      <c r="AO261" s="26">
        <v>49995.838503874998</v>
      </c>
      <c r="AP261" s="26">
        <v>718.33723592758258</v>
      </c>
      <c r="AQ261" s="26">
        <v>49347.834365640665</v>
      </c>
      <c r="AR261" s="26">
        <v>51058.691372375877</v>
      </c>
      <c r="AS261" s="26">
        <v>55925.267744187506</v>
      </c>
      <c r="AT261" s="26">
        <v>25397.634466418502</v>
      </c>
      <c r="AU261" s="26">
        <v>53407.792309453143</v>
      </c>
      <c r="AV261" s="26">
        <v>25988.896204067674</v>
      </c>
      <c r="AW261" s="26">
        <v>10139.994154570333</v>
      </c>
      <c r="AX261" s="26">
        <v>46285.054215828139</v>
      </c>
      <c r="AY261" s="26">
        <v>45047.872402173671</v>
      </c>
    </row>
    <row r="262" spans="1:51" x14ac:dyDescent="0.25">
      <c r="A262" s="24">
        <v>44572</v>
      </c>
      <c r="B262" s="25">
        <v>21</v>
      </c>
      <c r="C262" s="26">
        <v>34467.082469522946</v>
      </c>
      <c r="D262" s="26">
        <v>43748.869526475501</v>
      </c>
      <c r="E262" s="26">
        <v>18255.542017500018</v>
      </c>
      <c r="F262" s="26">
        <v>59293.317521656252</v>
      </c>
      <c r="G262" s="26">
        <v>32119.226941999994</v>
      </c>
      <c r="H262" s="26">
        <v>8000.5682747187675</v>
      </c>
      <c r="I262" s="26">
        <v>29288.562740271576</v>
      </c>
      <c r="J262" s="26">
        <v>175.05831909179688</v>
      </c>
      <c r="K262" s="26">
        <v>23465.223008203182</v>
      </c>
      <c r="L262" s="26">
        <v>8168.1961147455249</v>
      </c>
      <c r="M262" s="26">
        <v>31475.016693927246</v>
      </c>
      <c r="N262" s="26">
        <v>31058.779521421879</v>
      </c>
      <c r="O262" s="26">
        <v>46872.109249912595</v>
      </c>
      <c r="P262" s="26">
        <v>9283.2908250816672</v>
      </c>
      <c r="Q262" s="26">
        <v>38.979277702977605</v>
      </c>
      <c r="R262" s="26">
        <v>7445.0257559804795</v>
      </c>
      <c r="S262" s="26">
        <v>57723.982550044362</v>
      </c>
      <c r="T262" s="26">
        <v>17633.8492900208</v>
      </c>
      <c r="U262" s="26">
        <v>9151.5147386972458</v>
      </c>
      <c r="V262" s="26">
        <v>74588.42817651089</v>
      </c>
      <c r="W262" s="26">
        <v>4190.0214450000003</v>
      </c>
      <c r="X262" s="26">
        <v>7872.8703408398123</v>
      </c>
      <c r="Y262" s="26">
        <v>26373.354130975429</v>
      </c>
      <c r="Z262" s="26">
        <v>328.11972915649415</v>
      </c>
      <c r="AA262" s="26">
        <v>27950.665386999997</v>
      </c>
      <c r="AB262" s="26">
        <v>17544.154575916458</v>
      </c>
      <c r="AC262" s="26">
        <v>27910.142359844198</v>
      </c>
      <c r="AD262" s="26">
        <v>45106.76076990625</v>
      </c>
      <c r="AE262" s="26">
        <v>12503.42564501565</v>
      </c>
      <c r="AF262" s="26">
        <v>14.78494623655914</v>
      </c>
      <c r="AG262" s="26">
        <v>25327.415833499999</v>
      </c>
      <c r="AH262" s="26">
        <v>51357.423986187503</v>
      </c>
      <c r="AI262" s="26">
        <v>1.1119899706995413</v>
      </c>
      <c r="AJ262" s="26">
        <v>526.62289720050535</v>
      </c>
      <c r="AK262" s="26">
        <v>5200.9358976103267</v>
      </c>
      <c r="AL262" s="26">
        <v>25618.760956489088</v>
      </c>
      <c r="AM262" s="26">
        <v>18004.050302842661</v>
      </c>
      <c r="AN262" s="26">
        <v>12316.408026125</v>
      </c>
      <c r="AO262" s="26">
        <v>52571.031448656257</v>
      </c>
      <c r="AP262" s="26">
        <v>883.52857017516999</v>
      </c>
      <c r="AQ262" s="26">
        <v>48108.008487031315</v>
      </c>
      <c r="AR262" s="26">
        <v>54763.054409907112</v>
      </c>
      <c r="AS262" s="26">
        <v>62217.596997859393</v>
      </c>
      <c r="AT262" s="26">
        <v>24626.848631856024</v>
      </c>
      <c r="AU262" s="26">
        <v>56383.829252015625</v>
      </c>
      <c r="AV262" s="26">
        <v>29474.096734098934</v>
      </c>
      <c r="AW262" s="26">
        <v>12520.873197539073</v>
      </c>
      <c r="AX262" s="26">
        <v>51323.534923890649</v>
      </c>
      <c r="AY262" s="26">
        <v>42525.496019064274</v>
      </c>
    </row>
    <row r="263" spans="1:51" x14ac:dyDescent="0.25">
      <c r="A263" s="24">
        <v>44572</v>
      </c>
      <c r="B263" s="25">
        <v>22</v>
      </c>
      <c r="C263" s="26">
        <v>33822.122203960433</v>
      </c>
      <c r="D263" s="26">
        <v>43254.595014413004</v>
      </c>
      <c r="E263" s="26">
        <v>17576.935043906258</v>
      </c>
      <c r="F263" s="26">
        <v>55870.776377875009</v>
      </c>
      <c r="G263" s="26">
        <v>32219.460276281228</v>
      </c>
      <c r="H263" s="26">
        <v>8507.4729221250236</v>
      </c>
      <c r="I263" s="26">
        <v>28178.548136892678</v>
      </c>
      <c r="J263" s="26">
        <v>172.25342178344732</v>
      </c>
      <c r="K263" s="26">
        <v>23494.648581062571</v>
      </c>
      <c r="L263" s="26">
        <v>8337.1630658080467</v>
      </c>
      <c r="M263" s="26">
        <v>31324.236836674048</v>
      </c>
      <c r="N263" s="26">
        <v>30533.826641421882</v>
      </c>
      <c r="O263" s="26">
        <v>46295.961293568849</v>
      </c>
      <c r="P263" s="26">
        <v>9432.5903243007979</v>
      </c>
      <c r="Q263" s="26">
        <v>38.740983608283202</v>
      </c>
      <c r="R263" s="26">
        <v>7614.7081966289279</v>
      </c>
      <c r="S263" s="26">
        <v>58380.592236481854</v>
      </c>
      <c r="T263" s="26">
        <v>17104.831222786437</v>
      </c>
      <c r="U263" s="26">
        <v>9813.7470615722577</v>
      </c>
      <c r="V263" s="26">
        <v>74635.784895448392</v>
      </c>
      <c r="W263" s="26">
        <v>3851.7027500000004</v>
      </c>
      <c r="X263" s="26">
        <v>9177.9049218397995</v>
      </c>
      <c r="Y263" s="26">
        <v>25575.751139611311</v>
      </c>
      <c r="Z263" s="26">
        <v>260.75218078613284</v>
      </c>
      <c r="AA263" s="26">
        <v>28201.612846890643</v>
      </c>
      <c r="AB263" s="26">
        <v>16987.321049650829</v>
      </c>
      <c r="AC263" s="26">
        <v>27918.494393128829</v>
      </c>
      <c r="AD263" s="26">
        <v>45628.66416475</v>
      </c>
      <c r="AE263" s="26">
        <v>13481.271507765648</v>
      </c>
      <c r="AF263" s="26">
        <v>14.78494623655914</v>
      </c>
      <c r="AG263" s="26">
        <v>25043.229181499999</v>
      </c>
      <c r="AH263" s="26">
        <v>51440.802679468747</v>
      </c>
      <c r="AI263" s="26">
        <v>0</v>
      </c>
      <c r="AJ263" s="26">
        <v>544.92463031490729</v>
      </c>
      <c r="AK263" s="26">
        <v>5390.6792453046901</v>
      </c>
      <c r="AL263" s="26">
        <v>25869.357949004716</v>
      </c>
      <c r="AM263" s="26">
        <v>17979.097999045785</v>
      </c>
      <c r="AN263" s="26">
        <v>12391.667310218761</v>
      </c>
      <c r="AO263" s="26">
        <v>52226.560277124998</v>
      </c>
      <c r="AP263" s="26">
        <v>868.49053955078205</v>
      </c>
      <c r="AQ263" s="26">
        <v>46063.890908515685</v>
      </c>
      <c r="AR263" s="26">
        <v>55131.640319297745</v>
      </c>
      <c r="AS263" s="26">
        <v>62778.219344796889</v>
      </c>
      <c r="AT263" s="26">
        <v>24562.946743481021</v>
      </c>
      <c r="AU263" s="26">
        <v>55703.11655690625</v>
      </c>
      <c r="AV263" s="26">
        <v>30453.08757141143</v>
      </c>
      <c r="AW263" s="26">
        <v>12154.885269433604</v>
      </c>
      <c r="AX263" s="26">
        <v>52230.972012777362</v>
      </c>
      <c r="AY263" s="26">
        <v>38704.844563439292</v>
      </c>
    </row>
    <row r="264" spans="1:51" x14ac:dyDescent="0.25">
      <c r="A264" s="24">
        <v>44572</v>
      </c>
      <c r="B264" s="25">
        <v>23</v>
      </c>
      <c r="C264" s="26">
        <v>30807.369180897942</v>
      </c>
      <c r="D264" s="26">
        <v>40143.35299881926</v>
      </c>
      <c r="E264" s="26">
        <v>16471.390738656271</v>
      </c>
      <c r="F264" s="26">
        <v>50363.845228593753</v>
      </c>
      <c r="G264" s="26">
        <v>30399.38207750002</v>
      </c>
      <c r="H264" s="26">
        <v>7992.611746609391</v>
      </c>
      <c r="I264" s="26">
        <v>26228.353745252043</v>
      </c>
      <c r="J264" s="26">
        <v>154.7543830871582</v>
      </c>
      <c r="K264" s="26">
        <v>21691.518284421942</v>
      </c>
      <c r="L264" s="26">
        <v>8381.4270094877229</v>
      </c>
      <c r="M264" s="26">
        <v>30070.252662514933</v>
      </c>
      <c r="N264" s="26">
        <v>28204.914093265641</v>
      </c>
      <c r="O264" s="26">
        <v>43140.251124639166</v>
      </c>
      <c r="P264" s="26">
        <v>8939.8377087382814</v>
      </c>
      <c r="Q264" s="26">
        <v>38.30534753696783</v>
      </c>
      <c r="R264" s="26">
        <v>7103.4567546015705</v>
      </c>
      <c r="S264" s="26">
        <v>54651.718846950615</v>
      </c>
      <c r="T264" s="26">
        <v>15742.901633208305</v>
      </c>
      <c r="U264" s="26">
        <v>9093.4442760722577</v>
      </c>
      <c r="V264" s="26">
        <v>69239.416656323388</v>
      </c>
      <c r="W264" s="26">
        <v>3466.2165660000001</v>
      </c>
      <c r="X264" s="26">
        <v>8419.2252128398213</v>
      </c>
      <c r="Y264" s="26">
        <v>24734.712396128733</v>
      </c>
      <c r="Z264" s="26">
        <v>205.29123291015637</v>
      </c>
      <c r="AA264" s="26">
        <v>25834.210349140674</v>
      </c>
      <c r="AB264" s="26">
        <v>16012.059124510222</v>
      </c>
      <c r="AC264" s="26">
        <v>26037.455320828303</v>
      </c>
      <c r="AD264" s="26">
        <v>42732.944489593749</v>
      </c>
      <c r="AE264" s="26">
        <v>12629.556020578149</v>
      </c>
      <c r="AF264" s="26">
        <v>14.78494623655914</v>
      </c>
      <c r="AG264" s="26">
        <v>23378.050276968752</v>
      </c>
      <c r="AH264" s="26">
        <v>48183.421108906252</v>
      </c>
      <c r="AI264" s="26">
        <v>0</v>
      </c>
      <c r="AJ264" s="26">
        <v>544.80374333626037</v>
      </c>
      <c r="AK264" s="26">
        <v>4858.1458088671898</v>
      </c>
      <c r="AL264" s="26">
        <v>24488.152527707847</v>
      </c>
      <c r="AM264" s="26">
        <v>16737.603075608276</v>
      </c>
      <c r="AN264" s="26">
        <v>11484.40814307813</v>
      </c>
      <c r="AO264" s="26">
        <v>48757.330367999995</v>
      </c>
      <c r="AP264" s="26">
        <v>834.25907897949196</v>
      </c>
      <c r="AQ264" s="26">
        <v>42722.978390328179</v>
      </c>
      <c r="AR264" s="26">
        <v>52169.016145188347</v>
      </c>
      <c r="AS264" s="26">
        <v>58967.11583176563</v>
      </c>
      <c r="AT264" s="26">
        <v>24231.328612168538</v>
      </c>
      <c r="AU264" s="26">
        <v>51601.776453515638</v>
      </c>
      <c r="AV264" s="26">
        <v>28649.06160609892</v>
      </c>
      <c r="AW264" s="26">
        <v>12125.886875449234</v>
      </c>
      <c r="AX264" s="26">
        <v>49056.343572437523</v>
      </c>
      <c r="AY264" s="26">
        <v>35143.11117675178</v>
      </c>
    </row>
    <row r="265" spans="1:51" x14ac:dyDescent="0.25">
      <c r="A265" s="24">
        <v>44572</v>
      </c>
      <c r="B265" s="25">
        <v>24</v>
      </c>
      <c r="C265" s="26">
        <v>28013.024218147933</v>
      </c>
      <c r="D265" s="26">
        <v>37506.578969194248</v>
      </c>
      <c r="E265" s="26">
        <v>15478.830203500018</v>
      </c>
      <c r="F265" s="26">
        <v>44942.90811325</v>
      </c>
      <c r="G265" s="26">
        <v>27454.756141531288</v>
      </c>
      <c r="H265" s="26">
        <v>7739.5402756250005</v>
      </c>
      <c r="I265" s="26">
        <v>24028.01084909969</v>
      </c>
      <c r="J265" s="26">
        <v>136.4380798339844</v>
      </c>
      <c r="K265" s="26">
        <v>19959.86828756256</v>
      </c>
      <c r="L265" s="26">
        <v>7749.8611510033479</v>
      </c>
      <c r="M265" s="26">
        <v>28924.691552867367</v>
      </c>
      <c r="N265" s="26">
        <v>25642.054236140641</v>
      </c>
      <c r="O265" s="26">
        <v>39437.563992693853</v>
      </c>
      <c r="P265" s="26">
        <v>8124.7642179765662</v>
      </c>
      <c r="Q265" s="26">
        <v>38.062103132467342</v>
      </c>
      <c r="R265" s="26">
        <v>2763.6146664001517</v>
      </c>
      <c r="S265" s="26">
        <v>49825.020501403749</v>
      </c>
      <c r="T265" s="26">
        <v>14341.000210677035</v>
      </c>
      <c r="U265" s="26">
        <v>8287.6914670722581</v>
      </c>
      <c r="V265" s="26">
        <v>64169.839911854644</v>
      </c>
      <c r="W265" s="26">
        <v>2935.4922820000002</v>
      </c>
      <c r="X265" s="26">
        <v>5388.043067839817</v>
      </c>
      <c r="Y265" s="26">
        <v>22919.987331703564</v>
      </c>
      <c r="Z265" s="26">
        <v>176.71757659912109</v>
      </c>
      <c r="AA265" s="26">
        <v>22878.486405546886</v>
      </c>
      <c r="AB265" s="26">
        <v>14585.790580775843</v>
      </c>
      <c r="AC265" s="26">
        <v>23381.060584025974</v>
      </c>
      <c r="AD265" s="26">
        <v>40425.683211312498</v>
      </c>
      <c r="AE265" s="26">
        <v>11851.960550453146</v>
      </c>
      <c r="AF265" s="26">
        <v>14.78494623655914</v>
      </c>
      <c r="AG265" s="26">
        <v>20751.967247562501</v>
      </c>
      <c r="AH265" s="26">
        <v>40329.104831906239</v>
      </c>
      <c r="AI265" s="26">
        <v>0</v>
      </c>
      <c r="AJ265" s="26">
        <v>546.08256702277527</v>
      </c>
      <c r="AK265" s="26">
        <v>4473.9765495703195</v>
      </c>
      <c r="AL265" s="26">
        <v>21904.279898973466</v>
      </c>
      <c r="AM265" s="26">
        <v>13796.358892436427</v>
      </c>
      <c r="AN265" s="26">
        <v>10543.218682937511</v>
      </c>
      <c r="AO265" s="26">
        <v>44754.398905125003</v>
      </c>
      <c r="AP265" s="26">
        <v>778.02284240722588</v>
      </c>
      <c r="AQ265" s="26">
        <v>39754.661862359419</v>
      </c>
      <c r="AR265" s="26">
        <v>48201.57081343836</v>
      </c>
      <c r="AS265" s="26">
        <v>53205.151860640646</v>
      </c>
      <c r="AT265" s="26">
        <v>22602.990131543564</v>
      </c>
      <c r="AU265" s="26">
        <v>46923.860873796875</v>
      </c>
      <c r="AV265" s="26">
        <v>21489.498845880164</v>
      </c>
      <c r="AW265" s="26">
        <v>18847.929395517578</v>
      </c>
      <c r="AX265" s="26">
        <v>46166.03899471488</v>
      </c>
      <c r="AY265" s="26">
        <v>32055.17990426741</v>
      </c>
    </row>
    <row r="266" spans="1:51" x14ac:dyDescent="0.25">
      <c r="A266" s="24">
        <v>44573</v>
      </c>
      <c r="B266" s="25">
        <v>1</v>
      </c>
      <c r="C266" s="26">
        <v>25195.697898538558</v>
      </c>
      <c r="D266" s="26">
        <v>33935.628894787995</v>
      </c>
      <c r="E266" s="26">
        <v>12743.774215718768</v>
      </c>
      <c r="F266" s="26">
        <v>39786.106177968766</v>
      </c>
      <c r="G266" s="26">
        <v>23365.848337062511</v>
      </c>
      <c r="H266" s="26">
        <v>7005.477866203144</v>
      </c>
      <c r="I266" s="26">
        <v>21857.661295197344</v>
      </c>
      <c r="J266" s="26">
        <v>119.95658493041989</v>
      </c>
      <c r="K266" s="26">
        <v>17951.149743843802</v>
      </c>
      <c r="L266" s="26">
        <v>7602.1499339096008</v>
      </c>
      <c r="M266" s="26">
        <v>26522.157340925831</v>
      </c>
      <c r="N266" s="26">
        <v>22954.254147765638</v>
      </c>
      <c r="O266" s="26">
        <v>35832.757852092283</v>
      </c>
      <c r="P266" s="26">
        <v>7466.5238869531349</v>
      </c>
      <c r="Q266" s="26">
        <v>37.909626152252208</v>
      </c>
      <c r="R266" s="26">
        <v>-622.27682400000003</v>
      </c>
      <c r="S266" s="26">
        <v>44027.571199544371</v>
      </c>
      <c r="T266" s="26">
        <v>13032.070530973926</v>
      </c>
      <c r="U266" s="26">
        <v>7499.9676337050569</v>
      </c>
      <c r="V266" s="26">
        <v>56616.769941729646</v>
      </c>
      <c r="W266" s="26">
        <v>2551.9931480000005</v>
      </c>
      <c r="X266" s="26">
        <v>4638.0483768397935</v>
      </c>
      <c r="Y266" s="26">
        <v>22108.865822964206</v>
      </c>
      <c r="Z266" s="26">
        <v>175.0885646057128</v>
      </c>
      <c r="AA266" s="26">
        <v>19057.419496992217</v>
      </c>
      <c r="AB266" s="26">
        <v>13362.407950135212</v>
      </c>
      <c r="AC266" s="26">
        <v>21491.768478337675</v>
      </c>
      <c r="AD266" s="26">
        <v>37233.925814499999</v>
      </c>
      <c r="AE266" s="26">
        <v>11006.340693320353</v>
      </c>
      <c r="AF266" s="26">
        <v>14.78494623655914</v>
      </c>
      <c r="AG266" s="26">
        <v>18280.173766343749</v>
      </c>
      <c r="AH266" s="26">
        <v>33884.929879093746</v>
      </c>
      <c r="AI266" s="26">
        <v>0</v>
      </c>
      <c r="AJ266" s="26">
        <v>535.99741151106809</v>
      </c>
      <c r="AK266" s="26">
        <v>4194.2983658046896</v>
      </c>
      <c r="AL266" s="26">
        <v>19019.048210020326</v>
      </c>
      <c r="AM266" s="26">
        <v>11562.826305983304</v>
      </c>
      <c r="AN266" s="26">
        <v>10061.928946421878</v>
      </c>
      <c r="AO266" s="26">
        <v>40225.586972749996</v>
      </c>
      <c r="AP266" s="26">
        <v>706.265625</v>
      </c>
      <c r="AQ266" s="26">
        <v>36995.401564898501</v>
      </c>
      <c r="AR266" s="26">
        <v>43486.692592141488</v>
      </c>
      <c r="AS266" s="26">
        <v>46290.432340375031</v>
      </c>
      <c r="AT266" s="26">
        <v>21128.478235637253</v>
      </c>
      <c r="AU266" s="26">
        <v>42248.427654718762</v>
      </c>
      <c r="AV266" s="26">
        <v>14174.854164473916</v>
      </c>
      <c r="AW266" s="26">
        <v>21659.705279428712</v>
      </c>
      <c r="AX266" s="26">
        <v>41044.052355265645</v>
      </c>
      <c r="AY266" s="26">
        <v>29499.574953736163</v>
      </c>
    </row>
    <row r="267" spans="1:51" x14ac:dyDescent="0.25">
      <c r="A267" s="24">
        <v>44573</v>
      </c>
      <c r="B267" s="25">
        <v>2</v>
      </c>
      <c r="C267" s="26">
        <v>23146.815722944833</v>
      </c>
      <c r="D267" s="26">
        <v>29829.672387381739</v>
      </c>
      <c r="E267" s="26">
        <v>11802.891507046881</v>
      </c>
      <c r="F267" s="26">
        <v>35732.491479390636</v>
      </c>
      <c r="G267" s="26">
        <v>20567.047420921906</v>
      </c>
      <c r="H267" s="26">
        <v>6593.4894636562694</v>
      </c>
      <c r="I267" s="26">
        <v>19962.877290755951</v>
      </c>
      <c r="J267" s="26">
        <v>107.8072490692138</v>
      </c>
      <c r="K267" s="26">
        <v>16027.172582140684</v>
      </c>
      <c r="L267" s="26">
        <v>7129.6680621908554</v>
      </c>
      <c r="M267" s="26">
        <v>24972.533321499985</v>
      </c>
      <c r="N267" s="26">
        <v>20839.03790565626</v>
      </c>
      <c r="O267" s="26">
        <v>32631.898113006362</v>
      </c>
      <c r="P267" s="26">
        <v>6955.5244845625148</v>
      </c>
      <c r="Q267" s="26">
        <v>36.291554069667193</v>
      </c>
      <c r="R267" s="26">
        <v>-629.3594700000001</v>
      </c>
      <c r="S267" s="26">
        <v>38372.016751513125</v>
      </c>
      <c r="T267" s="26">
        <v>11945.424749848913</v>
      </c>
      <c r="U267" s="26">
        <v>6914.0741403847569</v>
      </c>
      <c r="V267" s="26">
        <v>50158.255619995267</v>
      </c>
      <c r="W267" s="26">
        <v>2307.1340150000001</v>
      </c>
      <c r="X267" s="26">
        <v>3605.5909408398084</v>
      </c>
      <c r="Y267" s="26">
        <v>21634.898780237294</v>
      </c>
      <c r="Z267" s="26">
        <v>180.25057510375981</v>
      </c>
      <c r="AA267" s="26">
        <v>16025.402007570316</v>
      </c>
      <c r="AB267" s="26">
        <v>12607.184751205512</v>
      </c>
      <c r="AC267" s="26">
        <v>19478.028429882113</v>
      </c>
      <c r="AD267" s="26">
        <v>32384.23326078125</v>
      </c>
      <c r="AE267" s="26">
        <v>9292.7858317891005</v>
      </c>
      <c r="AF267" s="26">
        <v>14.78494623655914</v>
      </c>
      <c r="AG267" s="26">
        <v>15809.395662906249</v>
      </c>
      <c r="AH267" s="26">
        <v>28751.242550406248</v>
      </c>
      <c r="AI267" s="26">
        <v>0</v>
      </c>
      <c r="AJ267" s="26">
        <v>565.3662815108903</v>
      </c>
      <c r="AK267" s="26">
        <v>3900.7515775078209</v>
      </c>
      <c r="AL267" s="26">
        <v>16199.933961379718</v>
      </c>
      <c r="AM267" s="26">
        <v>10355.748021280178</v>
      </c>
      <c r="AN267" s="26">
        <v>8885.5773377812602</v>
      </c>
      <c r="AO267" s="26">
        <v>35820.495670625001</v>
      </c>
      <c r="AP267" s="26">
        <v>649.19561767578205</v>
      </c>
      <c r="AQ267" s="26">
        <v>34447.157667773528</v>
      </c>
      <c r="AR267" s="26">
        <v>39056.569433407116</v>
      </c>
      <c r="AS267" s="26">
        <v>40177.784686421881</v>
      </c>
      <c r="AT267" s="26">
        <v>20089.29707860601</v>
      </c>
      <c r="AU267" s="26">
        <v>37798.654406515649</v>
      </c>
      <c r="AV267" s="26">
        <v>11250.27423144268</v>
      </c>
      <c r="AW267" s="26">
        <v>17115.887078095704</v>
      </c>
      <c r="AX267" s="26">
        <v>35409.610251296901</v>
      </c>
      <c r="AY267" s="26">
        <v>27497.463868314298</v>
      </c>
    </row>
    <row r="268" spans="1:51" x14ac:dyDescent="0.25">
      <c r="A268" s="24">
        <v>44573</v>
      </c>
      <c r="B268" s="25">
        <v>3</v>
      </c>
      <c r="C268" s="26">
        <v>21787.784677147938</v>
      </c>
      <c r="D268" s="26">
        <v>27462.183842944258</v>
      </c>
      <c r="E268" s="26">
        <v>11255.646255789081</v>
      </c>
      <c r="F268" s="26">
        <v>33079.24565203127</v>
      </c>
      <c r="G268" s="26">
        <v>17839.143557031239</v>
      </c>
      <c r="H268" s="26">
        <v>6896.5480277343831</v>
      </c>
      <c r="I268" s="26">
        <v>18705.743805576269</v>
      </c>
      <c r="J268" s="26">
        <v>98.0776557922363</v>
      </c>
      <c r="K268" s="26">
        <v>14639.161850296932</v>
      </c>
      <c r="L268" s="26">
        <v>6337.9011826049182</v>
      </c>
      <c r="M268" s="26">
        <v>24402.376332344556</v>
      </c>
      <c r="N268" s="26">
        <v>19301.908394437509</v>
      </c>
      <c r="O268" s="26">
        <v>30134.48658020949</v>
      </c>
      <c r="P268" s="26">
        <v>6428.3759699687671</v>
      </c>
      <c r="Q268" s="26">
        <v>35.27226492344974</v>
      </c>
      <c r="R268" s="26">
        <v>-639.28563000000008</v>
      </c>
      <c r="S268" s="26">
        <v>34337.933284591258</v>
      </c>
      <c r="T268" s="26">
        <v>11201.251679302053</v>
      </c>
      <c r="U268" s="26">
        <v>6508.8326106269369</v>
      </c>
      <c r="V268" s="26">
        <v>45658.32920887028</v>
      </c>
      <c r="W268" s="26">
        <v>2070.326665</v>
      </c>
      <c r="X268" s="26">
        <v>4155.4039798398126</v>
      </c>
      <c r="Y268" s="26">
        <v>21970.998824024293</v>
      </c>
      <c r="Z268" s="26">
        <v>207.47144119262697</v>
      </c>
      <c r="AA268" s="26">
        <v>13706.847140492227</v>
      </c>
      <c r="AB268" s="26">
        <v>12202.096717760203</v>
      </c>
      <c r="AC268" s="26">
        <v>18140.684348487088</v>
      </c>
      <c r="AD268" s="26">
        <v>29270.644234812498</v>
      </c>
      <c r="AE268" s="26">
        <v>8960.5679947812678</v>
      </c>
      <c r="AF268" s="26">
        <v>14.78494623655914</v>
      </c>
      <c r="AG268" s="26">
        <v>14494.14415809375</v>
      </c>
      <c r="AH268" s="26">
        <v>27143.214634062504</v>
      </c>
      <c r="AI268" s="26">
        <v>0</v>
      </c>
      <c r="AJ268" s="26">
        <v>568.92658529433697</v>
      </c>
      <c r="AK268" s="26">
        <v>3813.5222988984397</v>
      </c>
      <c r="AL268" s="26">
        <v>14383.385130864088</v>
      </c>
      <c r="AM268" s="26">
        <v>8285.4969723973609</v>
      </c>
      <c r="AN268" s="26">
        <v>8118.6432416406296</v>
      </c>
      <c r="AO268" s="26">
        <v>32415.36620525</v>
      </c>
      <c r="AP268" s="26">
        <v>618.38665771484398</v>
      </c>
      <c r="AQ268" s="26">
        <v>32618.76036791021</v>
      </c>
      <c r="AR268" s="26">
        <v>35373.122850871943</v>
      </c>
      <c r="AS268" s="26">
        <v>35741.925861562529</v>
      </c>
      <c r="AT268" s="26">
        <v>19791.429328230995</v>
      </c>
      <c r="AU268" s="26">
        <v>35226.50019229691</v>
      </c>
      <c r="AV268" s="26">
        <v>11090.577431005167</v>
      </c>
      <c r="AW268" s="26">
        <v>13973.889419151961</v>
      </c>
      <c r="AX268" s="26">
        <v>31793.847221933611</v>
      </c>
      <c r="AY268" s="26">
        <v>26102.871019626782</v>
      </c>
    </row>
    <row r="269" spans="1:51" x14ac:dyDescent="0.25">
      <c r="A269" s="24">
        <v>44573</v>
      </c>
      <c r="B269" s="25">
        <v>4</v>
      </c>
      <c r="C269" s="26">
        <v>21182.543764554186</v>
      </c>
      <c r="D269" s="26">
        <v>25684.812925100505</v>
      </c>
      <c r="E269" s="26">
        <v>10422.924554460949</v>
      </c>
      <c r="F269" s="26">
        <v>31301.757228921906</v>
      </c>
      <c r="G269" s="26">
        <v>15961.548002</v>
      </c>
      <c r="H269" s="26">
        <v>6665.0225061250176</v>
      </c>
      <c r="I269" s="26">
        <v>17918.977639451263</v>
      </c>
      <c r="J269" s="26">
        <v>91.396333694457994</v>
      </c>
      <c r="K269" s="26">
        <v>13863.741013187562</v>
      </c>
      <c r="L269" s="26">
        <v>6019.2483415424149</v>
      </c>
      <c r="M269" s="26">
        <v>23727.646739800774</v>
      </c>
      <c r="N269" s="26">
        <v>18048.737194820329</v>
      </c>
      <c r="O269" s="26">
        <v>28818.905089561064</v>
      </c>
      <c r="P269" s="26">
        <v>6016.926336394532</v>
      </c>
      <c r="Q269" s="26">
        <v>34.417832446798371</v>
      </c>
      <c r="R269" s="26">
        <v>-635.39281299999993</v>
      </c>
      <c r="S269" s="26">
        <v>31688.015973153771</v>
      </c>
      <c r="T269" s="26">
        <v>10664.261041278605</v>
      </c>
      <c r="U269" s="26">
        <v>6195.6239920800663</v>
      </c>
      <c r="V269" s="26">
        <v>42846.010773948408</v>
      </c>
      <c r="W269" s="26">
        <v>1895.9926919999994</v>
      </c>
      <c r="X269" s="26">
        <v>4402.0490848398204</v>
      </c>
      <c r="Y269" s="26">
        <v>22205.758398674538</v>
      </c>
      <c r="Z269" s="26">
        <v>191.12555465698247</v>
      </c>
      <c r="AA269" s="26">
        <v>11965.36335475783</v>
      </c>
      <c r="AB269" s="26">
        <v>11896.176905799273</v>
      </c>
      <c r="AC269" s="26">
        <v>17368.933272152004</v>
      </c>
      <c r="AD269" s="26">
        <v>27298.340301812503</v>
      </c>
      <c r="AE269" s="26">
        <v>8565.2326485312715</v>
      </c>
      <c r="AF269" s="26">
        <v>14.78494623655914</v>
      </c>
      <c r="AG269" s="26">
        <v>13353.46133209375</v>
      </c>
      <c r="AH269" s="26">
        <v>25768.348535125002</v>
      </c>
      <c r="AI269" s="26">
        <v>0</v>
      </c>
      <c r="AJ269" s="26">
        <v>568.35275242116484</v>
      </c>
      <c r="AK269" s="26">
        <v>3513.0643961328196</v>
      </c>
      <c r="AL269" s="26">
        <v>13367.633758910977</v>
      </c>
      <c r="AM269" s="26">
        <v>7071.4651081864122</v>
      </c>
      <c r="AN269" s="26">
        <v>8017.2066177031402</v>
      </c>
      <c r="AO269" s="26">
        <v>30181.040354875</v>
      </c>
      <c r="AP269" s="26">
        <v>607.01850891113304</v>
      </c>
      <c r="AQ269" s="26">
        <v>31526.395254691466</v>
      </c>
      <c r="AR269" s="26">
        <v>33330.200762262575</v>
      </c>
      <c r="AS269" s="26">
        <v>32911.92059237502</v>
      </c>
      <c r="AT269" s="26">
        <v>18620.287994762242</v>
      </c>
      <c r="AU269" s="26">
        <v>33479.107519218785</v>
      </c>
      <c r="AV269" s="26">
        <v>10822.895114473933</v>
      </c>
      <c r="AW269" s="26">
        <v>10252.71689997865</v>
      </c>
      <c r="AX269" s="26">
        <v>29298.909925154305</v>
      </c>
      <c r="AY269" s="26">
        <v>25049.259159079931</v>
      </c>
    </row>
    <row r="270" spans="1:51" x14ac:dyDescent="0.25">
      <c r="A270" s="24">
        <v>44573</v>
      </c>
      <c r="B270" s="25">
        <v>5</v>
      </c>
      <c r="C270" s="26">
        <v>20702.902588085446</v>
      </c>
      <c r="D270" s="26">
        <v>24412.278600787991</v>
      </c>
      <c r="E270" s="26">
        <v>9969.1011380703385</v>
      </c>
      <c r="F270" s="26">
        <v>30296.520517484405</v>
      </c>
      <c r="G270" s="26">
        <v>15778.999029906265</v>
      </c>
      <c r="H270" s="26">
        <v>6595.0123188906491</v>
      </c>
      <c r="I270" s="26">
        <v>17432.818275224694</v>
      </c>
      <c r="J270" s="26">
        <v>89.557624816894503</v>
      </c>
      <c r="K270" s="26">
        <v>13281.588654953182</v>
      </c>
      <c r="L270" s="26">
        <v>5966.1779640658388</v>
      </c>
      <c r="M270" s="26">
        <v>23014.889614201184</v>
      </c>
      <c r="N270" s="26">
        <v>17312.513733625008</v>
      </c>
      <c r="O270" s="26">
        <v>27990.18044169385</v>
      </c>
      <c r="P270" s="26">
        <v>5825.3934666972782</v>
      </c>
      <c r="Q270" s="26">
        <v>34.094605990504192</v>
      </c>
      <c r="R270" s="26">
        <v>-621.903458</v>
      </c>
      <c r="S270" s="26">
        <v>30099.300113794368</v>
      </c>
      <c r="T270" s="26">
        <v>10450.455477247362</v>
      </c>
      <c r="U270" s="26">
        <v>6022.4997528925569</v>
      </c>
      <c r="V270" s="26">
        <v>39974.293796307778</v>
      </c>
      <c r="W270" s="26">
        <v>1868.7814069999999</v>
      </c>
      <c r="X270" s="26">
        <v>4126.9508698397831</v>
      </c>
      <c r="Y270" s="26">
        <v>21962.609994623399</v>
      </c>
      <c r="Z270" s="26">
        <v>223.66326217651371</v>
      </c>
      <c r="AA270" s="26">
        <v>11281.202319625008</v>
      </c>
      <c r="AB270" s="26">
        <v>11779.281456471153</v>
      </c>
      <c r="AC270" s="26">
        <v>16685.633878816494</v>
      </c>
      <c r="AD270" s="26">
        <v>25666.840378156248</v>
      </c>
      <c r="AE270" s="26">
        <v>8144.6671373281424</v>
      </c>
      <c r="AF270" s="26">
        <v>14.78494623655914</v>
      </c>
      <c r="AG270" s="26">
        <v>12625.982515624999</v>
      </c>
      <c r="AH270" s="26">
        <v>24183.490363124998</v>
      </c>
      <c r="AI270" s="26">
        <v>0</v>
      </c>
      <c r="AJ270" s="26">
        <v>563.11740802158124</v>
      </c>
      <c r="AK270" s="26">
        <v>3146.6420712031304</v>
      </c>
      <c r="AL270" s="26">
        <v>12442.280978285968</v>
      </c>
      <c r="AM270" s="26">
        <v>6839.0843959910962</v>
      </c>
      <c r="AN270" s="26">
        <v>7887.7532085156399</v>
      </c>
      <c r="AO270" s="26">
        <v>28780.891076187498</v>
      </c>
      <c r="AP270" s="26">
        <v>606.23440551757903</v>
      </c>
      <c r="AQ270" s="26">
        <v>30579.515143711011</v>
      </c>
      <c r="AR270" s="26">
        <v>32188.641705532085</v>
      </c>
      <c r="AS270" s="26">
        <v>31179.978541914061</v>
      </c>
      <c r="AT270" s="26">
        <v>18075.237759012274</v>
      </c>
      <c r="AU270" s="26">
        <v>32370.343907484399</v>
      </c>
      <c r="AV270" s="26">
        <v>12769.64464500517</v>
      </c>
      <c r="AW270" s="26">
        <v>8247.1288476770023</v>
      </c>
      <c r="AX270" s="26">
        <v>27685.225662298843</v>
      </c>
      <c r="AY270" s="26">
        <v>24588.217157298681</v>
      </c>
    </row>
    <row r="271" spans="1:51" x14ac:dyDescent="0.25">
      <c r="A271" s="24">
        <v>44573</v>
      </c>
      <c r="B271" s="25">
        <v>6</v>
      </c>
      <c r="C271" s="26">
        <v>20290.28756702294</v>
      </c>
      <c r="D271" s="26">
        <v>24565.708358037995</v>
      </c>
      <c r="E271" s="26">
        <v>9338.0175664843919</v>
      </c>
      <c r="F271" s="26">
        <v>32074.693485843763</v>
      </c>
      <c r="G271" s="26">
        <v>15555.309323328134</v>
      </c>
      <c r="H271" s="26">
        <v>6092.2146567578202</v>
      </c>
      <c r="I271" s="26">
        <v>17594.574793822354</v>
      </c>
      <c r="J271" s="26">
        <v>88.436775207519489</v>
      </c>
      <c r="K271" s="26">
        <v>13160.470239812532</v>
      </c>
      <c r="L271" s="26">
        <v>6511.8760994330496</v>
      </c>
      <c r="M271" s="26">
        <v>21749.573130652403</v>
      </c>
      <c r="N271" s="26">
        <v>17393.672994531269</v>
      </c>
      <c r="O271" s="26">
        <v>27881.671676779799</v>
      </c>
      <c r="P271" s="26">
        <v>5741.4389567441431</v>
      </c>
      <c r="Q271" s="26">
        <v>33.364310998072554</v>
      </c>
      <c r="R271" s="26">
        <v>-625.19110000000001</v>
      </c>
      <c r="S271" s="26">
        <v>29439.008346013121</v>
      </c>
      <c r="T271" s="26">
        <v>10298.324849208302</v>
      </c>
      <c r="U271" s="26">
        <v>5969.1111803691274</v>
      </c>
      <c r="V271" s="26">
        <v>39022.679410167162</v>
      </c>
      <c r="W271" s="26">
        <v>1859.7717410000002</v>
      </c>
      <c r="X271" s="26">
        <v>1505.3566198398084</v>
      </c>
      <c r="Y271" s="26">
        <v>22607.393863962607</v>
      </c>
      <c r="Z271" s="26">
        <v>226.83268234252927</v>
      </c>
      <c r="AA271" s="26">
        <v>10163.938642125027</v>
      </c>
      <c r="AB271" s="26">
        <v>11774.275539010203</v>
      </c>
      <c r="AC271" s="26">
        <v>16381.461308923579</v>
      </c>
      <c r="AD271" s="26">
        <v>25416.862844656251</v>
      </c>
      <c r="AE271" s="26">
        <v>8327.3108224218904</v>
      </c>
      <c r="AF271" s="26">
        <v>14.78494623655914</v>
      </c>
      <c r="AG271" s="26">
        <v>12479.964104999999</v>
      </c>
      <c r="AH271" s="26">
        <v>23901.728278312505</v>
      </c>
      <c r="AI271" s="26">
        <v>0</v>
      </c>
      <c r="AJ271" s="26">
        <v>540.07742656348762</v>
      </c>
      <c r="AK271" s="26">
        <v>3371.4606066562601</v>
      </c>
      <c r="AL271" s="26">
        <v>11395.144023512516</v>
      </c>
      <c r="AM271" s="26">
        <v>6278.8218253426694</v>
      </c>
      <c r="AN271" s="26">
        <v>7739.3843883437603</v>
      </c>
      <c r="AO271" s="26">
        <v>27825.938289812497</v>
      </c>
      <c r="AP271" s="26">
        <v>598.19831848144599</v>
      </c>
      <c r="AQ271" s="26">
        <v>30257.098292582126</v>
      </c>
      <c r="AR271" s="26">
        <v>31597.502512778188</v>
      </c>
      <c r="AS271" s="26">
        <v>30513.396948539081</v>
      </c>
      <c r="AT271" s="26">
        <v>17836.102834402875</v>
      </c>
      <c r="AU271" s="26">
        <v>32127.461600015657</v>
      </c>
      <c r="AV271" s="26">
        <v>13118.417129098929</v>
      </c>
      <c r="AW271" s="26">
        <v>7693.2084641015717</v>
      </c>
      <c r="AX271" s="26">
        <v>27146.832249064457</v>
      </c>
      <c r="AY271" s="26">
        <v>24538.161304954931</v>
      </c>
    </row>
    <row r="272" spans="1:51" x14ac:dyDescent="0.25">
      <c r="A272" s="24">
        <v>44573</v>
      </c>
      <c r="B272" s="25">
        <v>7</v>
      </c>
      <c r="C272" s="26">
        <v>20485.670533929213</v>
      </c>
      <c r="D272" s="26">
        <v>24813.643774475506</v>
      </c>
      <c r="E272" s="26">
        <v>9709.7834932031401</v>
      </c>
      <c r="F272" s="26">
        <v>33485.703085421912</v>
      </c>
      <c r="G272" s="26">
        <v>15583.814816687513</v>
      </c>
      <c r="H272" s="26">
        <v>5542.2864657734635</v>
      </c>
      <c r="I272" s="26">
        <v>18061.518254459079</v>
      </c>
      <c r="J272" s="26">
        <v>92.742219924926701</v>
      </c>
      <c r="K272" s="26">
        <v>13279.532497429742</v>
      </c>
      <c r="L272" s="26">
        <v>6311.2051045189564</v>
      </c>
      <c r="M272" s="26">
        <v>20893.702632014891</v>
      </c>
      <c r="N272" s="26">
        <v>17603.537102695329</v>
      </c>
      <c r="O272" s="26">
        <v>28387.480564514157</v>
      </c>
      <c r="P272" s="26">
        <v>5864.7946083906336</v>
      </c>
      <c r="Q272" s="26">
        <v>33.44495269969012</v>
      </c>
      <c r="R272" s="26">
        <v>-632.8039</v>
      </c>
      <c r="S272" s="26">
        <v>29727.302203497507</v>
      </c>
      <c r="T272" s="26">
        <v>10477.195447809856</v>
      </c>
      <c r="U272" s="26">
        <v>6003.4810612363171</v>
      </c>
      <c r="V272" s="26">
        <v>38863.45225907342</v>
      </c>
      <c r="W272" s="26">
        <v>2014.4188449999995</v>
      </c>
      <c r="X272" s="26">
        <v>4788.3258998398114</v>
      </c>
      <c r="Y272" s="26">
        <v>22862.128721964822</v>
      </c>
      <c r="Z272" s="26">
        <v>235.50015960693372</v>
      </c>
      <c r="AA272" s="26">
        <v>11015.076187812509</v>
      </c>
      <c r="AB272" s="26">
        <v>11947.929148291445</v>
      </c>
      <c r="AC272" s="26">
        <v>17056.26835338962</v>
      </c>
      <c r="AD272" s="26">
        <v>26026.698323124998</v>
      </c>
      <c r="AE272" s="26">
        <v>7800.8433637812686</v>
      </c>
      <c r="AF272" s="26">
        <v>14.78494623655914</v>
      </c>
      <c r="AG272" s="26">
        <v>12602.090336218751</v>
      </c>
      <c r="AH272" s="26">
        <v>23711.228631906259</v>
      </c>
      <c r="AI272" s="26">
        <v>0</v>
      </c>
      <c r="AJ272" s="26">
        <v>517.42867769567783</v>
      </c>
      <c r="AK272" s="26">
        <v>3671.6328844609493</v>
      </c>
      <c r="AL272" s="26">
        <v>11513.943793176597</v>
      </c>
      <c r="AM272" s="26">
        <v>6428.3362803895325</v>
      </c>
      <c r="AN272" s="26">
        <v>7813.1511130156296</v>
      </c>
      <c r="AO272" s="26">
        <v>27588.291385281249</v>
      </c>
      <c r="AP272" s="26">
        <v>608.15638732910202</v>
      </c>
      <c r="AQ272" s="26">
        <v>30784.770798929763</v>
      </c>
      <c r="AR272" s="26">
        <v>31408.170131539915</v>
      </c>
      <c r="AS272" s="26">
        <v>30702.380431851572</v>
      </c>
      <c r="AT272" s="26">
        <v>18420.526819715407</v>
      </c>
      <c r="AU272" s="26">
        <v>32112.521717234387</v>
      </c>
      <c r="AV272" s="26">
        <v>13823.117650786433</v>
      </c>
      <c r="AW272" s="26">
        <v>7047.5550277282227</v>
      </c>
      <c r="AX272" s="26">
        <v>27307.62953724806</v>
      </c>
      <c r="AY272" s="26">
        <v>24896.852805142455</v>
      </c>
    </row>
    <row r="273" spans="1:51" x14ac:dyDescent="0.25">
      <c r="A273" s="24">
        <v>44573</v>
      </c>
      <c r="B273" s="25">
        <v>8</v>
      </c>
      <c r="C273" s="26">
        <v>21941.259694507331</v>
      </c>
      <c r="D273" s="26">
        <v>24501.835213131748</v>
      </c>
      <c r="E273" s="26">
        <v>10259.182081593761</v>
      </c>
      <c r="F273" s="26">
        <v>35521.81187042188</v>
      </c>
      <c r="G273" s="26">
        <v>16003.765662374186</v>
      </c>
      <c r="H273" s="26">
        <v>5031.4396727734593</v>
      </c>
      <c r="I273" s="26">
        <v>19004.580132681735</v>
      </c>
      <c r="J273" s="26">
        <v>92.993705749511605</v>
      </c>
      <c r="K273" s="26">
        <v>13848.716543875053</v>
      </c>
      <c r="L273" s="26">
        <v>5701.2925501049212</v>
      </c>
      <c r="M273" s="26">
        <v>20329.691156179702</v>
      </c>
      <c r="N273" s="26">
        <v>17579.625872671902</v>
      </c>
      <c r="O273" s="26">
        <v>29929.215973787614</v>
      </c>
      <c r="P273" s="26">
        <v>5804.1477521852203</v>
      </c>
      <c r="Q273" s="26">
        <v>34.140887178742602</v>
      </c>
      <c r="R273" s="26">
        <v>-609.47621200000003</v>
      </c>
      <c r="S273" s="26">
        <v>29696.682034247497</v>
      </c>
      <c r="T273" s="26">
        <v>10422.555209903625</v>
      </c>
      <c r="U273" s="26">
        <v>5949.1957612284968</v>
      </c>
      <c r="V273" s="26">
        <v>39772.380487385919</v>
      </c>
      <c r="W273" s="26">
        <v>2234.9517230000001</v>
      </c>
      <c r="X273" s="26">
        <v>5198.1502316147571</v>
      </c>
      <c r="Y273" s="26">
        <v>22675.289914180521</v>
      </c>
      <c r="Z273" s="26">
        <v>231.35736740112301</v>
      </c>
      <c r="AA273" s="26">
        <v>11473.119244843769</v>
      </c>
      <c r="AB273" s="26">
        <v>12508.853443939912</v>
      </c>
      <c r="AC273" s="26">
        <v>17406.946436008875</v>
      </c>
      <c r="AD273" s="26">
        <v>26133.159339062498</v>
      </c>
      <c r="AE273" s="26">
        <v>7232.9092096328477</v>
      </c>
      <c r="AF273" s="26">
        <v>14.78494623655914</v>
      </c>
      <c r="AG273" s="26">
        <v>13502.740039781249</v>
      </c>
      <c r="AH273" s="26">
        <v>23009.704070812506</v>
      </c>
      <c r="AI273" s="26">
        <v>3.511532230774983</v>
      </c>
      <c r="AJ273" s="26">
        <v>521.86075613572348</v>
      </c>
      <c r="AK273" s="26">
        <v>3348.6481603803654</v>
      </c>
      <c r="AL273" s="26">
        <v>11705.234833410945</v>
      </c>
      <c r="AM273" s="26">
        <v>7019.566994592662</v>
      </c>
      <c r="AN273" s="26">
        <v>7820.7105502812501</v>
      </c>
      <c r="AO273" s="26">
        <v>27777.991155718748</v>
      </c>
      <c r="AP273" s="26">
        <v>594.0490006506443</v>
      </c>
      <c r="AQ273" s="26">
        <v>32326.19900936725</v>
      </c>
      <c r="AR273" s="26">
        <v>31959.993989164934</v>
      </c>
      <c r="AS273" s="26">
        <v>31108.633102968768</v>
      </c>
      <c r="AT273" s="26">
        <v>18536.682835371656</v>
      </c>
      <c r="AU273" s="26">
        <v>33390.259850765651</v>
      </c>
      <c r="AV273" s="26">
        <v>14533.408471442672</v>
      </c>
      <c r="AW273" s="26">
        <v>5888.5913608124865</v>
      </c>
      <c r="AX273" s="26">
        <v>27246.990585246087</v>
      </c>
      <c r="AY273" s="26">
        <v>24495.026549642436</v>
      </c>
    </row>
    <row r="274" spans="1:51" x14ac:dyDescent="0.25">
      <c r="A274" s="24">
        <v>44573</v>
      </c>
      <c r="B274" s="25">
        <v>9</v>
      </c>
      <c r="C274" s="26">
        <v>24052.383580085443</v>
      </c>
      <c r="D274" s="26">
        <v>25926.93967728801</v>
      </c>
      <c r="E274" s="26">
        <v>10803.362576195319</v>
      </c>
      <c r="F274" s="26">
        <v>39568.162919937517</v>
      </c>
      <c r="G274" s="26">
        <v>17709.003001720819</v>
      </c>
      <c r="H274" s="26">
        <v>5892.8125732500193</v>
      </c>
      <c r="I274" s="26">
        <v>21611.41202299422</v>
      </c>
      <c r="J274" s="26">
        <v>113.04502105712891</v>
      </c>
      <c r="K274" s="26">
        <v>15467.226619812554</v>
      </c>
      <c r="L274" s="26">
        <v>5494.2109832142978</v>
      </c>
      <c r="M274" s="26">
        <v>22398.076297326166</v>
      </c>
      <c r="N274" s="26">
        <v>18300.903393210952</v>
      </c>
      <c r="O274" s="26">
        <v>33212.521360873528</v>
      </c>
      <c r="P274" s="26">
        <v>5885.1460344509378</v>
      </c>
      <c r="Q274" s="26">
        <v>34.808929431784122</v>
      </c>
      <c r="R274" s="26">
        <v>-644.53014500000006</v>
      </c>
      <c r="S274" s="26">
        <v>31922.803837450614</v>
      </c>
      <c r="T274" s="26">
        <v>10511.803145630174</v>
      </c>
      <c r="U274" s="26">
        <v>6056.0630107675679</v>
      </c>
      <c r="V274" s="26">
        <v>42540.326453370275</v>
      </c>
      <c r="W274" s="26">
        <v>2732.6720769999993</v>
      </c>
      <c r="X274" s="26">
        <v>5345.765219661731</v>
      </c>
      <c r="Y274" s="26">
        <v>22393.30458021169</v>
      </c>
      <c r="Z274" s="26">
        <v>194.01931625366211</v>
      </c>
      <c r="AA274" s="26">
        <v>13124.112190468773</v>
      </c>
      <c r="AB274" s="26">
        <v>14103.533911807095</v>
      </c>
      <c r="AC274" s="26">
        <v>18038.130370979641</v>
      </c>
      <c r="AD274" s="26">
        <v>27683.244988218747</v>
      </c>
      <c r="AE274" s="26">
        <v>7628.8264720703337</v>
      </c>
      <c r="AF274" s="26">
        <v>14.78494623655914</v>
      </c>
      <c r="AG274" s="26">
        <v>14651.35547634375</v>
      </c>
      <c r="AH274" s="26">
        <v>23068.409705750008</v>
      </c>
      <c r="AI274" s="26">
        <v>229.94314687848268</v>
      </c>
      <c r="AJ274" s="26">
        <v>505.84189265912363</v>
      </c>
      <c r="AK274" s="26">
        <v>4000.7445782937875</v>
      </c>
      <c r="AL274" s="26">
        <v>12235.636911192205</v>
      </c>
      <c r="AM274" s="26">
        <v>6820.6904832489217</v>
      </c>
      <c r="AN274" s="26">
        <v>7936.4258039843808</v>
      </c>
      <c r="AO274" s="26">
        <v>30045.664418593751</v>
      </c>
      <c r="AP274" s="26">
        <v>647.59012234211036</v>
      </c>
      <c r="AQ274" s="26">
        <v>35541.233369593843</v>
      </c>
      <c r="AR274" s="26">
        <v>34195.549337059441</v>
      </c>
      <c r="AS274" s="26">
        <v>33339.914689937526</v>
      </c>
      <c r="AT274" s="26">
        <v>19440.10559224664</v>
      </c>
      <c r="AU274" s="26">
        <v>36632.483414046888</v>
      </c>
      <c r="AV274" s="26">
        <v>14642.809076755173</v>
      </c>
      <c r="AW274" s="26">
        <v>6049.0802885644662</v>
      </c>
      <c r="AX274" s="26">
        <v>28424.273648919938</v>
      </c>
      <c r="AY274" s="26">
        <v>29238.82467622052</v>
      </c>
    </row>
    <row r="275" spans="1:51" x14ac:dyDescent="0.25">
      <c r="A275" s="24">
        <v>44573</v>
      </c>
      <c r="B275" s="25">
        <v>10</v>
      </c>
      <c r="C275" s="26">
        <v>27298.424885538545</v>
      </c>
      <c r="D275" s="26">
        <v>30038.673206006752</v>
      </c>
      <c r="E275" s="26">
        <v>12535.44876185939</v>
      </c>
      <c r="F275" s="26">
        <v>47226.265357687509</v>
      </c>
      <c r="G275" s="26">
        <v>21986.755218761744</v>
      </c>
      <c r="H275" s="26">
        <v>7234.2265781875212</v>
      </c>
      <c r="I275" s="26">
        <v>25810.860793025473</v>
      </c>
      <c r="J275" s="26">
        <v>130.86562919616711</v>
      </c>
      <c r="K275" s="26">
        <v>17932.012800734425</v>
      </c>
      <c r="L275" s="26">
        <v>6204.8431727377256</v>
      </c>
      <c r="M275" s="26">
        <v>25548.625860688007</v>
      </c>
      <c r="N275" s="26">
        <v>21216.84289533594</v>
      </c>
      <c r="O275" s="26">
        <v>38955.58533598292</v>
      </c>
      <c r="P275" s="26">
        <v>4441.5004426852092</v>
      </c>
      <c r="Q275" s="26">
        <v>34.99685427100804</v>
      </c>
      <c r="R275" s="26">
        <v>-718.72710799999993</v>
      </c>
      <c r="S275" s="26">
        <v>37422.868632763129</v>
      </c>
      <c r="T275" s="26">
        <v>12799.454260325483</v>
      </c>
      <c r="U275" s="26">
        <v>7167.3824388144367</v>
      </c>
      <c r="V275" s="26">
        <v>49877.802215510892</v>
      </c>
      <c r="W275" s="26">
        <v>3238.6004829999997</v>
      </c>
      <c r="X275" s="26">
        <v>6968.5258543699911</v>
      </c>
      <c r="Y275" s="26">
        <v>22833.120848438488</v>
      </c>
      <c r="Z275" s="26">
        <v>201.29073791503896</v>
      </c>
      <c r="AA275" s="26">
        <v>16300.643717773473</v>
      </c>
      <c r="AB275" s="26">
        <v>16228.59940219772</v>
      </c>
      <c r="AC275" s="26">
        <v>21295.881573492472</v>
      </c>
      <c r="AD275" s="26">
        <v>32924.224951031254</v>
      </c>
      <c r="AE275" s="26">
        <v>8387.0265421562781</v>
      </c>
      <c r="AF275" s="26">
        <v>14.78494623655914</v>
      </c>
      <c r="AG275" s="26">
        <v>17000.349303906252</v>
      </c>
      <c r="AH275" s="26">
        <v>28142.825711156256</v>
      </c>
      <c r="AI275" s="26">
        <v>1012.2045210976527</v>
      </c>
      <c r="AJ275" s="26">
        <v>563.97034245242048</v>
      </c>
      <c r="AK275" s="26">
        <v>5527.0067610639207</v>
      </c>
      <c r="AL275" s="26">
        <v>14160.598166207858</v>
      </c>
      <c r="AM275" s="26">
        <v>9448.4260191317298</v>
      </c>
      <c r="AN275" s="26">
        <v>8650.1493681562624</v>
      </c>
      <c r="AO275" s="26">
        <v>34849.665325812501</v>
      </c>
      <c r="AP275" s="26">
        <v>749.9166717529306</v>
      </c>
      <c r="AQ275" s="26">
        <v>40697.527544632889</v>
      </c>
      <c r="AR275" s="26">
        <v>39460.442822918834</v>
      </c>
      <c r="AS275" s="26">
        <v>39094.957113765653</v>
      </c>
      <c r="AT275" s="26">
        <v>20380.260909699755</v>
      </c>
      <c r="AU275" s="26">
        <v>42421.678762218755</v>
      </c>
      <c r="AV275" s="26">
        <v>17139.975191567664</v>
      </c>
      <c r="AW275" s="26">
        <v>5930.3019388867724</v>
      </c>
      <c r="AX275" s="26">
        <v>33152.222029294935</v>
      </c>
      <c r="AY275" s="26">
        <v>34114.678891814314</v>
      </c>
    </row>
    <row r="276" spans="1:51" x14ac:dyDescent="0.25">
      <c r="A276" s="24">
        <v>44573</v>
      </c>
      <c r="B276" s="25">
        <v>11</v>
      </c>
      <c r="C276" s="26">
        <v>30014.126421288685</v>
      </c>
      <c r="D276" s="26">
        <v>32927.218855694256</v>
      </c>
      <c r="E276" s="26">
        <v>14192.93724300002</v>
      </c>
      <c r="F276" s="26">
        <v>53115.053615875004</v>
      </c>
      <c r="G276" s="26">
        <v>24210.891700480708</v>
      </c>
      <c r="H276" s="26">
        <v>7718.4681080937717</v>
      </c>
      <c r="I276" s="26">
        <v>28919.145363630952</v>
      </c>
      <c r="J276" s="26">
        <v>154.03889083862299</v>
      </c>
      <c r="K276" s="26">
        <v>19592.023218250062</v>
      </c>
      <c r="L276" s="26">
        <v>6256.4297255424353</v>
      </c>
      <c r="M276" s="26">
        <v>27211.937999858768</v>
      </c>
      <c r="N276" s="26">
        <v>23933.723251914082</v>
      </c>
      <c r="O276" s="26">
        <v>43822.342253350107</v>
      </c>
      <c r="P276" s="26">
        <v>3770.1294478315685</v>
      </c>
      <c r="Q276" s="26">
        <v>35.607748730477667</v>
      </c>
      <c r="R276" s="26">
        <v>-797.33518100000003</v>
      </c>
      <c r="S276" s="26">
        <v>41691.037984388116</v>
      </c>
      <c r="T276" s="26">
        <v>15175.652547114554</v>
      </c>
      <c r="U276" s="26">
        <v>8439.2084888378777</v>
      </c>
      <c r="V276" s="26">
        <v>56371.74716557339</v>
      </c>
      <c r="W276" s="26">
        <v>3550.6627769999996</v>
      </c>
      <c r="X276" s="26">
        <v>7210.1716425044769</v>
      </c>
      <c r="Y276" s="26">
        <v>23012.048184204807</v>
      </c>
      <c r="Z276" s="26">
        <v>211.0989212036134</v>
      </c>
      <c r="AA276" s="26">
        <v>19302.411338726564</v>
      </c>
      <c r="AB276" s="26">
        <v>17144.752280103949</v>
      </c>
      <c r="AC276" s="26">
        <v>24834.44894540836</v>
      </c>
      <c r="AD276" s="26">
        <v>37911.609195062498</v>
      </c>
      <c r="AE276" s="26">
        <v>8921.7435337656389</v>
      </c>
      <c r="AF276" s="26">
        <v>14.78494623655914</v>
      </c>
      <c r="AG276" s="26">
        <v>18670.091058906251</v>
      </c>
      <c r="AH276" s="26">
        <v>32136.524728156252</v>
      </c>
      <c r="AI276" s="26">
        <v>1754.5187885311657</v>
      </c>
      <c r="AJ276" s="26">
        <v>750.24962972565197</v>
      </c>
      <c r="AK276" s="26">
        <v>6438.1955173467322</v>
      </c>
      <c r="AL276" s="26">
        <v>15596.701728864087</v>
      </c>
      <c r="AM276" s="26">
        <v>11303.257552186409</v>
      </c>
      <c r="AN276" s="26">
        <v>9294.5377888281309</v>
      </c>
      <c r="AO276" s="26">
        <v>38601.976474093753</v>
      </c>
      <c r="AP276" s="26">
        <v>797.20356750488281</v>
      </c>
      <c r="AQ276" s="26">
        <v>45234.810849757887</v>
      </c>
      <c r="AR276" s="26">
        <v>43495.112036047736</v>
      </c>
      <c r="AS276" s="26">
        <v>43657.044858062509</v>
      </c>
      <c r="AT276" s="26">
        <v>20789.975378965399</v>
      </c>
      <c r="AU276" s="26">
        <v>46791.079918203133</v>
      </c>
      <c r="AV276" s="26">
        <v>19225.103061880178</v>
      </c>
      <c r="AW276" s="26">
        <v>4773.7762889013757</v>
      </c>
      <c r="AX276" s="26">
        <v>37572.244731267579</v>
      </c>
      <c r="AY276" s="26">
        <v>37975.187440736183</v>
      </c>
    </row>
    <row r="277" spans="1:51" x14ac:dyDescent="0.25">
      <c r="A277" s="24">
        <v>44573</v>
      </c>
      <c r="B277" s="25">
        <v>12</v>
      </c>
      <c r="C277" s="26">
        <v>31946.390282185635</v>
      </c>
      <c r="D277" s="26">
        <v>35138.28009766301</v>
      </c>
      <c r="E277" s="26">
        <v>15610.35758484377</v>
      </c>
      <c r="F277" s="26">
        <v>56576.891511281254</v>
      </c>
      <c r="G277" s="26">
        <v>26016.737460761236</v>
      </c>
      <c r="H277" s="26">
        <v>8407.3230066093984</v>
      </c>
      <c r="I277" s="26">
        <v>30431.06545788877</v>
      </c>
      <c r="J277" s="26">
        <v>159.55068206787109</v>
      </c>
      <c r="K277" s="26">
        <v>20443.72634534381</v>
      </c>
      <c r="L277" s="26">
        <v>6480.4333345892946</v>
      </c>
      <c r="M277" s="26">
        <v>28454.52717295703</v>
      </c>
      <c r="N277" s="26">
        <v>25974.583163015632</v>
      </c>
      <c r="O277" s="26">
        <v>46376.100772803227</v>
      </c>
      <c r="P277" s="26">
        <v>3902.9717457130973</v>
      </c>
      <c r="Q277" s="26">
        <v>36.001931584743481</v>
      </c>
      <c r="R277" s="26">
        <v>2287.9830744550809</v>
      </c>
      <c r="S277" s="26">
        <v>44864.428693497495</v>
      </c>
      <c r="T277" s="26">
        <v>16596.262431223917</v>
      </c>
      <c r="U277" s="26">
        <v>9576.8251031816271</v>
      </c>
      <c r="V277" s="26">
        <v>59822.639403104644</v>
      </c>
      <c r="W277" s="26">
        <v>3576.273647</v>
      </c>
      <c r="X277" s="26">
        <v>8424.0976968016857</v>
      </c>
      <c r="Y277" s="26">
        <v>23330.851324399078</v>
      </c>
      <c r="Z277" s="26">
        <v>234.16832550048827</v>
      </c>
      <c r="AA277" s="26">
        <v>21405.12432743749</v>
      </c>
      <c r="AB277" s="26">
        <v>17507.091506182092</v>
      </c>
      <c r="AC277" s="26">
        <v>26667.759365389829</v>
      </c>
      <c r="AD277" s="26">
        <v>38450.675443656248</v>
      </c>
      <c r="AE277" s="26">
        <v>9002.651440007272</v>
      </c>
      <c r="AF277" s="26">
        <v>14.78494623655914</v>
      </c>
      <c r="AG277" s="26">
        <v>19483.148880749999</v>
      </c>
      <c r="AH277" s="26">
        <v>34953.690626124997</v>
      </c>
      <c r="AI277" s="26">
        <v>2230.7932501935761</v>
      </c>
      <c r="AJ277" s="26">
        <v>855.67015088716857</v>
      </c>
      <c r="AK277" s="26">
        <v>6661.402342582558</v>
      </c>
      <c r="AL277" s="26">
        <v>17255.199841504706</v>
      </c>
      <c r="AM277" s="26">
        <v>12914.830645233309</v>
      </c>
      <c r="AN277" s="26">
        <v>9348.3374066875203</v>
      </c>
      <c r="AO277" s="26">
        <v>41348.038988562497</v>
      </c>
      <c r="AP277" s="26">
        <v>820.40742492675804</v>
      </c>
      <c r="AQ277" s="26">
        <v>47712.149733812563</v>
      </c>
      <c r="AR277" s="26">
        <v>46233.551409789914</v>
      </c>
      <c r="AS277" s="26">
        <v>46535.421154109397</v>
      </c>
      <c r="AT277" s="26">
        <v>22523.574160668526</v>
      </c>
      <c r="AU277" s="26">
        <v>49303.002976328135</v>
      </c>
      <c r="AV277" s="26">
        <v>19473.97254116142</v>
      </c>
      <c r="AW277" s="26">
        <v>5552.7922405019399</v>
      </c>
      <c r="AX277" s="26">
        <v>38926.174055496107</v>
      </c>
      <c r="AY277" s="26">
        <v>40222.606014454919</v>
      </c>
    </row>
    <row r="278" spans="1:51" x14ac:dyDescent="0.25">
      <c r="A278" s="24">
        <v>44573</v>
      </c>
      <c r="B278" s="25">
        <v>13</v>
      </c>
      <c r="C278" s="26">
        <v>33331.466200218914</v>
      </c>
      <c r="D278" s="26">
        <v>36612.435383569245</v>
      </c>
      <c r="E278" s="26">
        <v>16366.577511062524</v>
      </c>
      <c r="F278" s="26">
        <v>59288.252896500009</v>
      </c>
      <c r="G278" s="26">
        <v>27481.486445671944</v>
      </c>
      <c r="H278" s="26">
        <v>8136.4735429375287</v>
      </c>
      <c r="I278" s="26">
        <v>31711.117125537206</v>
      </c>
      <c r="J278" s="26">
        <v>154.76040649414051</v>
      </c>
      <c r="K278" s="26">
        <v>21125.060110078193</v>
      </c>
      <c r="L278" s="26">
        <v>7247.2976023470947</v>
      </c>
      <c r="M278" s="26">
        <v>27952.63214792237</v>
      </c>
      <c r="N278" s="26">
        <v>27865.344258765632</v>
      </c>
      <c r="O278" s="26">
        <v>48123.980621631345</v>
      </c>
      <c r="P278" s="26">
        <v>3952.2737693727431</v>
      </c>
      <c r="Q278" s="26">
        <v>36.721411843415304</v>
      </c>
      <c r="R278" s="26">
        <v>6112.3207764922026</v>
      </c>
      <c r="S278" s="26">
        <v>47620.525910747485</v>
      </c>
      <c r="T278" s="26">
        <v>17684.252895723916</v>
      </c>
      <c r="U278" s="26">
        <v>10209.129379353497</v>
      </c>
      <c r="V278" s="26">
        <v>63010.429895354639</v>
      </c>
      <c r="W278" s="26">
        <v>3763.6569169999993</v>
      </c>
      <c r="X278" s="26">
        <v>8985.9288020626591</v>
      </c>
      <c r="Y278" s="26">
        <v>23843.663071454808</v>
      </c>
      <c r="Z278" s="26">
        <v>191.69013183593751</v>
      </c>
      <c r="AA278" s="26">
        <v>22434.090714453137</v>
      </c>
      <c r="AB278" s="26">
        <v>17960.599597338332</v>
      </c>
      <c r="AC278" s="26">
        <v>28248.03740522487</v>
      </c>
      <c r="AD278" s="26">
        <v>39261.24616159375</v>
      </c>
      <c r="AE278" s="26">
        <v>9371.8606591601238</v>
      </c>
      <c r="AF278" s="26">
        <v>14.78494623655914</v>
      </c>
      <c r="AG278" s="26">
        <v>20763.673993187502</v>
      </c>
      <c r="AH278" s="26">
        <v>37156.779971718752</v>
      </c>
      <c r="AI278" s="26">
        <v>2519.0160395979369</v>
      </c>
      <c r="AJ278" s="26">
        <v>841.42833734320561</v>
      </c>
      <c r="AK278" s="26">
        <v>6695.0799779115368</v>
      </c>
      <c r="AL278" s="26">
        <v>18819.138150973475</v>
      </c>
      <c r="AM278" s="26">
        <v>13684.55904209266</v>
      </c>
      <c r="AN278" s="26">
        <v>9805.6710963437617</v>
      </c>
      <c r="AO278" s="26">
        <v>43927.643590375003</v>
      </c>
      <c r="AP278" s="26">
        <v>803.47993469238395</v>
      </c>
      <c r="AQ278" s="26">
        <v>49581.386721921925</v>
      </c>
      <c r="AR278" s="26">
        <v>48228.58903245398</v>
      </c>
      <c r="AS278" s="26">
        <v>49392.23676996876</v>
      </c>
      <c r="AT278" s="26">
        <v>22603.221998059162</v>
      </c>
      <c r="AU278" s="26">
        <v>51515.314473484381</v>
      </c>
      <c r="AV278" s="26">
        <v>20633.036337473914</v>
      </c>
      <c r="AW278" s="26">
        <v>6203.1750667285241</v>
      </c>
      <c r="AX278" s="26">
        <v>40195.759921285186</v>
      </c>
      <c r="AY278" s="26">
        <v>41630.820320486142</v>
      </c>
    </row>
    <row r="279" spans="1:51" x14ac:dyDescent="0.25">
      <c r="A279" s="24">
        <v>44573</v>
      </c>
      <c r="B279" s="25">
        <v>14</v>
      </c>
      <c r="C279" s="26">
        <v>34499.758178239157</v>
      </c>
      <c r="D279" s="26">
        <v>37740.073128163</v>
      </c>
      <c r="E279" s="26">
        <v>17640.92786606251</v>
      </c>
      <c r="F279" s="26">
        <v>62666.575273218754</v>
      </c>
      <c r="G279" s="26">
        <v>28109.067621289094</v>
      </c>
      <c r="H279" s="26">
        <v>8000.1052800469006</v>
      </c>
      <c r="I279" s="26">
        <v>32662.008376185651</v>
      </c>
      <c r="J279" s="26">
        <v>156.8805046081543</v>
      </c>
      <c r="K279" s="26">
        <v>21894.126035531313</v>
      </c>
      <c r="L279" s="26">
        <v>7389.845240628335</v>
      </c>
      <c r="M279" s="26">
        <v>27947.112074593784</v>
      </c>
      <c r="N279" s="26">
        <v>29649.656390359392</v>
      </c>
      <c r="O279" s="26">
        <v>49564.927168584487</v>
      </c>
      <c r="P279" s="26">
        <v>4488.3291415864569</v>
      </c>
      <c r="Q279" s="26">
        <v>36.617590399321024</v>
      </c>
      <c r="R279" s="26">
        <v>6581.357968195317</v>
      </c>
      <c r="S279" s="26">
        <v>49993.888206169373</v>
      </c>
      <c r="T279" s="26">
        <v>18752.769168505172</v>
      </c>
      <c r="U279" s="26">
        <v>10588.611603041007</v>
      </c>
      <c r="V279" s="26">
        <v>67992.440164292144</v>
      </c>
      <c r="W279" s="26">
        <v>3836.9867110000005</v>
      </c>
      <c r="X279" s="26">
        <v>7494.1217395581079</v>
      </c>
      <c r="Y279" s="26">
        <v>24515.462120517197</v>
      </c>
      <c r="Z279" s="26">
        <v>256.84904708862297</v>
      </c>
      <c r="AA279" s="26">
        <v>23822.628548195331</v>
      </c>
      <c r="AB279" s="26">
        <v>17988.797614775831</v>
      </c>
      <c r="AC279" s="26">
        <v>29782.045934364713</v>
      </c>
      <c r="AD279" s="26">
        <v>42442.668145843752</v>
      </c>
      <c r="AE279" s="26">
        <v>9902.0190648334592</v>
      </c>
      <c r="AF279" s="26">
        <v>14.78494623655914</v>
      </c>
      <c r="AG279" s="26">
        <v>21869.685897437499</v>
      </c>
      <c r="AH279" s="26">
        <v>40793.198238625002</v>
      </c>
      <c r="AI279" s="26">
        <v>2649.4198517325158</v>
      </c>
      <c r="AJ279" s="26">
        <v>713.06491835521592</v>
      </c>
      <c r="AK279" s="26">
        <v>6732.3572028845183</v>
      </c>
      <c r="AL279" s="26">
        <v>20560.803459848463</v>
      </c>
      <c r="AM279" s="26">
        <v>15534.308045842668</v>
      </c>
      <c r="AN279" s="26">
        <v>10423.022119625011</v>
      </c>
      <c r="AO279" s="26">
        <v>46617.426430187501</v>
      </c>
      <c r="AP279" s="26">
        <v>830.22209167480605</v>
      </c>
      <c r="AQ279" s="26">
        <v>50839.776283140694</v>
      </c>
      <c r="AR279" s="26">
        <v>50533.030415735222</v>
      </c>
      <c r="AS279" s="26">
        <v>52602.638650046894</v>
      </c>
      <c r="AT279" s="26">
        <v>22601.718847652897</v>
      </c>
      <c r="AU279" s="26">
        <v>54159.517074359384</v>
      </c>
      <c r="AV279" s="26">
        <v>22382.335153848908</v>
      </c>
      <c r="AW279" s="26">
        <v>7296.0036636426257</v>
      </c>
      <c r="AX279" s="26">
        <v>43824.262609003934</v>
      </c>
      <c r="AY279" s="26">
        <v>42947.96154512676</v>
      </c>
    </row>
    <row r="280" spans="1:51" x14ac:dyDescent="0.25">
      <c r="A280" s="24">
        <v>44573</v>
      </c>
      <c r="B280" s="25">
        <v>15</v>
      </c>
      <c r="C280" s="26">
        <v>33759.585841597887</v>
      </c>
      <c r="D280" s="26">
        <v>38334.877607725502</v>
      </c>
      <c r="E280" s="26">
        <v>18614.478063953145</v>
      </c>
      <c r="F280" s="26">
        <v>61583.804394968756</v>
      </c>
      <c r="G280" s="26">
        <v>27905.157985894737</v>
      </c>
      <c r="H280" s="26">
        <v>7634.5323603906554</v>
      </c>
      <c r="I280" s="26">
        <v>32975.959798849704</v>
      </c>
      <c r="J280" s="26">
        <v>164.747688293457</v>
      </c>
      <c r="K280" s="26">
        <v>21975.199707875065</v>
      </c>
      <c r="L280" s="26">
        <v>7569.7933178627263</v>
      </c>
      <c r="M280" s="26">
        <v>27306.90906831824</v>
      </c>
      <c r="N280" s="26">
        <v>30487.806527203131</v>
      </c>
      <c r="O280" s="26">
        <v>49187.517770725106</v>
      </c>
      <c r="P280" s="26">
        <v>4709.2840542341073</v>
      </c>
      <c r="Q280" s="26">
        <v>37.613917076445915</v>
      </c>
      <c r="R280" s="26">
        <v>6875.2403637812604</v>
      </c>
      <c r="S280" s="26">
        <v>51114.956177106869</v>
      </c>
      <c r="T280" s="26">
        <v>18698.589628286412</v>
      </c>
      <c r="U280" s="26">
        <v>10662.954467431637</v>
      </c>
      <c r="V280" s="26">
        <v>69591.220810198385</v>
      </c>
      <c r="W280" s="26">
        <v>3772.4149080000002</v>
      </c>
      <c r="X280" s="26">
        <v>8880.6541939631916</v>
      </c>
      <c r="Y280" s="26">
        <v>15344.159129325732</v>
      </c>
      <c r="Z280" s="26">
        <v>284.87975265502939</v>
      </c>
      <c r="AA280" s="26">
        <v>24819.760483046903</v>
      </c>
      <c r="AB280" s="26">
        <v>17417.890860682081</v>
      </c>
      <c r="AC280" s="26">
        <v>29476.879766578702</v>
      </c>
      <c r="AD280" s="26">
        <v>43360.285765343753</v>
      </c>
      <c r="AE280" s="26">
        <v>8934.1017531379348</v>
      </c>
      <c r="AF280" s="26">
        <v>14.78494623655914</v>
      </c>
      <c r="AG280" s="26">
        <v>22331.46702003125</v>
      </c>
      <c r="AH280" s="26">
        <v>42603.192507156258</v>
      </c>
      <c r="AI280" s="26">
        <v>2594.8898497344653</v>
      </c>
      <c r="AJ280" s="26">
        <v>846.64504560134901</v>
      </c>
      <c r="AK280" s="26">
        <v>6722.4402268055464</v>
      </c>
      <c r="AL280" s="26">
        <v>21948.454589817225</v>
      </c>
      <c r="AM280" s="26">
        <v>15892.549384811418</v>
      </c>
      <c r="AN280" s="26">
        <v>10534.220639093761</v>
      </c>
      <c r="AO280" s="26">
        <v>47707.075044906247</v>
      </c>
      <c r="AP280" s="26">
        <v>754.94377136230514</v>
      </c>
      <c r="AQ280" s="26">
        <v>50552.690225015685</v>
      </c>
      <c r="AR280" s="26">
        <v>51526.977857071179</v>
      </c>
      <c r="AS280" s="26">
        <v>54079.028961375021</v>
      </c>
      <c r="AT280" s="26">
        <v>22302.483661137259</v>
      </c>
      <c r="AU280" s="26">
        <v>54611.259370562497</v>
      </c>
      <c r="AV280" s="26">
        <v>23295.033502567683</v>
      </c>
      <c r="AW280" s="26">
        <v>7438.9718244130563</v>
      </c>
      <c r="AX280" s="26">
        <v>45497.293130062535</v>
      </c>
      <c r="AY280" s="26">
        <v>42053.171710079907</v>
      </c>
    </row>
    <row r="281" spans="1:51" x14ac:dyDescent="0.25">
      <c r="A281" s="24">
        <v>44573</v>
      </c>
      <c r="B281" s="25">
        <v>16</v>
      </c>
      <c r="C281" s="26">
        <v>31923.592404428153</v>
      </c>
      <c r="D281" s="26">
        <v>38442.848439163012</v>
      </c>
      <c r="E281" s="26">
        <v>17985.689277906269</v>
      </c>
      <c r="F281" s="26">
        <v>58880.571651999999</v>
      </c>
      <c r="G281" s="26">
        <v>27380.727894876458</v>
      </c>
      <c r="H281" s="26">
        <v>7461.0963512187627</v>
      </c>
      <c r="I281" s="26">
        <v>31864.551189201284</v>
      </c>
      <c r="J281" s="26">
        <v>161.32712554931641</v>
      </c>
      <c r="K281" s="26">
        <v>21582.245907406312</v>
      </c>
      <c r="L281" s="26">
        <v>7145.1876977846287</v>
      </c>
      <c r="M281" s="26">
        <v>27454.169508238756</v>
      </c>
      <c r="N281" s="26">
        <v>30571.070104156261</v>
      </c>
      <c r="O281" s="26">
        <v>47145.036048631344</v>
      </c>
      <c r="P281" s="26">
        <v>4731.5404177104047</v>
      </c>
      <c r="Q281" s="26">
        <v>38.117791671013379</v>
      </c>
      <c r="R281" s="26">
        <v>6734.4005307578182</v>
      </c>
      <c r="S281" s="26">
        <v>49973.150115075623</v>
      </c>
      <c r="T281" s="26">
        <v>17625.147233911423</v>
      </c>
      <c r="U281" s="26">
        <v>10131.727997291007</v>
      </c>
      <c r="V281" s="26">
        <v>69058.524425479642</v>
      </c>
      <c r="W281" s="26">
        <v>3580.2599020000002</v>
      </c>
      <c r="X281" s="26">
        <v>15564.594461012352</v>
      </c>
      <c r="Y281" s="26">
        <v>18397.316660023993</v>
      </c>
      <c r="Z281" s="26">
        <v>282.0807386779785</v>
      </c>
      <c r="AA281" s="26">
        <v>24966.535351375001</v>
      </c>
      <c r="AB281" s="26">
        <v>16818.343876182087</v>
      </c>
      <c r="AC281" s="26">
        <v>28042.12543083015</v>
      </c>
      <c r="AD281" s="26">
        <v>42279.01575115625</v>
      </c>
      <c r="AE281" s="26">
        <v>7107.1525879817218</v>
      </c>
      <c r="AF281" s="26">
        <v>14.78494623655914</v>
      </c>
      <c r="AG281" s="26">
        <v>21556.51169771875</v>
      </c>
      <c r="AH281" s="26">
        <v>43149.49266271876</v>
      </c>
      <c r="AI281" s="26">
        <v>2384.4383272121991</v>
      </c>
      <c r="AJ281" s="26">
        <v>816.3865927076539</v>
      </c>
      <c r="AK281" s="26">
        <v>6706.1008123882739</v>
      </c>
      <c r="AL281" s="26">
        <v>21892.712831426583</v>
      </c>
      <c r="AM281" s="26">
        <v>16394.912958077031</v>
      </c>
      <c r="AN281" s="26">
        <v>10806.45623104689</v>
      </c>
      <c r="AO281" s="26">
        <v>46779.764230000001</v>
      </c>
      <c r="AP281" s="26">
        <v>731.81581115722611</v>
      </c>
      <c r="AQ281" s="26">
        <v>49262.060494046935</v>
      </c>
      <c r="AR281" s="26">
        <v>50202.181506641507</v>
      </c>
      <c r="AS281" s="26">
        <v>53445.011183187526</v>
      </c>
      <c r="AT281" s="26">
        <v>22161.906777340402</v>
      </c>
      <c r="AU281" s="26">
        <v>52388.799894015625</v>
      </c>
      <c r="AV281" s="26">
        <v>23306.260011567683</v>
      </c>
      <c r="AW281" s="26">
        <v>7204.2405718436785</v>
      </c>
      <c r="AX281" s="26">
        <v>45160.412322621101</v>
      </c>
      <c r="AY281" s="26">
        <v>40434.778363767415</v>
      </c>
    </row>
    <row r="282" spans="1:51" x14ac:dyDescent="0.25">
      <c r="A282" s="24">
        <v>44573</v>
      </c>
      <c r="B282" s="25">
        <v>17</v>
      </c>
      <c r="C282" s="26">
        <v>30647.645334679488</v>
      </c>
      <c r="D282" s="26">
        <v>37263.508999288009</v>
      </c>
      <c r="E282" s="26">
        <v>17158.518831687536</v>
      </c>
      <c r="F282" s="26">
        <v>56917.751860531236</v>
      </c>
      <c r="G282" s="26">
        <v>25013.533211049918</v>
      </c>
      <c r="H282" s="26">
        <v>7312.354931546899</v>
      </c>
      <c r="I282" s="26">
        <v>30726.595996810654</v>
      </c>
      <c r="J282" s="26">
        <v>157.35747528076169</v>
      </c>
      <c r="K282" s="26">
        <v>21064.543443109422</v>
      </c>
      <c r="L282" s="26">
        <v>7350.5997362064754</v>
      </c>
      <c r="M282" s="26">
        <v>28381.626067660385</v>
      </c>
      <c r="N282" s="26">
        <v>30401.785227453129</v>
      </c>
      <c r="O282" s="26">
        <v>45077.207155006356</v>
      </c>
      <c r="P282" s="26">
        <v>4977.3575959636191</v>
      </c>
      <c r="Q282" s="26">
        <v>38.321969929563039</v>
      </c>
      <c r="R282" s="26">
        <v>6692.667333957037</v>
      </c>
      <c r="S282" s="26">
        <v>48542.668600856879</v>
      </c>
      <c r="T282" s="26">
        <v>16936.032006755173</v>
      </c>
      <c r="U282" s="26">
        <v>9503.2267755253761</v>
      </c>
      <c r="V282" s="26">
        <v>67186.005410104641</v>
      </c>
      <c r="W282" s="26">
        <v>3606.1690370000001</v>
      </c>
      <c r="X282" s="26">
        <v>11568.263806471114</v>
      </c>
      <c r="Y282" s="26">
        <v>21259.071651049184</v>
      </c>
      <c r="Z282" s="26">
        <v>279.19614822387689</v>
      </c>
      <c r="AA282" s="26">
        <v>24472.432850046906</v>
      </c>
      <c r="AB282" s="26">
        <v>16409.884407697711</v>
      </c>
      <c r="AC282" s="26">
        <v>13087.315745518743</v>
      </c>
      <c r="AD282" s="26">
        <v>41309.604912812501</v>
      </c>
      <c r="AE282" s="26">
        <v>7335.6823385104253</v>
      </c>
      <c r="AF282" s="26">
        <v>14.78494623655914</v>
      </c>
      <c r="AG282" s="26">
        <v>20834.3864024375</v>
      </c>
      <c r="AH282" s="26">
        <v>42499.346550406248</v>
      </c>
      <c r="AI282" s="26">
        <v>1966.9951250762051</v>
      </c>
      <c r="AJ282" s="26">
        <v>585.48955645343767</v>
      </c>
      <c r="AK282" s="26">
        <v>6754.5960250159633</v>
      </c>
      <c r="AL282" s="26">
        <v>21416.711495567215</v>
      </c>
      <c r="AM282" s="26">
        <v>15696.1979512333</v>
      </c>
      <c r="AN282" s="26">
        <v>10681.88421250001</v>
      </c>
      <c r="AO282" s="26">
        <v>46013.391272843743</v>
      </c>
      <c r="AP282" s="26">
        <v>711.75320434570392</v>
      </c>
      <c r="AQ282" s="26">
        <v>47629.441794343809</v>
      </c>
      <c r="AR282" s="26">
        <v>48567.020409008692</v>
      </c>
      <c r="AS282" s="26">
        <v>51966.446115734405</v>
      </c>
      <c r="AT282" s="26">
        <v>21915.904341246642</v>
      </c>
      <c r="AU282" s="26">
        <v>50385.100480109395</v>
      </c>
      <c r="AV282" s="26">
        <v>22651.620503411421</v>
      </c>
      <c r="AW282" s="26">
        <v>6705.4128654412607</v>
      </c>
      <c r="AX282" s="26">
        <v>44070.500924632834</v>
      </c>
      <c r="AY282" s="26">
        <v>38763.641172439282</v>
      </c>
    </row>
    <row r="283" spans="1:51" x14ac:dyDescent="0.25">
      <c r="A283" s="24">
        <v>44573</v>
      </c>
      <c r="B283" s="25">
        <v>18</v>
      </c>
      <c r="C283" s="26">
        <v>30058.940955922881</v>
      </c>
      <c r="D283" s="26">
        <v>36454.538465819249</v>
      </c>
      <c r="E283" s="26">
        <v>16313.575184234385</v>
      </c>
      <c r="F283" s="26">
        <v>55752.500875593745</v>
      </c>
      <c r="G283" s="26">
        <v>24699.699258825472</v>
      </c>
      <c r="H283" s="26">
        <v>6972.1307211875228</v>
      </c>
      <c r="I283" s="26">
        <v>29607.614716021577</v>
      </c>
      <c r="J283" s="26">
        <v>159.79347229003909</v>
      </c>
      <c r="K283" s="26">
        <v>20366.842139515684</v>
      </c>
      <c r="L283" s="26">
        <v>7929.9569408002399</v>
      </c>
      <c r="M283" s="26">
        <v>27065.615443987161</v>
      </c>
      <c r="N283" s="26">
        <v>29572.036340546882</v>
      </c>
      <c r="O283" s="26">
        <v>43795.837827381343</v>
      </c>
      <c r="P283" s="26">
        <v>5101.7170449374162</v>
      </c>
      <c r="Q283" s="26">
        <v>38.153784670900357</v>
      </c>
      <c r="R283" s="26">
        <v>6559.3547999570292</v>
      </c>
      <c r="S283" s="26">
        <v>47840.251916653753</v>
      </c>
      <c r="T283" s="26">
        <v>15956.088709458299</v>
      </c>
      <c r="U283" s="26">
        <v>8770.1383649785075</v>
      </c>
      <c r="V283" s="26">
        <v>65060.517868042145</v>
      </c>
      <c r="W283" s="26">
        <v>3333.3032780000003</v>
      </c>
      <c r="X283" s="26">
        <v>10369.69318423912</v>
      </c>
      <c r="Y283" s="26">
        <v>21539.823904833909</v>
      </c>
      <c r="Z283" s="26">
        <v>297.13179824829115</v>
      </c>
      <c r="AA283" s="26">
        <v>23767.542794460958</v>
      </c>
      <c r="AB283" s="26">
        <v>16038.105273791462</v>
      </c>
      <c r="AC283" s="26">
        <v>23435.649393557254</v>
      </c>
      <c r="AD283" s="26">
        <v>40726.818611281255</v>
      </c>
      <c r="AE283" s="26">
        <v>8238.0910594206416</v>
      </c>
      <c r="AF283" s="26">
        <v>14.78494623655914</v>
      </c>
      <c r="AG283" s="26">
        <v>20558.917733968749</v>
      </c>
      <c r="AH283" s="26">
        <v>42527.086385187489</v>
      </c>
      <c r="AI283" s="26">
        <v>1401.5459669421327</v>
      </c>
      <c r="AJ283" s="26">
        <v>613.5787666101786</v>
      </c>
      <c r="AK283" s="26">
        <v>6486.9149809058745</v>
      </c>
      <c r="AL283" s="26">
        <v>21389.074206457837</v>
      </c>
      <c r="AM283" s="26">
        <v>15912.999803592671</v>
      </c>
      <c r="AN283" s="26">
        <v>10589.38431009377</v>
      </c>
      <c r="AO283" s="26">
        <v>45709.031204031256</v>
      </c>
      <c r="AP283" s="26">
        <v>700.74967956542991</v>
      </c>
      <c r="AQ283" s="26">
        <v>46657.843301836008</v>
      </c>
      <c r="AR283" s="26">
        <v>47195.674031055532</v>
      </c>
      <c r="AS283" s="26">
        <v>51344.370453437514</v>
      </c>
      <c r="AT283" s="26">
        <v>21153.345096668512</v>
      </c>
      <c r="AU283" s="26">
        <v>49376.05519920314</v>
      </c>
      <c r="AV283" s="26">
        <v>23687.61201328642</v>
      </c>
      <c r="AW283" s="26">
        <v>7670.3192415224421</v>
      </c>
      <c r="AX283" s="26">
        <v>43589.305066855508</v>
      </c>
      <c r="AY283" s="26">
        <v>37773.010839345545</v>
      </c>
    </row>
    <row r="284" spans="1:51" x14ac:dyDescent="0.25">
      <c r="A284" s="24">
        <v>44573</v>
      </c>
      <c r="B284" s="25">
        <v>19</v>
      </c>
      <c r="C284" s="26">
        <v>29599.354002804172</v>
      </c>
      <c r="D284" s="26">
        <v>36209.550618225505</v>
      </c>
      <c r="E284" s="26">
        <v>15246.564538406265</v>
      </c>
      <c r="F284" s="26">
        <v>54376.481287125003</v>
      </c>
      <c r="G284" s="26">
        <v>23669.354950198944</v>
      </c>
      <c r="H284" s="26">
        <v>6709.2238766875025</v>
      </c>
      <c r="I284" s="26">
        <v>28386.649561005939</v>
      </c>
      <c r="J284" s="26">
        <v>172.01769256591797</v>
      </c>
      <c r="K284" s="26">
        <v>20021.231980390672</v>
      </c>
      <c r="L284" s="26">
        <v>7338.0004592689784</v>
      </c>
      <c r="M284" s="26">
        <v>26739.594017066149</v>
      </c>
      <c r="N284" s="26">
        <v>28348.592942046889</v>
      </c>
      <c r="O284" s="26">
        <v>43005.282742115727</v>
      </c>
      <c r="P284" s="26">
        <v>5603.2649851079159</v>
      </c>
      <c r="Q284" s="26">
        <v>38.218678945712917</v>
      </c>
      <c r="R284" s="26">
        <v>6446.6993199453109</v>
      </c>
      <c r="S284" s="26">
        <v>47281.151581794373</v>
      </c>
      <c r="T284" s="26">
        <v>15062.887968333316</v>
      </c>
      <c r="U284" s="26">
        <v>7855.9119104785168</v>
      </c>
      <c r="V284" s="26">
        <v>63684.874594448396</v>
      </c>
      <c r="W284" s="26">
        <v>3312.990976</v>
      </c>
      <c r="X284" s="26">
        <v>9358.295440759397</v>
      </c>
      <c r="Y284" s="26">
        <v>21575.207735603915</v>
      </c>
      <c r="Z284" s="26">
        <v>296.46717605590834</v>
      </c>
      <c r="AA284" s="26">
        <v>23508.167909687523</v>
      </c>
      <c r="AB284" s="26">
        <v>15583.158768588333</v>
      </c>
      <c r="AC284" s="26">
        <v>25341.887901054113</v>
      </c>
      <c r="AD284" s="26">
        <v>39780.918585875006</v>
      </c>
      <c r="AE284" s="26">
        <v>7101.8441547640487</v>
      </c>
      <c r="AF284" s="26">
        <v>14.78494623655914</v>
      </c>
      <c r="AG284" s="26">
        <v>20421.557306812501</v>
      </c>
      <c r="AH284" s="26">
        <v>42200.875098656252</v>
      </c>
      <c r="AI284" s="26">
        <v>682.74080763184702</v>
      </c>
      <c r="AJ284" s="26">
        <v>598.99541812101643</v>
      </c>
      <c r="AK284" s="26">
        <v>5473.850991390841</v>
      </c>
      <c r="AL284" s="26">
        <v>21285.446179848455</v>
      </c>
      <c r="AM284" s="26">
        <v>16394.506116905155</v>
      </c>
      <c r="AN284" s="26">
        <v>10304.450846468761</v>
      </c>
      <c r="AO284" s="26">
        <v>44909.821584468751</v>
      </c>
      <c r="AP284" s="26">
        <v>660.86955261230548</v>
      </c>
      <c r="AQ284" s="26">
        <v>45388.195605273489</v>
      </c>
      <c r="AR284" s="26">
        <v>45844.121845782094</v>
      </c>
      <c r="AS284" s="26">
        <v>51540.620899109403</v>
      </c>
      <c r="AT284" s="26">
        <v>20715.459582902855</v>
      </c>
      <c r="AU284" s="26">
        <v>48948.584969921889</v>
      </c>
      <c r="AV284" s="26">
        <v>23716.119539317671</v>
      </c>
      <c r="AW284" s="26">
        <v>8432.5191826846021</v>
      </c>
      <c r="AX284" s="26">
        <v>43261.277365183611</v>
      </c>
      <c r="AY284" s="26">
        <v>37014.026290033034</v>
      </c>
    </row>
    <row r="285" spans="1:51" x14ac:dyDescent="0.25">
      <c r="A285" s="24">
        <v>44573</v>
      </c>
      <c r="B285" s="25">
        <v>20</v>
      </c>
      <c r="C285" s="26">
        <v>29453.641797085427</v>
      </c>
      <c r="D285" s="26">
        <v>36158.087379288001</v>
      </c>
      <c r="E285" s="26">
        <v>15080.876342109395</v>
      </c>
      <c r="F285" s="26">
        <v>53200.590661687515</v>
      </c>
      <c r="G285" s="26">
        <v>23023.870872087242</v>
      </c>
      <c r="H285" s="26">
        <v>7104.3214646875058</v>
      </c>
      <c r="I285" s="26">
        <v>28007.312066287192</v>
      </c>
      <c r="J285" s="26">
        <v>174.13963317871099</v>
      </c>
      <c r="K285" s="26">
        <v>19946.340885062553</v>
      </c>
      <c r="L285" s="26">
        <v>7285.6153625892857</v>
      </c>
      <c r="M285" s="26">
        <v>26172.806426620704</v>
      </c>
      <c r="N285" s="26">
        <v>26998.32521501563</v>
      </c>
      <c r="O285" s="26">
        <v>41902.862100459461</v>
      </c>
      <c r="P285" s="26">
        <v>7557.0893098978249</v>
      </c>
      <c r="Q285" s="26">
        <v>38.372391056607228</v>
      </c>
      <c r="R285" s="26">
        <v>6307.7541468476638</v>
      </c>
      <c r="S285" s="26">
        <v>47782.70512309124</v>
      </c>
      <c r="T285" s="26">
        <v>14531.588906661425</v>
      </c>
      <c r="U285" s="26">
        <v>7222.6725764316261</v>
      </c>
      <c r="V285" s="26">
        <v>63526.112449135901</v>
      </c>
      <c r="W285" s="26">
        <v>3902.848387</v>
      </c>
      <c r="X285" s="26">
        <v>11054.625779804695</v>
      </c>
      <c r="Y285" s="26">
        <v>21403.239735951523</v>
      </c>
      <c r="Z285" s="26">
        <v>276.33023910522468</v>
      </c>
      <c r="AA285" s="26">
        <v>23902.415580476576</v>
      </c>
      <c r="AB285" s="26">
        <v>15699.0489125727</v>
      </c>
      <c r="AC285" s="26">
        <v>24211.52760706249</v>
      </c>
      <c r="AD285" s="26">
        <v>39225.830254187502</v>
      </c>
      <c r="AE285" s="26">
        <v>6828.9134133750185</v>
      </c>
      <c r="AF285" s="26">
        <v>14.78494623655914</v>
      </c>
      <c r="AG285" s="26">
        <v>21040.397673312498</v>
      </c>
      <c r="AH285" s="26">
        <v>44323.797554937497</v>
      </c>
      <c r="AI285" s="26">
        <v>105.24743547143571</v>
      </c>
      <c r="AJ285" s="26">
        <v>589.24473826458848</v>
      </c>
      <c r="AK285" s="26">
        <v>4275.3119634533314</v>
      </c>
      <c r="AL285" s="26">
        <v>21720.390546082825</v>
      </c>
      <c r="AM285" s="26">
        <v>16515.651903780185</v>
      </c>
      <c r="AN285" s="26">
        <v>9169.887176937511</v>
      </c>
      <c r="AO285" s="26">
        <v>44564.264210343754</v>
      </c>
      <c r="AP285" s="26">
        <v>641.67019215226105</v>
      </c>
      <c r="AQ285" s="26">
        <v>44686.366857070374</v>
      </c>
      <c r="AR285" s="26">
        <v>45534.305697914911</v>
      </c>
      <c r="AS285" s="26">
        <v>52591.678471296895</v>
      </c>
      <c r="AT285" s="26">
        <v>20501.897623137251</v>
      </c>
      <c r="AU285" s="26">
        <v>48716.365790968746</v>
      </c>
      <c r="AV285" s="26">
        <v>23976.604812130172</v>
      </c>
      <c r="AW285" s="26">
        <v>8668.0252535707259</v>
      </c>
      <c r="AX285" s="26">
        <v>43700.165825429729</v>
      </c>
      <c r="AY285" s="26">
        <v>36938.895718845546</v>
      </c>
    </row>
    <row r="286" spans="1:51" x14ac:dyDescent="0.25">
      <c r="A286" s="24">
        <v>44573</v>
      </c>
      <c r="B286" s="25">
        <v>21</v>
      </c>
      <c r="C286" s="26">
        <v>32143.229754960419</v>
      </c>
      <c r="D286" s="26">
        <v>40228.240358788011</v>
      </c>
      <c r="E286" s="26">
        <v>17685.306660046896</v>
      </c>
      <c r="F286" s="26">
        <v>55396.354921812504</v>
      </c>
      <c r="G286" s="26">
        <v>26354.851799671898</v>
      </c>
      <c r="H286" s="26">
        <v>6280.845559570329</v>
      </c>
      <c r="I286" s="26">
        <v>27972.846350927819</v>
      </c>
      <c r="J286" s="26">
        <v>188.30936050415039</v>
      </c>
      <c r="K286" s="26">
        <v>21834.878821843813</v>
      </c>
      <c r="L286" s="26">
        <v>7756.3263866908601</v>
      </c>
      <c r="M286" s="26">
        <v>28214.544575710428</v>
      </c>
      <c r="N286" s="26">
        <v>29240.83542210938</v>
      </c>
      <c r="O286" s="26">
        <v>43745.123798857916</v>
      </c>
      <c r="P286" s="26">
        <v>8920.4216514063573</v>
      </c>
      <c r="Q286" s="26">
        <v>38.140593631840204</v>
      </c>
      <c r="R286" s="26">
        <v>7204.597616457042</v>
      </c>
      <c r="S286" s="26">
        <v>53544.631191841247</v>
      </c>
      <c r="T286" s="26">
        <v>16673.148582192669</v>
      </c>
      <c r="U286" s="26">
        <v>8680.4500117128864</v>
      </c>
      <c r="V286" s="26">
        <v>71400.242909823399</v>
      </c>
      <c r="W286" s="26">
        <v>4319.2406890000002</v>
      </c>
      <c r="X286" s="26">
        <v>7442.5905463938325</v>
      </c>
      <c r="Y286" s="26">
        <v>21346.102521982106</v>
      </c>
      <c r="Z286" s="26">
        <v>299.64400100708008</v>
      </c>
      <c r="AA286" s="26">
        <v>27272.52621701562</v>
      </c>
      <c r="AB286" s="26">
        <v>15952.924794432085</v>
      </c>
      <c r="AC286" s="26">
        <v>26943.638106514278</v>
      </c>
      <c r="AD286" s="26">
        <v>43704.534210843747</v>
      </c>
      <c r="AE286" s="26">
        <v>8474.0308399609712</v>
      </c>
      <c r="AF286" s="26">
        <v>14.78494623655914</v>
      </c>
      <c r="AG286" s="26">
        <v>23918.777707999998</v>
      </c>
      <c r="AH286" s="26">
        <v>51076.883640406246</v>
      </c>
      <c r="AI286" s="26">
        <v>0.54621261951888678</v>
      </c>
      <c r="AJ286" s="26">
        <v>567.40901121914794</v>
      </c>
      <c r="AK286" s="26">
        <v>4015.8029847805242</v>
      </c>
      <c r="AL286" s="26">
        <v>24712.597928707844</v>
      </c>
      <c r="AM286" s="26">
        <v>19106.19302912393</v>
      </c>
      <c r="AN286" s="26">
        <v>9685.9894289375097</v>
      </c>
      <c r="AO286" s="26">
        <v>48477.434547187499</v>
      </c>
      <c r="AP286" s="26">
        <v>797.05470255017337</v>
      </c>
      <c r="AQ286" s="26">
        <v>45125.08107967976</v>
      </c>
      <c r="AR286" s="26">
        <v>49640.804639938353</v>
      </c>
      <c r="AS286" s="26">
        <v>58692.05136664064</v>
      </c>
      <c r="AT286" s="26">
        <v>21347.938095355999</v>
      </c>
      <c r="AU286" s="26">
        <v>52803.041772750017</v>
      </c>
      <c r="AV286" s="26">
        <v>28098.224862036419</v>
      </c>
      <c r="AW286" s="26">
        <v>12332.029621904312</v>
      </c>
      <c r="AX286" s="26">
        <v>49531.743886421893</v>
      </c>
      <c r="AY286" s="26">
        <v>38792.692699329928</v>
      </c>
    </row>
    <row r="287" spans="1:51" x14ac:dyDescent="0.25">
      <c r="A287" s="24">
        <v>44573</v>
      </c>
      <c r="B287" s="25">
        <v>22</v>
      </c>
      <c r="C287" s="26">
        <v>32010.743488069813</v>
      </c>
      <c r="D287" s="26">
        <v>39739.23986331925</v>
      </c>
      <c r="E287" s="26">
        <v>17320.000975437531</v>
      </c>
      <c r="F287" s="26">
        <v>53247.439564375003</v>
      </c>
      <c r="G287" s="26">
        <v>25687.343869781285</v>
      </c>
      <c r="H287" s="26">
        <v>5346.9124057343897</v>
      </c>
      <c r="I287" s="26">
        <v>27189.820158302817</v>
      </c>
      <c r="J287" s="26">
        <v>183.73861312866211</v>
      </c>
      <c r="K287" s="26">
        <v>21911.10500057818</v>
      </c>
      <c r="L287" s="26">
        <v>8617.3816009408547</v>
      </c>
      <c r="M287" s="26">
        <v>28097.054709334232</v>
      </c>
      <c r="N287" s="26">
        <v>29541.80505732814</v>
      </c>
      <c r="O287" s="26">
        <v>43269.430100178222</v>
      </c>
      <c r="P287" s="26">
        <v>9051.0016275859471</v>
      </c>
      <c r="Q287" s="26">
        <v>37.953269719903929</v>
      </c>
      <c r="R287" s="26">
        <v>7336.9974609335968</v>
      </c>
      <c r="S287" s="26">
        <v>54570.673205263127</v>
      </c>
      <c r="T287" s="26">
        <v>16832.580768934855</v>
      </c>
      <c r="U287" s="26">
        <v>9310.1160640097569</v>
      </c>
      <c r="V287" s="26">
        <v>72505.910081698385</v>
      </c>
      <c r="W287" s="26">
        <v>4185.8730869999999</v>
      </c>
      <c r="X287" s="26">
        <v>7349.6889628397885</v>
      </c>
      <c r="Y287" s="26">
        <v>20270.40626712114</v>
      </c>
      <c r="Z287" s="26">
        <v>327.54254425048839</v>
      </c>
      <c r="AA287" s="26">
        <v>27776.109293796868</v>
      </c>
      <c r="AB287" s="26">
        <v>15405.338184228953</v>
      </c>
      <c r="AC287" s="26">
        <v>27428.158765483095</v>
      </c>
      <c r="AD287" s="26">
        <v>44194.260050531251</v>
      </c>
      <c r="AE287" s="26">
        <v>8704.9015948359574</v>
      </c>
      <c r="AF287" s="26">
        <v>14.78494623655914</v>
      </c>
      <c r="AG287" s="26">
        <v>24026.832379312502</v>
      </c>
      <c r="AH287" s="26">
        <v>52073.429259812503</v>
      </c>
      <c r="AI287" s="26">
        <v>0</v>
      </c>
      <c r="AJ287" s="26">
        <v>578.93393323018245</v>
      </c>
      <c r="AK287" s="26">
        <v>4087.0386993437701</v>
      </c>
      <c r="AL287" s="26">
        <v>25220.630659832834</v>
      </c>
      <c r="AM287" s="26">
        <v>19329.691812936428</v>
      </c>
      <c r="AN287" s="26">
        <v>9835.2848541406402</v>
      </c>
      <c r="AO287" s="26">
        <v>49148.779134156248</v>
      </c>
      <c r="AP287" s="26">
        <v>828.49642944335994</v>
      </c>
      <c r="AQ287" s="26">
        <v>44191.03840627351</v>
      </c>
      <c r="AR287" s="26">
        <v>50093.67470661804</v>
      </c>
      <c r="AS287" s="26">
        <v>59653.615512453129</v>
      </c>
      <c r="AT287" s="26">
        <v>20349.570770324754</v>
      </c>
      <c r="AU287" s="26">
        <v>53161.066561281259</v>
      </c>
      <c r="AV287" s="26">
        <v>29061.165290348919</v>
      </c>
      <c r="AW287" s="26">
        <v>12294.171656992197</v>
      </c>
      <c r="AX287" s="26">
        <v>50910.736576531272</v>
      </c>
      <c r="AY287" s="26">
        <v>36721.22082626741</v>
      </c>
    </row>
    <row r="288" spans="1:51" x14ac:dyDescent="0.25">
      <c r="A288" s="24">
        <v>44573</v>
      </c>
      <c r="B288" s="25">
        <v>23</v>
      </c>
      <c r="C288" s="26">
        <v>29653.660892554195</v>
      </c>
      <c r="D288" s="26">
        <v>37125.154090444252</v>
      </c>
      <c r="E288" s="26">
        <v>15343.82465145314</v>
      </c>
      <c r="F288" s="26">
        <v>48873.60183046876</v>
      </c>
      <c r="G288" s="26">
        <v>23371.329962812539</v>
      </c>
      <c r="H288" s="26">
        <v>4080.3282988750202</v>
      </c>
      <c r="I288" s="26">
        <v>25248.646362857507</v>
      </c>
      <c r="J288" s="26">
        <v>165.12990951538092</v>
      </c>
      <c r="K288" s="26">
        <v>20683.24471893756</v>
      </c>
      <c r="L288" s="26">
        <v>8229.0192818314736</v>
      </c>
      <c r="M288" s="26">
        <v>26650.750885286769</v>
      </c>
      <c r="N288" s="26">
        <v>27517.018929609381</v>
      </c>
      <c r="O288" s="26">
        <v>40093.293114811037</v>
      </c>
      <c r="P288" s="26">
        <v>8307.5126564843904</v>
      </c>
      <c r="Q288" s="26">
        <v>37.430426767418012</v>
      </c>
      <c r="R288" s="26">
        <v>6892.7681521914174</v>
      </c>
      <c r="S288" s="26">
        <v>51264.530687685008</v>
      </c>
      <c r="T288" s="26">
        <v>15547.190341294234</v>
      </c>
      <c r="U288" s="26">
        <v>8704.2687789160063</v>
      </c>
      <c r="V288" s="26">
        <v>67977.470761760895</v>
      </c>
      <c r="W288" s="26">
        <v>3755.4386560000003</v>
      </c>
      <c r="X288" s="26">
        <v>8414.1423348398075</v>
      </c>
      <c r="Y288" s="26">
        <v>18867.20900192804</v>
      </c>
      <c r="Z288" s="26">
        <v>334.0291125488281</v>
      </c>
      <c r="AA288" s="26">
        <v>25845.235004796887</v>
      </c>
      <c r="AB288" s="26">
        <v>14669.608961463344</v>
      </c>
      <c r="AC288" s="26">
        <v>25777.983554805043</v>
      </c>
      <c r="AD288" s="26">
        <v>41444.816020625003</v>
      </c>
      <c r="AE288" s="26">
        <v>8809.2230198593916</v>
      </c>
      <c r="AF288" s="26">
        <v>14.78494623655914</v>
      </c>
      <c r="AG288" s="26">
        <v>23310.69619309375</v>
      </c>
      <c r="AH288" s="26">
        <v>48821.357935499997</v>
      </c>
      <c r="AI288" s="26">
        <v>0</v>
      </c>
      <c r="AJ288" s="26">
        <v>591.4168882586805</v>
      </c>
      <c r="AK288" s="26">
        <v>4004.2861658124993</v>
      </c>
      <c r="AL288" s="26">
        <v>24148.057358629714</v>
      </c>
      <c r="AM288" s="26">
        <v>18209.973705311415</v>
      </c>
      <c r="AN288" s="26">
        <v>9035.6603618281406</v>
      </c>
      <c r="AO288" s="26">
        <v>46186.744218624997</v>
      </c>
      <c r="AP288" s="26">
        <v>808.02558898925702</v>
      </c>
      <c r="AQ288" s="26">
        <v>41902.914467429757</v>
      </c>
      <c r="AR288" s="26">
        <v>47019.043106102399</v>
      </c>
      <c r="AS288" s="26">
        <v>56303.467117500011</v>
      </c>
      <c r="AT288" s="26">
        <v>18921.119888387249</v>
      </c>
      <c r="AU288" s="26">
        <v>49070.009002171879</v>
      </c>
      <c r="AV288" s="26">
        <v>25523.294564255179</v>
      </c>
      <c r="AW288" s="26">
        <v>13355.939355971685</v>
      </c>
      <c r="AX288" s="26">
        <v>48101.314619777375</v>
      </c>
      <c r="AY288" s="26">
        <v>34053.469633001805</v>
      </c>
    </row>
    <row r="289" spans="1:51" x14ac:dyDescent="0.25">
      <c r="A289" s="24">
        <v>44573</v>
      </c>
      <c r="B289" s="25">
        <v>24</v>
      </c>
      <c r="C289" s="26">
        <v>27433.775547694826</v>
      </c>
      <c r="D289" s="26">
        <v>35152.131952131764</v>
      </c>
      <c r="E289" s="26">
        <v>14258.79558959377</v>
      </c>
      <c r="F289" s="26">
        <v>44216.623437125003</v>
      </c>
      <c r="G289" s="26">
        <v>21143.095165015664</v>
      </c>
      <c r="H289" s="26">
        <v>3598.0450772734398</v>
      </c>
      <c r="I289" s="26">
        <v>23427.616423459072</v>
      </c>
      <c r="J289" s="26">
        <v>144.6056365966798</v>
      </c>
      <c r="K289" s="26">
        <v>19066.431241390681</v>
      </c>
      <c r="L289" s="26">
        <v>8526.3007951049094</v>
      </c>
      <c r="M289" s="26">
        <v>25220.823451454482</v>
      </c>
      <c r="N289" s="26">
        <v>25331.506829843762</v>
      </c>
      <c r="O289" s="26">
        <v>36763.322398631353</v>
      </c>
      <c r="P289" s="26">
        <v>7639.020977074224</v>
      </c>
      <c r="Q289" s="26">
        <v>37.459325106216752</v>
      </c>
      <c r="R289" s="26">
        <v>6352.3379927226697</v>
      </c>
      <c r="S289" s="26">
        <v>47107.914504622509</v>
      </c>
      <c r="T289" s="26">
        <v>14215.146015684857</v>
      </c>
      <c r="U289" s="26">
        <v>7849.2606107050669</v>
      </c>
      <c r="V289" s="26">
        <v>63438.284572729644</v>
      </c>
      <c r="W289" s="26">
        <v>3378.3889950000003</v>
      </c>
      <c r="X289" s="26">
        <v>6942.3979678398446</v>
      </c>
      <c r="Y289" s="26">
        <v>17526.731980057546</v>
      </c>
      <c r="Z289" s="26">
        <v>194.38411514282222</v>
      </c>
      <c r="AA289" s="26">
        <v>22994.294427546891</v>
      </c>
      <c r="AB289" s="26">
        <v>13944.370888541465</v>
      </c>
      <c r="AC289" s="26">
        <v>24328.173373086203</v>
      </c>
      <c r="AD289" s="26">
        <v>38163.935620374999</v>
      </c>
      <c r="AE289" s="26">
        <v>8202.0501792578289</v>
      </c>
      <c r="AF289" s="26">
        <v>14.78494623655914</v>
      </c>
      <c r="AG289" s="26">
        <v>21478.472398468752</v>
      </c>
      <c r="AH289" s="26">
        <v>42895.830056812498</v>
      </c>
      <c r="AI289" s="26">
        <v>0</v>
      </c>
      <c r="AJ289" s="26">
        <v>616.7317292123696</v>
      </c>
      <c r="AK289" s="26">
        <v>3664.6498227734401</v>
      </c>
      <c r="AL289" s="26">
        <v>22141.271687879726</v>
      </c>
      <c r="AM289" s="26">
        <v>16435.093855764571</v>
      </c>
      <c r="AN289" s="26">
        <v>8387.2731176406305</v>
      </c>
      <c r="AO289" s="26">
        <v>43021.523588718752</v>
      </c>
      <c r="AP289" s="26">
        <v>774.41223144531295</v>
      </c>
      <c r="AQ289" s="26">
        <v>39161.037111336002</v>
      </c>
      <c r="AR289" s="26">
        <v>43697.040669969589</v>
      </c>
      <c r="AS289" s="26">
        <v>51503.285117718784</v>
      </c>
      <c r="AT289" s="26">
        <v>17414.190282184165</v>
      </c>
      <c r="AU289" s="26">
        <v>45297.250805125026</v>
      </c>
      <c r="AV289" s="26">
        <v>17931.644233411418</v>
      </c>
      <c r="AW289" s="26">
        <v>20815.480966948242</v>
      </c>
      <c r="AX289" s="26">
        <v>44182.733864769543</v>
      </c>
      <c r="AY289" s="26">
        <v>31751.845809611172</v>
      </c>
    </row>
    <row r="290" spans="1:51" x14ac:dyDescent="0.25">
      <c r="A290" s="24">
        <v>44574</v>
      </c>
      <c r="B290" s="25">
        <v>1</v>
      </c>
      <c r="C290" s="26">
        <v>25024.326634897971</v>
      </c>
      <c r="D290" s="26">
        <v>31715.16357047551</v>
      </c>
      <c r="E290" s="26">
        <v>12184.904080437522</v>
      </c>
      <c r="F290" s="26">
        <v>39738.25203839063</v>
      </c>
      <c r="G290" s="26">
        <v>18489.645661296923</v>
      </c>
      <c r="H290" s="26">
        <v>3442.6074799062808</v>
      </c>
      <c r="I290" s="26">
        <v>21553.925391388751</v>
      </c>
      <c r="J290" s="26">
        <v>126.4126224517823</v>
      </c>
      <c r="K290" s="26">
        <v>17074.839098531302</v>
      </c>
      <c r="L290" s="26">
        <v>8097.5651204720998</v>
      </c>
      <c r="M290" s="26">
        <v>23499.376899859599</v>
      </c>
      <c r="N290" s="26">
        <v>22732.863567843768</v>
      </c>
      <c r="O290" s="26">
        <v>33510.406238631345</v>
      </c>
      <c r="P290" s="26">
        <v>7031.6672169609483</v>
      </c>
      <c r="Q290" s="26">
        <v>36.704625027718606</v>
      </c>
      <c r="R290" s="26">
        <v>5587.8048349960991</v>
      </c>
      <c r="S290" s="26">
        <v>41700.411932544368</v>
      </c>
      <c r="T290" s="26">
        <v>13143.164391380173</v>
      </c>
      <c r="U290" s="26">
        <v>7148.1564862206869</v>
      </c>
      <c r="V290" s="26">
        <v>56662.661938198391</v>
      </c>
      <c r="W290" s="26">
        <v>2951.0648209999999</v>
      </c>
      <c r="X290" s="26">
        <v>7859.9119348398144</v>
      </c>
      <c r="Y290" s="26">
        <v>16160.293940486252</v>
      </c>
      <c r="Z290" s="26">
        <v>190.89522476196296</v>
      </c>
      <c r="AA290" s="26">
        <v>19989.735611429704</v>
      </c>
      <c r="AB290" s="26">
        <v>13144.256759393033</v>
      </c>
      <c r="AC290" s="26">
        <v>21357.757119254769</v>
      </c>
      <c r="AD290" s="26">
        <v>33956.138697312505</v>
      </c>
      <c r="AE290" s="26">
        <v>7556.9562260234552</v>
      </c>
      <c r="AF290" s="26">
        <v>14.78494623655914</v>
      </c>
      <c r="AG290" s="26">
        <v>19145.034895625002</v>
      </c>
      <c r="AH290" s="26">
        <v>36257.42631534375</v>
      </c>
      <c r="AI290" s="26">
        <v>0</v>
      </c>
      <c r="AJ290" s="26">
        <v>597.85205768114247</v>
      </c>
      <c r="AK290" s="26">
        <v>3346.5557338671897</v>
      </c>
      <c r="AL290" s="26">
        <v>19433.283028098467</v>
      </c>
      <c r="AM290" s="26">
        <v>13700.678256530162</v>
      </c>
      <c r="AN290" s="26">
        <v>7421.6459518593801</v>
      </c>
      <c r="AO290" s="26">
        <v>39018.240464718743</v>
      </c>
      <c r="AP290" s="26">
        <v>723.77330017089798</v>
      </c>
      <c r="AQ290" s="26">
        <v>36585.767604746172</v>
      </c>
      <c r="AR290" s="26">
        <v>39434.933321782097</v>
      </c>
      <c r="AS290" s="26">
        <v>45265.623740625015</v>
      </c>
      <c r="AT290" s="26">
        <v>16649.416563402887</v>
      </c>
      <c r="AU290" s="26">
        <v>41068.550198796896</v>
      </c>
      <c r="AV290" s="26">
        <v>13275.432195255165</v>
      </c>
      <c r="AW290" s="26">
        <v>19263.825019228516</v>
      </c>
      <c r="AX290" s="26">
        <v>39050.99451184769</v>
      </c>
      <c r="AY290" s="26">
        <v>29272.4812588612</v>
      </c>
    </row>
    <row r="291" spans="1:51" x14ac:dyDescent="0.25">
      <c r="A291" s="24">
        <v>44574</v>
      </c>
      <c r="B291" s="25">
        <v>2</v>
      </c>
      <c r="C291" s="26">
        <v>23130.129605663587</v>
      </c>
      <c r="D291" s="26">
        <v>28191.69703922551</v>
      </c>
      <c r="E291" s="26">
        <v>11303.357966968768</v>
      </c>
      <c r="F291" s="26">
        <v>36151.758271656276</v>
      </c>
      <c r="G291" s="26">
        <v>16037.855260390663</v>
      </c>
      <c r="H291" s="26">
        <v>3548.1364607890582</v>
      </c>
      <c r="I291" s="26">
        <v>19945.77014615048</v>
      </c>
      <c r="J291" s="26">
        <v>110.3171310424805</v>
      </c>
      <c r="K291" s="26">
        <v>15481.225575679742</v>
      </c>
      <c r="L291" s="26">
        <v>7712.461618151784</v>
      </c>
      <c r="M291" s="26">
        <v>22308.700434218932</v>
      </c>
      <c r="N291" s="26">
        <v>20738.952045460941</v>
      </c>
      <c r="O291" s="26">
        <v>30618.125253514172</v>
      </c>
      <c r="P291" s="26">
        <v>6557.842393515637</v>
      </c>
      <c r="Q291" s="26">
        <v>36.455747174573631</v>
      </c>
      <c r="R291" s="26">
        <v>4924.1395038437504</v>
      </c>
      <c r="S291" s="26">
        <v>36368.273316044375</v>
      </c>
      <c r="T291" s="26">
        <v>12047.544395223922</v>
      </c>
      <c r="U291" s="26">
        <v>6546.3994492988168</v>
      </c>
      <c r="V291" s="26">
        <v>50332.575968370278</v>
      </c>
      <c r="W291" s="26">
        <v>2666.7814319999998</v>
      </c>
      <c r="X291" s="26">
        <v>7362.2261298397971</v>
      </c>
      <c r="Y291" s="26">
        <v>15154.056917063874</v>
      </c>
      <c r="Z291" s="26">
        <v>194.7441098022461</v>
      </c>
      <c r="AA291" s="26">
        <v>17247.627500093771</v>
      </c>
      <c r="AB291" s="26">
        <v>12526.655316158654</v>
      </c>
      <c r="AC291" s="26">
        <v>19672.256483076406</v>
      </c>
      <c r="AD291" s="26">
        <v>29828.402350062497</v>
      </c>
      <c r="AE291" s="26">
        <v>6877.203642289066</v>
      </c>
      <c r="AF291" s="26">
        <v>14.78494623655914</v>
      </c>
      <c r="AG291" s="26">
        <v>17025.559525625002</v>
      </c>
      <c r="AH291" s="26">
        <v>32591.601878375001</v>
      </c>
      <c r="AI291" s="26">
        <v>0</v>
      </c>
      <c r="AJ291" s="26">
        <v>590.93434780718803</v>
      </c>
      <c r="AK291" s="26">
        <v>3047.7850974687599</v>
      </c>
      <c r="AL291" s="26">
        <v>16808.785135410966</v>
      </c>
      <c r="AM291" s="26">
        <v>12173.785017256743</v>
      </c>
      <c r="AN291" s="26">
        <v>6885.1867289531301</v>
      </c>
      <c r="AO291" s="26">
        <v>34914.891424375004</v>
      </c>
      <c r="AP291" s="26">
        <v>668.61178588867199</v>
      </c>
      <c r="AQ291" s="26">
        <v>34258.23606650396</v>
      </c>
      <c r="AR291" s="26">
        <v>35542.632443356313</v>
      </c>
      <c r="AS291" s="26">
        <v>39889.721546843779</v>
      </c>
      <c r="AT291" s="26">
        <v>16002.153048074751</v>
      </c>
      <c r="AU291" s="26">
        <v>37481.788417265634</v>
      </c>
      <c r="AV291" s="26">
        <v>13242.911715723927</v>
      </c>
      <c r="AW291" s="26">
        <v>14844.710350043626</v>
      </c>
      <c r="AX291" s="26">
        <v>34137.100886417989</v>
      </c>
      <c r="AY291" s="26">
        <v>27501.539195189307</v>
      </c>
    </row>
    <row r="292" spans="1:51" x14ac:dyDescent="0.25">
      <c r="A292" s="24">
        <v>44574</v>
      </c>
      <c r="B292" s="25">
        <v>3</v>
      </c>
      <c r="C292" s="26">
        <v>21790.757653132332</v>
      </c>
      <c r="D292" s="26">
        <v>25615.126939538008</v>
      </c>
      <c r="E292" s="26">
        <v>11084.326210429688</v>
      </c>
      <c r="F292" s="26">
        <v>33333.277601375012</v>
      </c>
      <c r="G292" s="26">
        <v>13730.744781843741</v>
      </c>
      <c r="H292" s="26">
        <v>3444.8226693594011</v>
      </c>
      <c r="I292" s="26">
        <v>18644.891936689542</v>
      </c>
      <c r="J292" s="26">
        <v>101.981466293335</v>
      </c>
      <c r="K292" s="26">
        <v>14165.704967304731</v>
      </c>
      <c r="L292" s="26">
        <v>7363.3474941283557</v>
      </c>
      <c r="M292" s="26">
        <v>21348.03323444572</v>
      </c>
      <c r="N292" s="26">
        <v>19041.44408865627</v>
      </c>
      <c r="O292" s="26">
        <v>28445.601460115744</v>
      </c>
      <c r="P292" s="26">
        <v>6127.7799373203288</v>
      </c>
      <c r="Q292" s="26">
        <v>35.781205315477905</v>
      </c>
      <c r="R292" s="26">
        <v>4447.9073715878912</v>
      </c>
      <c r="S292" s="26">
        <v>32499.294557044377</v>
      </c>
      <c r="T292" s="26">
        <v>11263.685837536412</v>
      </c>
      <c r="U292" s="26">
        <v>6028.9086470878774</v>
      </c>
      <c r="V292" s="26">
        <v>45630.004800245304</v>
      </c>
      <c r="W292" s="26">
        <v>2571.3981060000001</v>
      </c>
      <c r="X292" s="26">
        <v>7338.0903968398025</v>
      </c>
      <c r="Y292" s="26">
        <v>14571.102316644499</v>
      </c>
      <c r="Z292" s="26">
        <v>206.66636169433593</v>
      </c>
      <c r="AA292" s="26">
        <v>14974.782020773464</v>
      </c>
      <c r="AB292" s="26">
        <v>12022.837793244573</v>
      </c>
      <c r="AC292" s="26">
        <v>17894.319574929417</v>
      </c>
      <c r="AD292" s="26">
        <v>26680.382824937504</v>
      </c>
      <c r="AE292" s="26">
        <v>6206.0427847421952</v>
      </c>
      <c r="AF292" s="26">
        <v>14.78494623655914</v>
      </c>
      <c r="AG292" s="26">
        <v>15381.4158149375</v>
      </c>
      <c r="AH292" s="26">
        <v>29909.720779562504</v>
      </c>
      <c r="AI292" s="26">
        <v>0</v>
      </c>
      <c r="AJ292" s="26">
        <v>617.24442178013055</v>
      </c>
      <c r="AK292" s="26">
        <v>2932.8879779218796</v>
      </c>
      <c r="AL292" s="26">
        <v>14618.854756614086</v>
      </c>
      <c r="AM292" s="26">
        <v>10929.386230819247</v>
      </c>
      <c r="AN292" s="26">
        <v>6508.5370120624993</v>
      </c>
      <c r="AO292" s="26">
        <v>31324.222247406251</v>
      </c>
      <c r="AP292" s="26">
        <v>640.28587341308503</v>
      </c>
      <c r="AQ292" s="26">
        <v>32521.109279152424</v>
      </c>
      <c r="AR292" s="26">
        <v>32442.888224590701</v>
      </c>
      <c r="AS292" s="26">
        <v>35541.645388828154</v>
      </c>
      <c r="AT292" s="26">
        <v>15673.457980512272</v>
      </c>
      <c r="AU292" s="26">
        <v>34745.599920078152</v>
      </c>
      <c r="AV292" s="26">
        <v>12205.938359614551</v>
      </c>
      <c r="AW292" s="26">
        <v>11224.993992831091</v>
      </c>
      <c r="AX292" s="26">
        <v>30288.857591406264</v>
      </c>
      <c r="AY292" s="26">
        <v>26072.866895001775</v>
      </c>
    </row>
    <row r="293" spans="1:51" x14ac:dyDescent="0.25">
      <c r="A293" s="24">
        <v>44574</v>
      </c>
      <c r="B293" s="25">
        <v>4</v>
      </c>
      <c r="C293" s="26">
        <v>21118.740832976062</v>
      </c>
      <c r="D293" s="26">
        <v>23933.425383038018</v>
      </c>
      <c r="E293" s="26">
        <v>10932.056087390642</v>
      </c>
      <c r="F293" s="26">
        <v>31536.298679375024</v>
      </c>
      <c r="G293" s="26">
        <v>12916.347021968759</v>
      </c>
      <c r="H293" s="26">
        <v>3067.0929230781308</v>
      </c>
      <c r="I293" s="26">
        <v>17863.507703705174</v>
      </c>
      <c r="J293" s="26">
        <v>96.768297195434613</v>
      </c>
      <c r="K293" s="26">
        <v>13279.347352226634</v>
      </c>
      <c r="L293" s="26">
        <v>7164.3067080814671</v>
      </c>
      <c r="M293" s="26">
        <v>20466.231366862386</v>
      </c>
      <c r="N293" s="26">
        <v>17873.198956953129</v>
      </c>
      <c r="O293" s="26">
        <v>27066.656725959496</v>
      </c>
      <c r="P293" s="26">
        <v>5861.0759828437531</v>
      </c>
      <c r="Q293" s="26">
        <v>35.753000881315877</v>
      </c>
      <c r="R293" s="26">
        <v>4046.3068586503905</v>
      </c>
      <c r="S293" s="26">
        <v>29808.832864185006</v>
      </c>
      <c r="T293" s="26">
        <v>10723.645006942663</v>
      </c>
      <c r="U293" s="26">
        <v>5796.3246299550665</v>
      </c>
      <c r="V293" s="26">
        <v>41593.303852198405</v>
      </c>
      <c r="W293" s="26">
        <v>2476.7034939999999</v>
      </c>
      <c r="X293" s="26">
        <v>7035.0417888398579</v>
      </c>
      <c r="Y293" s="26">
        <v>14119.04126091927</v>
      </c>
      <c r="Z293" s="26">
        <v>194.56006408691422</v>
      </c>
      <c r="AA293" s="26">
        <v>13422.737935539097</v>
      </c>
      <c r="AB293" s="26">
        <v>11752.184095807081</v>
      </c>
      <c r="AC293" s="26">
        <v>17773.886750699599</v>
      </c>
      <c r="AD293" s="26">
        <v>24787.604563187502</v>
      </c>
      <c r="AE293" s="26">
        <v>5790.7449384297061</v>
      </c>
      <c r="AF293" s="26">
        <v>14.78494623655914</v>
      </c>
      <c r="AG293" s="26">
        <v>14364.819133687499</v>
      </c>
      <c r="AH293" s="26">
        <v>28299.7315848125</v>
      </c>
      <c r="AI293" s="26">
        <v>0</v>
      </c>
      <c r="AJ293" s="26">
        <v>592.87441299898774</v>
      </c>
      <c r="AK293" s="26">
        <v>2817.0527244101499</v>
      </c>
      <c r="AL293" s="26">
        <v>13091.822745379726</v>
      </c>
      <c r="AM293" s="26">
        <v>10076.283307467678</v>
      </c>
      <c r="AN293" s="26">
        <v>5864.8088093593806</v>
      </c>
      <c r="AO293" s="26">
        <v>28917.509641875</v>
      </c>
      <c r="AP293" s="26">
        <v>627.27479553222702</v>
      </c>
      <c r="AQ293" s="26">
        <v>31426.900021039124</v>
      </c>
      <c r="AR293" s="26">
        <v>30545.219553332885</v>
      </c>
      <c r="AS293" s="26">
        <v>32488.782560718762</v>
      </c>
      <c r="AT293" s="26">
        <v>15217.427316856027</v>
      </c>
      <c r="AU293" s="26">
        <v>33034.207844234406</v>
      </c>
      <c r="AV293" s="26">
        <v>11437.040683848945</v>
      </c>
      <c r="AW293" s="26">
        <v>9042.7641034534681</v>
      </c>
      <c r="AX293" s="26">
        <v>27671.797683476569</v>
      </c>
      <c r="AY293" s="26">
        <v>25166.52486809557</v>
      </c>
    </row>
    <row r="294" spans="1:51" x14ac:dyDescent="0.25">
      <c r="A294" s="24">
        <v>44574</v>
      </c>
      <c r="B294" s="25">
        <v>5</v>
      </c>
      <c r="C294" s="26">
        <v>20735.410365647949</v>
      </c>
      <c r="D294" s="26">
        <v>23039.533205303644</v>
      </c>
      <c r="E294" s="26">
        <v>10312.62935571096</v>
      </c>
      <c r="F294" s="26">
        <v>30438.872884656281</v>
      </c>
      <c r="G294" s="26">
        <v>11911.052186937535</v>
      </c>
      <c r="H294" s="26">
        <v>3340.4013338828208</v>
      </c>
      <c r="I294" s="26">
        <v>17425.740133826257</v>
      </c>
      <c r="J294" s="26">
        <v>94.442430496215792</v>
      </c>
      <c r="K294" s="26">
        <v>12847.83507613286</v>
      </c>
      <c r="L294" s="26">
        <v>6907.7255678939746</v>
      </c>
      <c r="M294" s="26">
        <v>20112.019714513899</v>
      </c>
      <c r="N294" s="26">
        <v>17322.341076992208</v>
      </c>
      <c r="O294" s="26">
        <v>26349.854887225112</v>
      </c>
      <c r="P294" s="26">
        <v>5661.0354947890646</v>
      </c>
      <c r="Q294" s="26">
        <v>34.174254302550153</v>
      </c>
      <c r="R294" s="26">
        <v>3877.8163774550799</v>
      </c>
      <c r="S294" s="26">
        <v>28000.183919919378</v>
      </c>
      <c r="T294" s="26">
        <v>10338.696696567673</v>
      </c>
      <c r="U294" s="26">
        <v>5647.2982368144367</v>
      </c>
      <c r="V294" s="26">
        <v>39047.680740917167</v>
      </c>
      <c r="W294" s="26">
        <v>2414.0289159999998</v>
      </c>
      <c r="X294" s="26">
        <v>6880.9692658398189</v>
      </c>
      <c r="Y294" s="26">
        <v>13763.5679282197</v>
      </c>
      <c r="Z294" s="26">
        <v>266.03761795043954</v>
      </c>
      <c r="AA294" s="26">
        <v>12547.363989007825</v>
      </c>
      <c r="AB294" s="26">
        <v>11627.102590502403</v>
      </c>
      <c r="AC294" s="26">
        <v>17121.063809367221</v>
      </c>
      <c r="AD294" s="26">
        <v>23324.34389900001</v>
      </c>
      <c r="AE294" s="26">
        <v>5531.9369505078203</v>
      </c>
      <c r="AF294" s="26">
        <v>14.78494623655914</v>
      </c>
      <c r="AG294" s="26">
        <v>13692.2104385</v>
      </c>
      <c r="AH294" s="26">
        <v>26851.752610515628</v>
      </c>
      <c r="AI294" s="26">
        <v>0</v>
      </c>
      <c r="AJ294" s="26">
        <v>541.89399632837399</v>
      </c>
      <c r="AK294" s="26">
        <v>2890.5370448828116</v>
      </c>
      <c r="AL294" s="26">
        <v>12148.46939000471</v>
      </c>
      <c r="AM294" s="26">
        <v>9518.9617194286293</v>
      </c>
      <c r="AN294" s="26">
        <v>5485.4465236953201</v>
      </c>
      <c r="AO294" s="26">
        <v>29042.856546781251</v>
      </c>
      <c r="AP294" s="26">
        <v>622.86717224121094</v>
      </c>
      <c r="AQ294" s="26">
        <v>27920.113471744666</v>
      </c>
      <c r="AR294" s="26">
        <v>29409.546342489139</v>
      </c>
      <c r="AS294" s="26">
        <v>30492.226257476581</v>
      </c>
      <c r="AT294" s="26">
        <v>14853.189157340401</v>
      </c>
      <c r="AU294" s="26">
        <v>31968.75102901565</v>
      </c>
      <c r="AV294" s="26">
        <v>12400.439721817693</v>
      </c>
      <c r="AW294" s="26">
        <v>7126.5920897924143</v>
      </c>
      <c r="AX294" s="26">
        <v>25901.027898695327</v>
      </c>
      <c r="AY294" s="26">
        <v>24854.878894626807</v>
      </c>
    </row>
    <row r="295" spans="1:51" x14ac:dyDescent="0.25">
      <c r="A295" s="24">
        <v>44574</v>
      </c>
      <c r="B295" s="25">
        <v>6</v>
      </c>
      <c r="C295" s="26">
        <v>20335.28713735109</v>
      </c>
      <c r="D295" s="26">
        <v>22625.971613913029</v>
      </c>
      <c r="E295" s="26">
        <v>9584.6002251172067</v>
      </c>
      <c r="F295" s="26">
        <v>32162.039636578142</v>
      </c>
      <c r="G295" s="26">
        <v>11886.913098796907</v>
      </c>
      <c r="H295" s="26">
        <v>3234.4203861406395</v>
      </c>
      <c r="I295" s="26">
        <v>17297.232062462987</v>
      </c>
      <c r="J295" s="26">
        <v>90.688158035278292</v>
      </c>
      <c r="K295" s="26">
        <v>12429.835927734423</v>
      </c>
      <c r="L295" s="26">
        <v>6738.460804104915</v>
      </c>
      <c r="M295" s="26">
        <v>19552.227794073675</v>
      </c>
      <c r="N295" s="26">
        <v>17313.388541078151</v>
      </c>
      <c r="O295" s="26">
        <v>26071.226293967291</v>
      </c>
      <c r="P295" s="26">
        <v>5504.0473357773444</v>
      </c>
      <c r="Q295" s="26">
        <v>33.353064653671282</v>
      </c>
      <c r="R295" s="26">
        <v>3727.8506454511735</v>
      </c>
      <c r="S295" s="26">
        <v>27030.644061606879</v>
      </c>
      <c r="T295" s="26">
        <v>10374.568548841113</v>
      </c>
      <c r="U295" s="26">
        <v>5609.5557000956969</v>
      </c>
      <c r="V295" s="26">
        <v>38020.573106510928</v>
      </c>
      <c r="W295" s="26">
        <v>2479.7987229999999</v>
      </c>
      <c r="X295" s="26">
        <v>6558.0290298398149</v>
      </c>
      <c r="Y295" s="26">
        <v>14049.196687877939</v>
      </c>
      <c r="Z295" s="26">
        <v>261.32466949462889</v>
      </c>
      <c r="AA295" s="26">
        <v>11803.621160945337</v>
      </c>
      <c r="AB295" s="26">
        <v>11586.139883486761</v>
      </c>
      <c r="AC295" s="26">
        <v>15251.625022251987</v>
      </c>
      <c r="AD295" s="26">
        <v>22981.549668281259</v>
      </c>
      <c r="AE295" s="26">
        <v>5279.0403085625239</v>
      </c>
      <c r="AF295" s="26">
        <v>14.78494623655914</v>
      </c>
      <c r="AG295" s="26">
        <v>13418.754119906249</v>
      </c>
      <c r="AH295" s="26">
        <v>25489.857435640632</v>
      </c>
      <c r="AI295" s="26">
        <v>0</v>
      </c>
      <c r="AJ295" s="26">
        <v>551.04391939062771</v>
      </c>
      <c r="AK295" s="26">
        <v>2733.748305664064</v>
      </c>
      <c r="AL295" s="26">
        <v>11854.378100504706</v>
      </c>
      <c r="AM295" s="26">
        <v>9007.0120200848469</v>
      </c>
      <c r="AN295" s="26">
        <v>5372.2054232343799</v>
      </c>
      <c r="AO295" s="26">
        <v>28710.503212906249</v>
      </c>
      <c r="AP295" s="26">
        <v>580.57754516601597</v>
      </c>
      <c r="AQ295" s="26">
        <v>26954.863232425847</v>
      </c>
      <c r="AR295" s="26">
        <v>28729.782764075077</v>
      </c>
      <c r="AS295" s="26">
        <v>29368.296775914081</v>
      </c>
      <c r="AT295" s="26">
        <v>14717.369183137276</v>
      </c>
      <c r="AU295" s="26">
        <v>31446.990265125016</v>
      </c>
      <c r="AV295" s="26">
        <v>12570.794792161456</v>
      </c>
      <c r="AW295" s="26">
        <v>6967.8556670166163</v>
      </c>
      <c r="AX295" s="26">
        <v>25039.220501835956</v>
      </c>
      <c r="AY295" s="26">
        <v>24780.446206400244</v>
      </c>
    </row>
    <row r="296" spans="1:51" x14ac:dyDescent="0.25">
      <c r="A296" s="24">
        <v>44574</v>
      </c>
      <c r="B296" s="25">
        <v>7</v>
      </c>
      <c r="C296" s="26">
        <v>20245.029785538583</v>
      </c>
      <c r="D296" s="26">
        <v>22382.202485741149</v>
      </c>
      <c r="E296" s="26">
        <v>9446.2415190703359</v>
      </c>
      <c r="F296" s="26">
        <v>33244.027400671905</v>
      </c>
      <c r="G296" s="26">
        <v>11827.032666328139</v>
      </c>
      <c r="H296" s="26">
        <v>3142.6292095234403</v>
      </c>
      <c r="I296" s="26">
        <v>17352.395570111421</v>
      </c>
      <c r="J296" s="26">
        <v>91.798105239868107</v>
      </c>
      <c r="K296" s="26">
        <v>12241.449607046921</v>
      </c>
      <c r="L296" s="26">
        <v>7006.2639296283414</v>
      </c>
      <c r="M296" s="26">
        <v>19054.40604859915</v>
      </c>
      <c r="N296" s="26">
        <v>17210.13233030471</v>
      </c>
      <c r="O296" s="26">
        <v>26185.306203881351</v>
      </c>
      <c r="P296" s="26">
        <v>5461.0022486484359</v>
      </c>
      <c r="Q296" s="26">
        <v>33.12399782683999</v>
      </c>
      <c r="R296" s="26">
        <v>3735.6893975507819</v>
      </c>
      <c r="S296" s="26">
        <v>26821.546196442818</v>
      </c>
      <c r="T296" s="26">
        <v>10579.543441028603</v>
      </c>
      <c r="U296" s="26">
        <v>5671.0171861269373</v>
      </c>
      <c r="V296" s="26">
        <v>38135.93131113593</v>
      </c>
      <c r="W296" s="26">
        <v>2336.3480340000001</v>
      </c>
      <c r="X296" s="26">
        <v>7331.8823278397904</v>
      </c>
      <c r="Y296" s="26">
        <v>13747.998280315758</v>
      </c>
      <c r="Z296" s="26">
        <v>248.2117063903809</v>
      </c>
      <c r="AA296" s="26">
        <v>11803.144889484391</v>
      </c>
      <c r="AB296" s="26">
        <v>11468.361334111773</v>
      </c>
      <c r="AC296" s="26">
        <v>16443.852970091302</v>
      </c>
      <c r="AD296" s="26">
        <v>22736.538994125011</v>
      </c>
      <c r="AE296" s="26">
        <v>5091.9415701836097</v>
      </c>
      <c r="AF296" s="26">
        <v>14.78494623655914</v>
      </c>
      <c r="AG296" s="26">
        <v>13343.922558281249</v>
      </c>
      <c r="AH296" s="26">
        <v>25411.757985812506</v>
      </c>
      <c r="AI296" s="26">
        <v>0</v>
      </c>
      <c r="AJ296" s="26">
        <v>515.03384580028728</v>
      </c>
      <c r="AK296" s="26">
        <v>2729.224558292969</v>
      </c>
      <c r="AL296" s="26">
        <v>11791.520291395354</v>
      </c>
      <c r="AM296" s="26">
        <v>9413.0436173661219</v>
      </c>
      <c r="AN296" s="26">
        <v>5520.0494158828196</v>
      </c>
      <c r="AO296" s="26">
        <v>26581.607527218755</v>
      </c>
      <c r="AP296" s="26">
        <v>580.37461853027401</v>
      </c>
      <c r="AQ296" s="26">
        <v>28761.956449031321</v>
      </c>
      <c r="AR296" s="26">
        <v>28243.484920414914</v>
      </c>
      <c r="AS296" s="26">
        <v>29060.133749867189</v>
      </c>
      <c r="AT296" s="26">
        <v>14750.772512418529</v>
      </c>
      <c r="AU296" s="26">
        <v>31175.655268296909</v>
      </c>
      <c r="AV296" s="26">
        <v>12442.5208383177</v>
      </c>
      <c r="AW296" s="26">
        <v>6135.3260747753902</v>
      </c>
      <c r="AX296" s="26">
        <v>24776.186848546895</v>
      </c>
      <c r="AY296" s="26">
        <v>23289.65347928305</v>
      </c>
    </row>
    <row r="297" spans="1:51" x14ac:dyDescent="0.25">
      <c r="A297" s="24">
        <v>44574</v>
      </c>
      <c r="B297" s="25">
        <v>8</v>
      </c>
      <c r="C297" s="26">
        <v>20728.927903913584</v>
      </c>
      <c r="D297" s="26">
        <v>21841.081817959901</v>
      </c>
      <c r="E297" s="26">
        <v>9583.0036437031322</v>
      </c>
      <c r="F297" s="26">
        <v>33876.489015328138</v>
      </c>
      <c r="G297" s="26">
        <v>11006.960252948205</v>
      </c>
      <c r="H297" s="26">
        <v>2815.2319346562736</v>
      </c>
      <c r="I297" s="26">
        <v>17535.08948034971</v>
      </c>
      <c r="J297" s="26">
        <v>93.815967559814496</v>
      </c>
      <c r="K297" s="26">
        <v>12140.065332976614</v>
      </c>
      <c r="L297" s="26">
        <v>6898.052849753356</v>
      </c>
      <c r="M297" s="26">
        <v>18835.143689140859</v>
      </c>
      <c r="N297" s="26">
        <v>16879.318944742201</v>
      </c>
      <c r="O297" s="26">
        <v>26646.480876295416</v>
      </c>
      <c r="P297" s="26">
        <v>5418.2414662128376</v>
      </c>
      <c r="Q297" s="26">
        <v>33.736333924574588</v>
      </c>
      <c r="R297" s="26">
        <v>3593.4223883925779</v>
      </c>
      <c r="S297" s="26">
        <v>26063.996406458442</v>
      </c>
      <c r="T297" s="26">
        <v>10212.220724020774</v>
      </c>
      <c r="U297" s="26">
        <v>5584.0150698066373</v>
      </c>
      <c r="V297" s="26">
        <v>37883.717915839043</v>
      </c>
      <c r="W297" s="26">
        <v>2365.3402110000002</v>
      </c>
      <c r="X297" s="26">
        <v>7264.7129717854759</v>
      </c>
      <c r="Y297" s="26">
        <v>13152.986433771397</v>
      </c>
      <c r="Z297" s="26">
        <v>275.4107061767578</v>
      </c>
      <c r="AA297" s="26">
        <v>11826.394008140645</v>
      </c>
      <c r="AB297" s="26">
        <v>11459.334212455513</v>
      </c>
      <c r="AC297" s="26">
        <v>16178.003339327235</v>
      </c>
      <c r="AD297" s="26">
        <v>22405.76251081251</v>
      </c>
      <c r="AE297" s="26">
        <v>4744.1980098359791</v>
      </c>
      <c r="AF297" s="26">
        <v>14.78494623655914</v>
      </c>
      <c r="AG297" s="26">
        <v>13175.79628403125</v>
      </c>
      <c r="AH297" s="26">
        <v>24235.59029031251</v>
      </c>
      <c r="AI297" s="26">
        <v>4.6522654166520585</v>
      </c>
      <c r="AJ297" s="26">
        <v>484.74638070938175</v>
      </c>
      <c r="AK297" s="26">
        <v>2692.985952082417</v>
      </c>
      <c r="AL297" s="26">
        <v>11704.410700207856</v>
      </c>
      <c r="AM297" s="26">
        <v>9236.7370145223558</v>
      </c>
      <c r="AN297" s="26">
        <v>5420.4976007343794</v>
      </c>
      <c r="AO297" s="26">
        <v>25162.133746718755</v>
      </c>
      <c r="AP297" s="26">
        <v>565.07212421298152</v>
      </c>
      <c r="AQ297" s="26">
        <v>29840.920866097738</v>
      </c>
      <c r="AR297" s="26">
        <v>28035.344777750848</v>
      </c>
      <c r="AS297" s="26">
        <v>28517.849592953149</v>
      </c>
      <c r="AT297" s="26">
        <v>13859.700727574764</v>
      </c>
      <c r="AU297" s="26">
        <v>30883.211730968771</v>
      </c>
      <c r="AV297" s="26">
        <v>11387.633163473953</v>
      </c>
      <c r="AW297" s="26">
        <v>5512.2667112500076</v>
      </c>
      <c r="AX297" s="26">
        <v>24140.456377013688</v>
      </c>
      <c r="AY297" s="26">
        <v>24791.774718345554</v>
      </c>
    </row>
    <row r="298" spans="1:51" x14ac:dyDescent="0.25">
      <c r="A298" s="24">
        <v>44574</v>
      </c>
      <c r="B298" s="25">
        <v>9</v>
      </c>
      <c r="C298" s="26">
        <v>21351.766961366709</v>
      </c>
      <c r="D298" s="26">
        <v>22138.23107978802</v>
      </c>
      <c r="E298" s="26">
        <v>9365.4174908750138</v>
      </c>
      <c r="F298" s="26">
        <v>35415.43363978128</v>
      </c>
      <c r="G298" s="26">
        <v>11067.548269874338</v>
      </c>
      <c r="H298" s="26">
        <v>3233.4774560000214</v>
      </c>
      <c r="I298" s="26">
        <v>18873.743151724706</v>
      </c>
      <c r="J298" s="26">
        <v>111.74562072753911</v>
      </c>
      <c r="K298" s="26">
        <v>12824.213359945352</v>
      </c>
      <c r="L298" s="26">
        <v>6615.5584492846056</v>
      </c>
      <c r="M298" s="26">
        <v>17920.369657667005</v>
      </c>
      <c r="N298" s="26">
        <v>17593.526678429713</v>
      </c>
      <c r="O298" s="26">
        <v>28159.585877146998</v>
      </c>
      <c r="P298" s="26">
        <v>5388.2842709162114</v>
      </c>
      <c r="Q298" s="26">
        <v>34.351612021375459</v>
      </c>
      <c r="R298" s="26">
        <v>3546.1148964082049</v>
      </c>
      <c r="S298" s="26">
        <v>26900.698364989708</v>
      </c>
      <c r="T298" s="26">
        <v>9942.4790670207931</v>
      </c>
      <c r="U298" s="26">
        <v>5539.7825862909967</v>
      </c>
      <c r="V298" s="26">
        <v>38649.851978229657</v>
      </c>
      <c r="W298" s="26">
        <v>2791.8426890000001</v>
      </c>
      <c r="X298" s="26">
        <v>8468.9790321707515</v>
      </c>
      <c r="Y298" s="26">
        <v>12358.225543284452</v>
      </c>
      <c r="Z298" s="26">
        <v>264.88499313354487</v>
      </c>
      <c r="AA298" s="26">
        <v>11743.504527648454</v>
      </c>
      <c r="AB298" s="26">
        <v>11879.846083127391</v>
      </c>
      <c r="AC298" s="26">
        <v>16821.704480135333</v>
      </c>
      <c r="AD298" s="26">
        <v>22868.771879984386</v>
      </c>
      <c r="AE298" s="26">
        <v>4558.8416937710708</v>
      </c>
      <c r="AF298" s="26">
        <v>14.78494623655914</v>
      </c>
      <c r="AG298" s="26">
        <v>13822.853888406249</v>
      </c>
      <c r="AH298" s="26">
        <v>23502.386086828134</v>
      </c>
      <c r="AI298" s="26">
        <v>323.35879041461044</v>
      </c>
      <c r="AJ298" s="26">
        <v>485.22458279789521</v>
      </c>
      <c r="AK298" s="26">
        <v>3341.6590915406118</v>
      </c>
      <c r="AL298" s="26">
        <v>11640.749353575025</v>
      </c>
      <c r="AM298" s="26">
        <v>9000.3359847567408</v>
      </c>
      <c r="AN298" s="26">
        <v>5463.2919169296902</v>
      </c>
      <c r="AO298" s="26">
        <v>25658.314286609391</v>
      </c>
      <c r="AP298" s="26">
        <v>537.23154115676914</v>
      </c>
      <c r="AQ298" s="26">
        <v>30891.271739980541</v>
      </c>
      <c r="AR298" s="26">
        <v>28516.139273543824</v>
      </c>
      <c r="AS298" s="26">
        <v>29492.16236803127</v>
      </c>
      <c r="AT298" s="26">
        <v>12804.574888387258</v>
      </c>
      <c r="AU298" s="26">
        <v>32439.874353234401</v>
      </c>
      <c r="AV298" s="26">
        <v>10613.387864848948</v>
      </c>
      <c r="AW298" s="26">
        <v>4829.1519359130853</v>
      </c>
      <c r="AX298" s="26">
        <v>24319.247196148477</v>
      </c>
      <c r="AY298" s="26">
        <v>25315.164138376775</v>
      </c>
    </row>
    <row r="299" spans="1:51" x14ac:dyDescent="0.25">
      <c r="A299" s="24">
        <v>44574</v>
      </c>
      <c r="B299" s="25">
        <v>10</v>
      </c>
      <c r="C299" s="26">
        <v>23843.986540479829</v>
      </c>
      <c r="D299" s="26">
        <v>25659.459892975516</v>
      </c>
      <c r="E299" s="26">
        <v>11446.538143218768</v>
      </c>
      <c r="F299" s="26">
        <v>41458.211820562501</v>
      </c>
      <c r="G299" s="26">
        <v>14161.830170219191</v>
      </c>
      <c r="H299" s="26">
        <v>3617.732972906249</v>
      </c>
      <c r="I299" s="26">
        <v>22053.212232369231</v>
      </c>
      <c r="J299" s="26">
        <v>135.66333770751959</v>
      </c>
      <c r="K299" s="26">
        <v>15030.357097921933</v>
      </c>
      <c r="L299" s="26">
        <v>6679.993863683032</v>
      </c>
      <c r="M299" s="26">
        <v>19543.258542113828</v>
      </c>
      <c r="N299" s="26">
        <v>20515.0953132344</v>
      </c>
      <c r="O299" s="26">
        <v>32345.682914545414</v>
      </c>
      <c r="P299" s="26">
        <v>4196.5732572836087</v>
      </c>
      <c r="Q299" s="26">
        <v>34.461039510263959</v>
      </c>
      <c r="R299" s="26">
        <v>4225.7118808124987</v>
      </c>
      <c r="S299" s="26">
        <v>32361.435344731864</v>
      </c>
      <c r="T299" s="26">
        <v>12001.832228489551</v>
      </c>
      <c r="U299" s="26">
        <v>6691.7223298300569</v>
      </c>
      <c r="V299" s="26">
        <v>45507.899301354635</v>
      </c>
      <c r="W299" s="26">
        <v>3312.4314719999993</v>
      </c>
      <c r="X299" s="26">
        <v>9841.1222682618209</v>
      </c>
      <c r="Y299" s="26">
        <v>12969.855862827746</v>
      </c>
      <c r="Z299" s="26">
        <v>289.32528411865229</v>
      </c>
      <c r="AA299" s="26">
        <v>15159.739816765628</v>
      </c>
      <c r="AB299" s="26">
        <v>13326.927491018021</v>
      </c>
      <c r="AC299" s="26">
        <v>20103.666291762132</v>
      </c>
      <c r="AD299" s="26">
        <v>27604.277945718757</v>
      </c>
      <c r="AE299" s="26">
        <v>5227.8547774397484</v>
      </c>
      <c r="AF299" s="26">
        <v>14.78494623655914</v>
      </c>
      <c r="AG299" s="26">
        <v>16563.474492468751</v>
      </c>
      <c r="AH299" s="26">
        <v>27783.795413343756</v>
      </c>
      <c r="AI299" s="26">
        <v>1069.7122304025966</v>
      </c>
      <c r="AJ299" s="26">
        <v>534.89748489465705</v>
      </c>
      <c r="AK299" s="26">
        <v>4950.7145286020359</v>
      </c>
      <c r="AL299" s="26">
        <v>13715.955090598465</v>
      </c>
      <c r="AM299" s="26">
        <v>10720.034418702044</v>
      </c>
      <c r="AN299" s="26">
        <v>6206.0185231875103</v>
      </c>
      <c r="AO299" s="26">
        <v>30038.195607406247</v>
      </c>
      <c r="AP299" s="26">
        <v>616.99673461914108</v>
      </c>
      <c r="AQ299" s="26">
        <v>33791.136100226649</v>
      </c>
      <c r="AR299" s="26">
        <v>33369.731797727422</v>
      </c>
      <c r="AS299" s="26">
        <v>35460.295668828141</v>
      </c>
      <c r="AT299" s="26">
        <v>13845.417715856009</v>
      </c>
      <c r="AU299" s="26">
        <v>37537.03038767189</v>
      </c>
      <c r="AV299" s="26">
        <v>13432.547616598935</v>
      </c>
      <c r="AW299" s="26">
        <v>4502.8340183105574</v>
      </c>
      <c r="AX299" s="26">
        <v>29065.339538017601</v>
      </c>
      <c r="AY299" s="26">
        <v>28888.001312142402</v>
      </c>
    </row>
    <row r="300" spans="1:51" x14ac:dyDescent="0.25">
      <c r="A300" s="24">
        <v>44574</v>
      </c>
      <c r="B300" s="25">
        <v>11</v>
      </c>
      <c r="C300" s="26">
        <v>26823.848151595721</v>
      </c>
      <c r="D300" s="26">
        <v>29253.272563256767</v>
      </c>
      <c r="E300" s="26">
        <v>13840.24412564064</v>
      </c>
      <c r="F300" s="26">
        <v>47905.076687593748</v>
      </c>
      <c r="G300" s="26">
        <v>17022.228388826388</v>
      </c>
      <c r="H300" s="26">
        <v>4122.8608423750102</v>
      </c>
      <c r="I300" s="26">
        <v>25218.066714013774</v>
      </c>
      <c r="J300" s="26">
        <v>146.82265090942391</v>
      </c>
      <c r="K300" s="26">
        <v>16812.540784531302</v>
      </c>
      <c r="L300" s="26">
        <v>7048.40726764397</v>
      </c>
      <c r="M300" s="26">
        <v>21173.449813539046</v>
      </c>
      <c r="N300" s="26">
        <v>23543.948333624998</v>
      </c>
      <c r="O300" s="26">
        <v>36563.236302615725</v>
      </c>
      <c r="P300" s="26">
        <v>3330.6717164604552</v>
      </c>
      <c r="Q300" s="26">
        <v>35.450443779073616</v>
      </c>
      <c r="R300" s="26">
        <v>5027.2848106640631</v>
      </c>
      <c r="S300" s="26">
        <v>37453.82545430999</v>
      </c>
      <c r="T300" s="26">
        <v>14336.970357942686</v>
      </c>
      <c r="U300" s="26">
        <v>7926.9014736113168</v>
      </c>
      <c r="V300" s="26">
        <v>53168.246613823394</v>
      </c>
      <c r="W300" s="26">
        <v>3695.0296960000001</v>
      </c>
      <c r="X300" s="26">
        <v>10628.834639165856</v>
      </c>
      <c r="Y300" s="26">
        <v>14789.632342103378</v>
      </c>
      <c r="Z300" s="26">
        <v>300.46185409545899</v>
      </c>
      <c r="AA300" s="26">
        <v>18776.354686835974</v>
      </c>
      <c r="AB300" s="26">
        <v>14299.088255182081</v>
      </c>
      <c r="AC300" s="26">
        <v>22814.889227752905</v>
      </c>
      <c r="AD300" s="26">
        <v>32758.185783093748</v>
      </c>
      <c r="AE300" s="26">
        <v>5704.883391572258</v>
      </c>
      <c r="AF300" s="26">
        <v>14.78494623655914</v>
      </c>
      <c r="AG300" s="26">
        <v>18739.588581656251</v>
      </c>
      <c r="AH300" s="26">
        <v>33301.038085499997</v>
      </c>
      <c r="AI300" s="26">
        <v>1715.062559826509</v>
      </c>
      <c r="AJ300" s="26">
        <v>517.70985234073987</v>
      </c>
      <c r="AK300" s="26">
        <v>5747.2790791071138</v>
      </c>
      <c r="AL300" s="26">
        <v>16388.085034160966</v>
      </c>
      <c r="AM300" s="26">
        <v>13007.297683014536</v>
      </c>
      <c r="AN300" s="26">
        <v>7026.6104343125007</v>
      </c>
      <c r="AO300" s="26">
        <v>34865.698861031247</v>
      </c>
      <c r="AP300" s="26">
        <v>636.99729919433787</v>
      </c>
      <c r="AQ300" s="26">
        <v>37971.025289836034</v>
      </c>
      <c r="AR300" s="26">
        <v>38041.245568770377</v>
      </c>
      <c r="AS300" s="26">
        <v>41571.447711062516</v>
      </c>
      <c r="AT300" s="26">
        <v>15531.004431824764</v>
      </c>
      <c r="AU300" s="26">
        <v>42405.699391218768</v>
      </c>
      <c r="AV300" s="26">
        <v>15525.769543958319</v>
      </c>
      <c r="AW300" s="26">
        <v>5327.5508946826321</v>
      </c>
      <c r="AX300" s="26">
        <v>33886.854428287115</v>
      </c>
      <c r="AY300" s="26">
        <v>31602.991044579896</v>
      </c>
    </row>
    <row r="301" spans="1:51" x14ac:dyDescent="0.25">
      <c r="A301" s="24">
        <v>44574</v>
      </c>
      <c r="B301" s="25">
        <v>12</v>
      </c>
      <c r="C301" s="26">
        <v>28748.147039323387</v>
      </c>
      <c r="D301" s="26">
        <v>32063.749436959886</v>
      </c>
      <c r="E301" s="26">
        <v>14929.488836578146</v>
      </c>
      <c r="F301" s="26">
        <v>52782.343073750002</v>
      </c>
      <c r="G301" s="26">
        <v>18837.439099222858</v>
      </c>
      <c r="H301" s="26">
        <v>4420.1282448515703</v>
      </c>
      <c r="I301" s="26">
        <v>27148.812709314559</v>
      </c>
      <c r="J301" s="26">
        <v>155.7332496643067</v>
      </c>
      <c r="K301" s="26">
        <v>18320.130296921932</v>
      </c>
      <c r="L301" s="26">
        <v>7114.3372778549101</v>
      </c>
      <c r="M301" s="26">
        <v>22422.74531303595</v>
      </c>
      <c r="N301" s="26">
        <v>25999.855418984378</v>
      </c>
      <c r="O301" s="26">
        <v>39555.624632498526</v>
      </c>
      <c r="P301" s="26">
        <v>3627.7376328433838</v>
      </c>
      <c r="Q301" s="26">
        <v>35.539114808814773</v>
      </c>
      <c r="R301" s="26">
        <v>5646.76023308203</v>
      </c>
      <c r="S301" s="26">
        <v>41140.022945763121</v>
      </c>
      <c r="T301" s="26">
        <v>15934.478326880175</v>
      </c>
      <c r="U301" s="26">
        <v>9140.333618587887</v>
      </c>
      <c r="V301" s="26">
        <v>58191.328561792143</v>
      </c>
      <c r="W301" s="26">
        <v>4025.097784</v>
      </c>
      <c r="X301" s="26">
        <v>11248.442972929855</v>
      </c>
      <c r="Y301" s="26">
        <v>16607.33047371951</v>
      </c>
      <c r="Z301" s="26">
        <v>300.67367507934568</v>
      </c>
      <c r="AA301" s="26">
        <v>21073.21508732031</v>
      </c>
      <c r="AB301" s="26">
        <v>15003.935019244591</v>
      </c>
      <c r="AC301" s="26">
        <v>25561.79493941995</v>
      </c>
      <c r="AD301" s="26">
        <v>35987.818054718751</v>
      </c>
      <c r="AE301" s="26">
        <v>6398.6624549384678</v>
      </c>
      <c r="AF301" s="26">
        <v>14.78494623655914</v>
      </c>
      <c r="AG301" s="26">
        <v>19998.212341812497</v>
      </c>
      <c r="AH301" s="26">
        <v>36254.268177156249</v>
      </c>
      <c r="AI301" s="26">
        <v>2142.8708961265947</v>
      </c>
      <c r="AJ301" s="26">
        <v>615.88857448976</v>
      </c>
      <c r="AK301" s="26">
        <v>6044.4784223147199</v>
      </c>
      <c r="AL301" s="26">
        <v>18570.179376489086</v>
      </c>
      <c r="AM301" s="26">
        <v>14773.853003420807</v>
      </c>
      <c r="AN301" s="26">
        <v>7648.4135092031393</v>
      </c>
      <c r="AO301" s="26">
        <v>38437.78457559376</v>
      </c>
      <c r="AP301" s="26">
        <v>643.74127197265705</v>
      </c>
      <c r="AQ301" s="26">
        <v>40669.933482835986</v>
      </c>
      <c r="AR301" s="26">
        <v>41066.614377340695</v>
      </c>
      <c r="AS301" s="26">
        <v>45978.6048027344</v>
      </c>
      <c r="AT301" s="26">
        <v>15654.508058949785</v>
      </c>
      <c r="AU301" s="26">
        <v>45797.486324453137</v>
      </c>
      <c r="AV301" s="26">
        <v>17195.133889208315</v>
      </c>
      <c r="AW301" s="26">
        <v>6392.615986869313</v>
      </c>
      <c r="AX301" s="26">
        <v>36982.530158171896</v>
      </c>
      <c r="AY301" s="26">
        <v>33794.094273595525</v>
      </c>
    </row>
    <row r="302" spans="1:51" x14ac:dyDescent="0.25">
      <c r="A302" s="24">
        <v>44574</v>
      </c>
      <c r="B302" s="25">
        <v>13</v>
      </c>
      <c r="C302" s="26">
        <v>30430.0366138801</v>
      </c>
      <c r="D302" s="26">
        <v>34232.798743850515</v>
      </c>
      <c r="E302" s="26">
        <v>15699.312499718775</v>
      </c>
      <c r="F302" s="26">
        <v>56248.781588906262</v>
      </c>
      <c r="G302" s="26">
        <v>21146.378288020922</v>
      </c>
      <c r="H302" s="26">
        <v>4443.7047487265618</v>
      </c>
      <c r="I302" s="26">
        <v>28739.825335423917</v>
      </c>
      <c r="J302" s="26">
        <v>162.74293518066401</v>
      </c>
      <c r="K302" s="26">
        <v>19403.207415968813</v>
      </c>
      <c r="L302" s="26">
        <v>7401.6678049095972</v>
      </c>
      <c r="M302" s="26">
        <v>24087.64127618655</v>
      </c>
      <c r="N302" s="26">
        <v>28501.06742879689</v>
      </c>
      <c r="O302" s="26">
        <v>42118.684110014154</v>
      </c>
      <c r="P302" s="26">
        <v>4010.9663853522316</v>
      </c>
      <c r="Q302" s="26">
        <v>35.473166464476499</v>
      </c>
      <c r="R302" s="26">
        <v>6148.719397382818</v>
      </c>
      <c r="S302" s="26">
        <v>44573.692904247495</v>
      </c>
      <c r="T302" s="26">
        <v>17022.370290817656</v>
      </c>
      <c r="U302" s="26">
        <v>9984.1436925410071</v>
      </c>
      <c r="V302" s="26">
        <v>62811.988975979642</v>
      </c>
      <c r="W302" s="26">
        <v>4370.2233820000001</v>
      </c>
      <c r="X302" s="26">
        <v>10729.448994840939</v>
      </c>
      <c r="Y302" s="26">
        <v>17618.749533412221</v>
      </c>
      <c r="Z302" s="26">
        <v>311.4507717895508</v>
      </c>
      <c r="AA302" s="26">
        <v>22721.563964414061</v>
      </c>
      <c r="AB302" s="26">
        <v>15464.177466213334</v>
      </c>
      <c r="AC302" s="26">
        <v>26773.381603098784</v>
      </c>
      <c r="AD302" s="26">
        <v>39500.953682687505</v>
      </c>
      <c r="AE302" s="26">
        <v>6872.2670830337202</v>
      </c>
      <c r="AF302" s="26">
        <v>14.78494623655914</v>
      </c>
      <c r="AG302" s="26">
        <v>21498.69011671875</v>
      </c>
      <c r="AH302" s="26">
        <v>40274.340333843749</v>
      </c>
      <c r="AI302" s="26">
        <v>2427.8707739818883</v>
      </c>
      <c r="AJ302" s="26">
        <v>581.52977740130893</v>
      </c>
      <c r="AK302" s="26">
        <v>6312.8554623352475</v>
      </c>
      <c r="AL302" s="26">
        <v>20319.894910410967</v>
      </c>
      <c r="AM302" s="26">
        <v>16379.632723498926</v>
      </c>
      <c r="AN302" s="26">
        <v>7833.1213454062599</v>
      </c>
      <c r="AO302" s="26">
        <v>41691.742483937502</v>
      </c>
      <c r="AP302" s="26">
        <v>674.80383300781307</v>
      </c>
      <c r="AQ302" s="26">
        <v>42811.334717843834</v>
      </c>
      <c r="AR302" s="26">
        <v>44025.45165007899</v>
      </c>
      <c r="AS302" s="26">
        <v>49837.710246843759</v>
      </c>
      <c r="AT302" s="26">
        <v>17542.339113027898</v>
      </c>
      <c r="AU302" s="26">
        <v>49168.051962156256</v>
      </c>
      <c r="AV302" s="26">
        <v>19280.05102022392</v>
      </c>
      <c r="AW302" s="26">
        <v>6510.7628624641529</v>
      </c>
      <c r="AX302" s="26">
        <v>40208.683498527353</v>
      </c>
      <c r="AY302" s="26">
        <v>35398.307065533016</v>
      </c>
    </row>
    <row r="303" spans="1:51" x14ac:dyDescent="0.25">
      <c r="A303" s="24">
        <v>44574</v>
      </c>
      <c r="B303" s="25">
        <v>14</v>
      </c>
      <c r="C303" s="26">
        <v>31704.111485457095</v>
      </c>
      <c r="D303" s="26">
        <v>36912.59629085051</v>
      </c>
      <c r="E303" s="26">
        <v>17752.894681843754</v>
      </c>
      <c r="F303" s="26">
        <v>60026.180760718751</v>
      </c>
      <c r="G303" s="26">
        <v>23148.084670870216</v>
      </c>
      <c r="H303" s="26">
        <v>4424.8409270468801</v>
      </c>
      <c r="I303" s="26">
        <v>30176.788304763766</v>
      </c>
      <c r="J303" s="26">
        <v>170.52357101440441</v>
      </c>
      <c r="K303" s="26">
        <v>20681.338332859432</v>
      </c>
      <c r="L303" s="26">
        <v>8025.3889849721118</v>
      </c>
      <c r="M303" s="26">
        <v>25014.117487725889</v>
      </c>
      <c r="N303" s="26">
        <v>30780.860735859391</v>
      </c>
      <c r="O303" s="26">
        <v>44800.813579896974</v>
      </c>
      <c r="P303" s="26">
        <v>4601.9770641920786</v>
      </c>
      <c r="Q303" s="26">
        <v>35.637343910039917</v>
      </c>
      <c r="R303" s="26">
        <v>6932.3174656015626</v>
      </c>
      <c r="S303" s="26">
        <v>48741.420971700631</v>
      </c>
      <c r="T303" s="26">
        <v>18339.412658489564</v>
      </c>
      <c r="U303" s="26">
        <v>10509.565048619137</v>
      </c>
      <c r="V303" s="26">
        <v>68990.354770167149</v>
      </c>
      <c r="W303" s="26">
        <v>4475.3535140000004</v>
      </c>
      <c r="X303" s="26">
        <v>11310.407873241418</v>
      </c>
      <c r="Y303" s="26">
        <v>18581.300884145152</v>
      </c>
      <c r="Z303" s="26">
        <v>307.18790405273444</v>
      </c>
      <c r="AA303" s="26">
        <v>25200.024119328118</v>
      </c>
      <c r="AB303" s="26">
        <v>16223.588494400828</v>
      </c>
      <c r="AC303" s="26">
        <v>28399.612295937117</v>
      </c>
      <c r="AD303" s="26">
        <v>43616.633154406241</v>
      </c>
      <c r="AE303" s="26">
        <v>7574.5622852549113</v>
      </c>
      <c r="AF303" s="26">
        <v>14.78494623655914</v>
      </c>
      <c r="AG303" s="26">
        <v>23567.398142968748</v>
      </c>
      <c r="AH303" s="26">
        <v>44605.232523718747</v>
      </c>
      <c r="AI303" s="26">
        <v>2597.1305031572588</v>
      </c>
      <c r="AJ303" s="26">
        <v>642.7638486304013</v>
      </c>
      <c r="AK303" s="26">
        <v>6409.7103334177646</v>
      </c>
      <c r="AL303" s="26">
        <v>22568.622992645334</v>
      </c>
      <c r="AM303" s="26">
        <v>18396.488093170788</v>
      </c>
      <c r="AN303" s="26">
        <v>8715.4323540312598</v>
      </c>
      <c r="AO303" s="26">
        <v>45555.787633781249</v>
      </c>
      <c r="AP303" s="26">
        <v>711.87184143066509</v>
      </c>
      <c r="AQ303" s="26">
        <v>44896.718325570379</v>
      </c>
      <c r="AR303" s="26">
        <v>47703.780449766491</v>
      </c>
      <c r="AS303" s="26">
        <v>54613.041754359401</v>
      </c>
      <c r="AT303" s="26">
        <v>17923.88653215289</v>
      </c>
      <c r="AU303" s="26">
        <v>53143.106358562516</v>
      </c>
      <c r="AV303" s="26">
        <v>22155.480397848918</v>
      </c>
      <c r="AW303" s="26">
        <v>7644.5422752392642</v>
      </c>
      <c r="AX303" s="26">
        <v>44500.744566730493</v>
      </c>
      <c r="AY303" s="26">
        <v>37133.137976564278</v>
      </c>
    </row>
    <row r="304" spans="1:51" x14ac:dyDescent="0.25">
      <c r="A304" s="24">
        <v>44574</v>
      </c>
      <c r="B304" s="25">
        <v>15</v>
      </c>
      <c r="C304" s="26">
        <v>31825.514946918938</v>
      </c>
      <c r="D304" s="26">
        <v>38111.574637038015</v>
      </c>
      <c r="E304" s="26">
        <v>18347.27897137501</v>
      </c>
      <c r="F304" s="26">
        <v>60444.317383312504</v>
      </c>
      <c r="G304" s="26">
        <v>24182.982508103574</v>
      </c>
      <c r="H304" s="26">
        <v>4405.8774623671898</v>
      </c>
      <c r="I304" s="26">
        <v>30441.49789534189</v>
      </c>
      <c r="J304" s="26">
        <v>165.97563552856451</v>
      </c>
      <c r="K304" s="26">
        <v>21055.814132062562</v>
      </c>
      <c r="L304" s="26">
        <v>8108.6184715970994</v>
      </c>
      <c r="M304" s="26">
        <v>26005.131531330011</v>
      </c>
      <c r="N304" s="26">
        <v>31637.431823484389</v>
      </c>
      <c r="O304" s="26">
        <v>45715.259414092288</v>
      </c>
      <c r="P304" s="26">
        <v>5066.1820533748532</v>
      </c>
      <c r="Q304" s="26">
        <v>35.343746888120847</v>
      </c>
      <c r="R304" s="26">
        <v>7356.3749759296988</v>
      </c>
      <c r="S304" s="26">
        <v>50749.240984731878</v>
      </c>
      <c r="T304" s="26">
        <v>18605.66149550517</v>
      </c>
      <c r="U304" s="26">
        <v>10672.005829134758</v>
      </c>
      <c r="V304" s="26">
        <v>71675.388389948377</v>
      </c>
      <c r="W304" s="26">
        <v>4438.2789599999996</v>
      </c>
      <c r="X304" s="26">
        <v>12161.776772234498</v>
      </c>
      <c r="Y304" s="26">
        <v>19023.756069364328</v>
      </c>
      <c r="Z304" s="26">
        <v>295.18315032958992</v>
      </c>
      <c r="AA304" s="26">
        <v>26363.026446906279</v>
      </c>
      <c r="AB304" s="26">
        <v>16312.2427241196</v>
      </c>
      <c r="AC304" s="26">
        <v>28369.610028903608</v>
      </c>
      <c r="AD304" s="26">
        <v>45594.380278062497</v>
      </c>
      <c r="AE304" s="26">
        <v>8086.8810793803195</v>
      </c>
      <c r="AF304" s="26">
        <v>14.78494623655914</v>
      </c>
      <c r="AG304" s="26">
        <v>24585.490841999999</v>
      </c>
      <c r="AH304" s="26">
        <v>46243.408705281254</v>
      </c>
      <c r="AI304" s="26">
        <v>2536.8828530579458</v>
      </c>
      <c r="AJ304" s="26">
        <v>696.37193564872791</v>
      </c>
      <c r="AK304" s="26">
        <v>6408.0514650861987</v>
      </c>
      <c r="AL304" s="26">
        <v>23995.809709629724</v>
      </c>
      <c r="AM304" s="26">
        <v>19904.711653467661</v>
      </c>
      <c r="AN304" s="26">
        <v>9104.0909757187601</v>
      </c>
      <c r="AO304" s="26">
        <v>47670.904822625002</v>
      </c>
      <c r="AP304" s="26">
        <v>718.56210327148403</v>
      </c>
      <c r="AQ304" s="26">
        <v>45845.149093086002</v>
      </c>
      <c r="AR304" s="26">
        <v>49063.19519016493</v>
      </c>
      <c r="AS304" s="26">
        <v>56583.079078875009</v>
      </c>
      <c r="AT304" s="26">
        <v>18240.588300309159</v>
      </c>
      <c r="AU304" s="26">
        <v>54225.868496187511</v>
      </c>
      <c r="AV304" s="26">
        <v>23712.866265817676</v>
      </c>
      <c r="AW304" s="26">
        <v>8625.9924397649847</v>
      </c>
      <c r="AX304" s="26">
        <v>46917.701103339874</v>
      </c>
      <c r="AY304" s="26">
        <v>37422.852542126784</v>
      </c>
    </row>
    <row r="305" spans="1:51" x14ac:dyDescent="0.25">
      <c r="A305" s="24">
        <v>44574</v>
      </c>
      <c r="B305" s="25">
        <v>16</v>
      </c>
      <c r="C305" s="26">
        <v>30628.858663081883</v>
      </c>
      <c r="D305" s="26">
        <v>38030.975801663008</v>
      </c>
      <c r="E305" s="26">
        <v>17848.707885734395</v>
      </c>
      <c r="F305" s="26">
        <v>57995.044829749997</v>
      </c>
      <c r="G305" s="26">
        <v>24284.327751133322</v>
      </c>
      <c r="H305" s="26">
        <v>4451.8984277890695</v>
      </c>
      <c r="I305" s="26">
        <v>30059.643773482505</v>
      </c>
      <c r="J305" s="26">
        <v>162.4342498779298</v>
      </c>
      <c r="K305" s="26">
        <v>20666.69217376567</v>
      </c>
      <c r="L305" s="26">
        <v>8367.6534854799247</v>
      </c>
      <c r="M305" s="26">
        <v>26134.219018299034</v>
      </c>
      <c r="N305" s="26">
        <v>31666.949204406261</v>
      </c>
      <c r="O305" s="26">
        <v>44720.245808842286</v>
      </c>
      <c r="P305" s="26">
        <v>5021.0388088002101</v>
      </c>
      <c r="Q305" s="26">
        <v>35.56308241198618</v>
      </c>
      <c r="R305" s="26">
        <v>7319.792742734372</v>
      </c>
      <c r="S305" s="26">
        <v>49834.279681653745</v>
      </c>
      <c r="T305" s="26">
        <v>17791.495792083304</v>
      </c>
      <c r="U305" s="26">
        <v>10012.650634728496</v>
      </c>
      <c r="V305" s="26">
        <v>70752.654975635887</v>
      </c>
      <c r="W305" s="26">
        <v>4478.7581340000006</v>
      </c>
      <c r="X305" s="26">
        <v>11200.5084528056</v>
      </c>
      <c r="Y305" s="26">
        <v>19563.966027065009</v>
      </c>
      <c r="Z305" s="26">
        <v>295.42700027465833</v>
      </c>
      <c r="AA305" s="26">
        <v>26735.578550984392</v>
      </c>
      <c r="AB305" s="26">
        <v>16103.579089947709</v>
      </c>
      <c r="AC305" s="26">
        <v>26253.416546586672</v>
      </c>
      <c r="AD305" s="26">
        <v>45256.022236187506</v>
      </c>
      <c r="AE305" s="26">
        <v>7505.260872055971</v>
      </c>
      <c r="AF305" s="26">
        <v>14.78494623655914</v>
      </c>
      <c r="AG305" s="26">
        <v>22884.380765031248</v>
      </c>
      <c r="AH305" s="26">
        <v>45777.857462468746</v>
      </c>
      <c r="AI305" s="26">
        <v>2325.2217663902138</v>
      </c>
      <c r="AJ305" s="26">
        <v>614.69720562024577</v>
      </c>
      <c r="AK305" s="26">
        <v>6559.2484423449805</v>
      </c>
      <c r="AL305" s="26">
        <v>23753.312892645336</v>
      </c>
      <c r="AM305" s="26">
        <v>19752.311189155174</v>
      </c>
      <c r="AN305" s="26">
        <v>8838.6314785625109</v>
      </c>
      <c r="AO305" s="26">
        <v>47872.790771843749</v>
      </c>
      <c r="AP305" s="26">
        <v>667.67375183105401</v>
      </c>
      <c r="AQ305" s="26">
        <v>45346.641477187557</v>
      </c>
      <c r="AR305" s="26">
        <v>48410.473525453985</v>
      </c>
      <c r="AS305" s="26">
        <v>55874.096796531274</v>
      </c>
      <c r="AT305" s="26">
        <v>17772.939148168512</v>
      </c>
      <c r="AU305" s="26">
        <v>52651.964644531268</v>
      </c>
      <c r="AV305" s="26">
        <v>23353.694122005167</v>
      </c>
      <c r="AW305" s="26">
        <v>8224.6973297499517</v>
      </c>
      <c r="AX305" s="26">
        <v>46647.831649222695</v>
      </c>
      <c r="AY305" s="26">
        <v>36798.367119533024</v>
      </c>
    </row>
    <row r="306" spans="1:51" x14ac:dyDescent="0.25">
      <c r="A306" s="24">
        <v>44574</v>
      </c>
      <c r="B306" s="25">
        <v>17</v>
      </c>
      <c r="C306" s="26">
        <v>30091.058310091295</v>
      </c>
      <c r="D306" s="26">
        <v>37041.406915256754</v>
      </c>
      <c r="E306" s="26">
        <v>17796.330141000017</v>
      </c>
      <c r="F306" s="26">
        <v>57177.056760062493</v>
      </c>
      <c r="G306" s="26">
        <v>24427.149199533331</v>
      </c>
      <c r="H306" s="26">
        <v>4331.0440413672022</v>
      </c>
      <c r="I306" s="26">
        <v>29235.615541537201</v>
      </c>
      <c r="J306" s="26">
        <v>160.96520614624029</v>
      </c>
      <c r="K306" s="26">
        <v>20188.788312718811</v>
      </c>
      <c r="L306" s="26">
        <v>8447.8621120580374</v>
      </c>
      <c r="M306" s="26">
        <v>25976.650199843782</v>
      </c>
      <c r="N306" s="26">
        <v>31569.326642421882</v>
      </c>
      <c r="O306" s="26">
        <v>43555.483079654783</v>
      </c>
      <c r="P306" s="26">
        <v>5127.6939740545013</v>
      </c>
      <c r="Q306" s="26">
        <v>35.291759826776598</v>
      </c>
      <c r="R306" s="26">
        <v>7311.2534365898482</v>
      </c>
      <c r="S306" s="26">
        <v>48821.887065122501</v>
      </c>
      <c r="T306" s="26">
        <v>17073.213869989555</v>
      </c>
      <c r="U306" s="26">
        <v>9574.2512501816364</v>
      </c>
      <c r="V306" s="26">
        <v>69407.590277135896</v>
      </c>
      <c r="W306" s="26">
        <v>4466.951939999999</v>
      </c>
      <c r="X306" s="26">
        <v>10697.374968607401</v>
      </c>
      <c r="Y306" s="26">
        <v>19809.641629383044</v>
      </c>
      <c r="Z306" s="26">
        <v>306.2407237243653</v>
      </c>
      <c r="AA306" s="26">
        <v>25478.92338225001</v>
      </c>
      <c r="AB306" s="26">
        <v>15839.069909635224</v>
      </c>
      <c r="AC306" s="26">
        <v>27112.346300790672</v>
      </c>
      <c r="AD306" s="26">
        <v>44449.349574375003</v>
      </c>
      <c r="AE306" s="26">
        <v>7189.512508803612</v>
      </c>
      <c r="AF306" s="26">
        <v>14.78494623655914</v>
      </c>
      <c r="AG306" s="26">
        <v>22782.325632781252</v>
      </c>
      <c r="AH306" s="26">
        <v>45509.418897875003</v>
      </c>
      <c r="AI306" s="26">
        <v>1939.1434119685312</v>
      </c>
      <c r="AJ306" s="26">
        <v>595.91332954205541</v>
      </c>
      <c r="AK306" s="26">
        <v>6580.7817164717308</v>
      </c>
      <c r="AL306" s="26">
        <v>23211.527353848465</v>
      </c>
      <c r="AM306" s="26">
        <v>19963.431025717684</v>
      </c>
      <c r="AN306" s="26">
        <v>8665.5638315781398</v>
      </c>
      <c r="AO306" s="26">
        <v>47131.106705593746</v>
      </c>
      <c r="AP306" s="26">
        <v>651.41577148437602</v>
      </c>
      <c r="AQ306" s="26">
        <v>44941.870663890673</v>
      </c>
      <c r="AR306" s="26">
        <v>47530.955296633678</v>
      </c>
      <c r="AS306" s="26">
        <v>54242.028481453148</v>
      </c>
      <c r="AT306" s="26">
        <v>17808.505323824749</v>
      </c>
      <c r="AU306" s="26">
        <v>51379.604338328136</v>
      </c>
      <c r="AV306" s="26">
        <v>23581.169152255174</v>
      </c>
      <c r="AW306" s="26">
        <v>7808.1400666699319</v>
      </c>
      <c r="AX306" s="26">
        <v>45989.618841378935</v>
      </c>
      <c r="AY306" s="26">
        <v>36182.048161126804</v>
      </c>
    </row>
    <row r="307" spans="1:51" x14ac:dyDescent="0.25">
      <c r="A307" s="24">
        <v>44574</v>
      </c>
      <c r="B307" s="25">
        <v>18</v>
      </c>
      <c r="C307" s="26">
        <v>30099.258224919424</v>
      </c>
      <c r="D307" s="26">
        <v>36509.138460288006</v>
      </c>
      <c r="E307" s="26">
        <v>17394.02488776566</v>
      </c>
      <c r="F307" s="26">
        <v>56915.380107468751</v>
      </c>
      <c r="G307" s="26">
        <v>23900.270642125906</v>
      </c>
      <c r="H307" s="26">
        <v>4141.2497903906378</v>
      </c>
      <c r="I307" s="26">
        <v>28573.441574545013</v>
      </c>
      <c r="J307" s="26">
        <v>163.61176300048831</v>
      </c>
      <c r="K307" s="26">
        <v>19951.679098359429</v>
      </c>
      <c r="L307" s="26">
        <v>8717.5850471752256</v>
      </c>
      <c r="M307" s="26">
        <v>25802.540073532615</v>
      </c>
      <c r="N307" s="26">
        <v>30990.028926296891</v>
      </c>
      <c r="O307" s="26">
        <v>42990.118582295414</v>
      </c>
      <c r="P307" s="26">
        <v>5249.3192070657096</v>
      </c>
      <c r="Q307" s="26">
        <v>35.606821893113796</v>
      </c>
      <c r="R307" s="26">
        <v>7311.6661874765678</v>
      </c>
      <c r="S307" s="26">
        <v>48506.430243106865</v>
      </c>
      <c r="T307" s="26">
        <v>16297.619439552045</v>
      </c>
      <c r="U307" s="26">
        <v>9048.5250851660167</v>
      </c>
      <c r="V307" s="26">
        <v>68451.161241354639</v>
      </c>
      <c r="W307" s="26">
        <v>4304.323018</v>
      </c>
      <c r="X307" s="26">
        <v>11542.086842689219</v>
      </c>
      <c r="Y307" s="26">
        <v>20598.658905357042</v>
      </c>
      <c r="Z307" s="26">
        <v>332.21080139160159</v>
      </c>
      <c r="AA307" s="26">
        <v>24690.785074195315</v>
      </c>
      <c r="AB307" s="26">
        <v>15683.125497353962</v>
      </c>
      <c r="AC307" s="26">
        <v>25921.187695137924</v>
      </c>
      <c r="AD307" s="26">
        <v>44112.020237625009</v>
      </c>
      <c r="AE307" s="26">
        <v>7199.2803102606149</v>
      </c>
      <c r="AF307" s="26">
        <v>14.78494623655914</v>
      </c>
      <c r="AG307" s="26">
        <v>22522.312306093751</v>
      </c>
      <c r="AH307" s="26">
        <v>45642.855401093766</v>
      </c>
      <c r="AI307" s="26">
        <v>1393.9098619249239</v>
      </c>
      <c r="AJ307" s="26">
        <v>655.3512348107879</v>
      </c>
      <c r="AK307" s="26">
        <v>6565.2043582298138</v>
      </c>
      <c r="AL307" s="26">
        <v>21666.816434926597</v>
      </c>
      <c r="AM307" s="26">
        <v>19854.81838362393</v>
      </c>
      <c r="AN307" s="26">
        <v>8544.85387575001</v>
      </c>
      <c r="AO307" s="26">
        <v>46434.946831406254</v>
      </c>
      <c r="AP307" s="26">
        <v>657.33972167968682</v>
      </c>
      <c r="AQ307" s="26">
        <v>44509.219693429746</v>
      </c>
      <c r="AR307" s="26">
        <v>46891.997014664914</v>
      </c>
      <c r="AS307" s="26">
        <v>53928.910642593764</v>
      </c>
      <c r="AT307" s="26">
        <v>18131.049115918504</v>
      </c>
      <c r="AU307" s="26">
        <v>50765.613871734393</v>
      </c>
      <c r="AV307" s="26">
        <v>24272.294638223924</v>
      </c>
      <c r="AW307" s="26">
        <v>6950.6598755134364</v>
      </c>
      <c r="AX307" s="26">
        <v>45971.932804484408</v>
      </c>
      <c r="AY307" s="26">
        <v>36102.509599548663</v>
      </c>
    </row>
    <row r="308" spans="1:51" x14ac:dyDescent="0.25">
      <c r="A308" s="24">
        <v>44574</v>
      </c>
      <c r="B308" s="25">
        <v>19</v>
      </c>
      <c r="C308" s="26">
        <v>29947.147908538558</v>
      </c>
      <c r="D308" s="26">
        <v>36304.138694131761</v>
      </c>
      <c r="E308" s="26">
        <v>16668.31457843753</v>
      </c>
      <c r="F308" s="26">
        <v>56763.555134593749</v>
      </c>
      <c r="G308" s="26">
        <v>23691.274842873816</v>
      </c>
      <c r="H308" s="26">
        <v>4452.3810839218768</v>
      </c>
      <c r="I308" s="26">
        <v>27863.586211537193</v>
      </c>
      <c r="J308" s="26">
        <v>161.2619819641113</v>
      </c>
      <c r="K308" s="26">
        <v>19916.755713328181</v>
      </c>
      <c r="L308" s="26">
        <v>8416.7975710580322</v>
      </c>
      <c r="M308" s="26">
        <v>26051.904485909516</v>
      </c>
      <c r="N308" s="26">
        <v>30207.04938826563</v>
      </c>
      <c r="O308" s="26">
        <v>42725.357358123525</v>
      </c>
      <c r="P308" s="26">
        <v>5605.7562141874478</v>
      </c>
      <c r="Q308" s="26">
        <v>34.964092968032809</v>
      </c>
      <c r="R308" s="26">
        <v>7222.5938387656261</v>
      </c>
      <c r="S308" s="26">
        <v>48666.532361200618</v>
      </c>
      <c r="T308" s="26">
        <v>15444.303284739546</v>
      </c>
      <c r="U308" s="26">
        <v>8230.8070376347569</v>
      </c>
      <c r="V308" s="26">
        <v>67791.413479760886</v>
      </c>
      <c r="W308" s="26">
        <v>4207.3202799999999</v>
      </c>
      <c r="X308" s="26">
        <v>12450.601171474877</v>
      </c>
      <c r="Y308" s="26">
        <v>20465.86787299834</v>
      </c>
      <c r="Z308" s="26">
        <v>303.11221374511706</v>
      </c>
      <c r="AA308" s="26">
        <v>24483.695601500003</v>
      </c>
      <c r="AB308" s="26">
        <v>15783.484399103962</v>
      </c>
      <c r="AC308" s="26">
        <v>25472.544828761005</v>
      </c>
      <c r="AD308" s="26">
        <v>43843.312631687499</v>
      </c>
      <c r="AE308" s="26">
        <v>7195.1297384605004</v>
      </c>
      <c r="AF308" s="26">
        <v>14.78494623655914</v>
      </c>
      <c r="AG308" s="26">
        <v>22500.058025281251</v>
      </c>
      <c r="AH308" s="26">
        <v>46396.556650625003</v>
      </c>
      <c r="AI308" s="26">
        <v>684.54872027742761</v>
      </c>
      <c r="AJ308" s="26">
        <v>600.1273094841556</v>
      </c>
      <c r="AK308" s="26">
        <v>5827.981785953798</v>
      </c>
      <c r="AL308" s="26">
        <v>21298.566703160956</v>
      </c>
      <c r="AM308" s="26">
        <v>20093.997205264539</v>
      </c>
      <c r="AN308" s="26">
        <v>8678.161909859391</v>
      </c>
      <c r="AO308" s="26">
        <v>45961.885909812496</v>
      </c>
      <c r="AP308" s="26">
        <v>631.09985351562568</v>
      </c>
      <c r="AQ308" s="26">
        <v>43966.732139421947</v>
      </c>
      <c r="AR308" s="26">
        <v>46649.805422993035</v>
      </c>
      <c r="AS308" s="26">
        <v>54020.574854968771</v>
      </c>
      <c r="AT308" s="26">
        <v>18390.935371324751</v>
      </c>
      <c r="AU308" s="26">
        <v>50931.242612953138</v>
      </c>
      <c r="AV308" s="26">
        <v>24251.965779536418</v>
      </c>
      <c r="AW308" s="26">
        <v>9052.4654114167406</v>
      </c>
      <c r="AX308" s="26">
        <v>46097.851186515654</v>
      </c>
      <c r="AY308" s="26">
        <v>36000.474518501767</v>
      </c>
    </row>
    <row r="309" spans="1:51" x14ac:dyDescent="0.25">
      <c r="A309" s="24">
        <v>44574</v>
      </c>
      <c r="B309" s="25">
        <v>20</v>
      </c>
      <c r="C309" s="26">
        <v>30214.559301819823</v>
      </c>
      <c r="D309" s="26">
        <v>36831.45721285051</v>
      </c>
      <c r="E309" s="26">
        <v>16977.100157421875</v>
      </c>
      <c r="F309" s="26">
        <v>56597.370728624992</v>
      </c>
      <c r="G309" s="26">
        <v>23688.619474484029</v>
      </c>
      <c r="H309" s="26">
        <v>3889.4233316093869</v>
      </c>
      <c r="I309" s="26">
        <v>27575.207400638759</v>
      </c>
      <c r="J309" s="26">
        <v>167.55849075317391</v>
      </c>
      <c r="K309" s="26">
        <v>20294.9021611563</v>
      </c>
      <c r="L309" s="26">
        <v>8875.1749011752418</v>
      </c>
      <c r="M309" s="26">
        <v>26037.729539523647</v>
      </c>
      <c r="N309" s="26">
        <v>29298.917179531258</v>
      </c>
      <c r="O309" s="26">
        <v>42437.224817529779</v>
      </c>
      <c r="P309" s="26">
        <v>7449.1378133861535</v>
      </c>
      <c r="Q309" s="26">
        <v>35.118522472578363</v>
      </c>
      <c r="R309" s="26">
        <v>7148.3143736445418</v>
      </c>
      <c r="S309" s="26">
        <v>49680.373610216237</v>
      </c>
      <c r="T309" s="26">
        <v>15126.009152942674</v>
      </c>
      <c r="U309" s="26">
        <v>7697.2065432441268</v>
      </c>
      <c r="V309" s="26">
        <v>68360.593084510896</v>
      </c>
      <c r="W309" s="26">
        <v>4793.365315</v>
      </c>
      <c r="X309" s="26">
        <v>15340.414292244343</v>
      </c>
      <c r="Y309" s="26">
        <v>20270.927719451403</v>
      </c>
      <c r="Z309" s="26">
        <v>299.89962188720699</v>
      </c>
      <c r="AA309" s="26">
        <v>25279.899709429694</v>
      </c>
      <c r="AB309" s="26">
        <v>15788.267448197712</v>
      </c>
      <c r="AC309" s="26">
        <v>25093.455439425743</v>
      </c>
      <c r="AD309" s="26">
        <v>42765.812529625</v>
      </c>
      <c r="AE309" s="26">
        <v>7551.0991190390905</v>
      </c>
      <c r="AF309" s="26">
        <v>14.78494623655914</v>
      </c>
      <c r="AG309" s="26">
        <v>23054.546072187499</v>
      </c>
      <c r="AH309" s="26">
        <v>47650.975545281253</v>
      </c>
      <c r="AI309" s="26">
        <v>99.68507008867752</v>
      </c>
      <c r="AJ309" s="26">
        <v>530.28706927888447</v>
      </c>
      <c r="AK309" s="26">
        <v>4565.0759995110257</v>
      </c>
      <c r="AL309" s="26">
        <v>22343.130518192203</v>
      </c>
      <c r="AM309" s="26">
        <v>19756.030701639567</v>
      </c>
      <c r="AN309" s="26">
        <v>8418.7047057968903</v>
      </c>
      <c r="AO309" s="26">
        <v>45868.052787374996</v>
      </c>
      <c r="AP309" s="26">
        <v>615.60001195967243</v>
      </c>
      <c r="AQ309" s="26">
        <v>43524.157415257876</v>
      </c>
      <c r="AR309" s="26">
        <v>46776.402296539913</v>
      </c>
      <c r="AS309" s="26">
        <v>55389.811104250024</v>
      </c>
      <c r="AT309" s="26">
        <v>18479.264538871641</v>
      </c>
      <c r="AU309" s="26">
        <v>51778.695449984378</v>
      </c>
      <c r="AV309" s="26">
        <v>24584.47795519268</v>
      </c>
      <c r="AW309" s="26">
        <v>11148.176312421891</v>
      </c>
      <c r="AX309" s="26">
        <v>46476.82933792971</v>
      </c>
      <c r="AY309" s="26">
        <v>36215.910298845542</v>
      </c>
    </row>
    <row r="310" spans="1:51" x14ac:dyDescent="0.25">
      <c r="A310" s="24">
        <v>44574</v>
      </c>
      <c r="B310" s="25">
        <v>21</v>
      </c>
      <c r="C310" s="26">
        <v>34092.8485106792</v>
      </c>
      <c r="D310" s="26">
        <v>41546.479855256766</v>
      </c>
      <c r="E310" s="26">
        <v>18684.10518946877</v>
      </c>
      <c r="F310" s="26">
        <v>60224.015598437501</v>
      </c>
      <c r="G310" s="26">
        <v>27753.531822093777</v>
      </c>
      <c r="H310" s="26">
        <v>4301.3330914843791</v>
      </c>
      <c r="I310" s="26">
        <v>28741.813116982503</v>
      </c>
      <c r="J310" s="26">
        <v>184.24137878417972</v>
      </c>
      <c r="K310" s="26">
        <v>22863.809763250054</v>
      </c>
      <c r="L310" s="26">
        <v>9203.1477671439661</v>
      </c>
      <c r="M310" s="26">
        <v>28586.002169538802</v>
      </c>
      <c r="N310" s="26">
        <v>31850.465937828129</v>
      </c>
      <c r="O310" s="26">
        <v>45596.002944811036</v>
      </c>
      <c r="P310" s="26">
        <v>8863.3349661700286</v>
      </c>
      <c r="Q310" s="26">
        <v>34.950780569064399</v>
      </c>
      <c r="R310" s="26">
        <v>8087.566804871095</v>
      </c>
      <c r="S310" s="26">
        <v>56809.76046990374</v>
      </c>
      <c r="T310" s="26">
        <v>17484.272493114553</v>
      </c>
      <c r="U310" s="26">
        <v>9362.1960985566275</v>
      </c>
      <c r="V310" s="26">
        <v>77943.376860604636</v>
      </c>
      <c r="W310" s="26">
        <v>4880.5185019999999</v>
      </c>
      <c r="X310" s="26">
        <v>14772.004146019055</v>
      </c>
      <c r="Y310" s="26">
        <v>20644.432969274541</v>
      </c>
      <c r="Z310" s="26">
        <v>312.50355255126976</v>
      </c>
      <c r="AA310" s="26">
        <v>29117.123148328152</v>
      </c>
      <c r="AB310" s="26">
        <v>16565.015882525851</v>
      </c>
      <c r="AC310" s="26">
        <v>28205.895007817002</v>
      </c>
      <c r="AD310" s="26">
        <v>48829.396469781248</v>
      </c>
      <c r="AE310" s="26">
        <v>9585.9713452265969</v>
      </c>
      <c r="AF310" s="26">
        <v>14.78494623655914</v>
      </c>
      <c r="AG310" s="26">
        <v>26555.10263034375</v>
      </c>
      <c r="AH310" s="26">
        <v>55306.812911656256</v>
      </c>
      <c r="AI310" s="26">
        <v>0.54222939106731793</v>
      </c>
      <c r="AJ310" s="26">
        <v>534.62493987467496</v>
      </c>
      <c r="AK310" s="26">
        <v>4282.4866421209763</v>
      </c>
      <c r="AL310" s="26">
        <v>25473.093753598456</v>
      </c>
      <c r="AM310" s="26">
        <v>22380.844292623919</v>
      </c>
      <c r="AN310" s="26">
        <v>9389.757421390641</v>
      </c>
      <c r="AO310" s="26">
        <v>51068.436114999997</v>
      </c>
      <c r="AP310" s="26">
        <v>788.87301319837616</v>
      </c>
      <c r="AQ310" s="26">
        <v>45184.122719101637</v>
      </c>
      <c r="AR310" s="26">
        <v>52053.599997438359</v>
      </c>
      <c r="AS310" s="26">
        <v>62486.691666828134</v>
      </c>
      <c r="AT310" s="26">
        <v>19620.460670527886</v>
      </c>
      <c r="AU310" s="26">
        <v>57682.035426843751</v>
      </c>
      <c r="AV310" s="26">
        <v>29583.932824442665</v>
      </c>
      <c r="AW310" s="26">
        <v>14119.58245344727</v>
      </c>
      <c r="AX310" s="26">
        <v>53224.209220726603</v>
      </c>
      <c r="AY310" s="26">
        <v>39721.596006329928</v>
      </c>
    </row>
    <row r="311" spans="1:51" x14ac:dyDescent="0.25">
      <c r="A311" s="24">
        <v>44574</v>
      </c>
      <c r="B311" s="25">
        <v>22</v>
      </c>
      <c r="C311" s="26">
        <v>33756.486775054189</v>
      </c>
      <c r="D311" s="26">
        <v>42864.471549038011</v>
      </c>
      <c r="E311" s="26">
        <v>18494.56928051565</v>
      </c>
      <c r="F311" s="26">
        <v>58339.437658781244</v>
      </c>
      <c r="G311" s="26">
        <v>27381.419972781281</v>
      </c>
      <c r="H311" s="26">
        <v>3929.8463013203304</v>
      </c>
      <c r="I311" s="26">
        <v>28818.401465263752</v>
      </c>
      <c r="J311" s="26">
        <v>175.84261703491211</v>
      </c>
      <c r="K311" s="26">
        <v>23604.601074968803</v>
      </c>
      <c r="L311" s="26">
        <v>9364.87386564398</v>
      </c>
      <c r="M311" s="26">
        <v>29490.941582040774</v>
      </c>
      <c r="N311" s="26">
        <v>31845.690105140638</v>
      </c>
      <c r="O311" s="26">
        <v>46572.061983896987</v>
      </c>
      <c r="P311" s="26">
        <v>9101.5184126484419</v>
      </c>
      <c r="Q311" s="26">
        <v>34.488886715663782</v>
      </c>
      <c r="R311" s="26">
        <v>8279.0932829531266</v>
      </c>
      <c r="S311" s="26">
        <v>59062.390561528751</v>
      </c>
      <c r="T311" s="26">
        <v>17619.784526395779</v>
      </c>
      <c r="U311" s="26">
        <v>9782.7286670722569</v>
      </c>
      <c r="V311" s="26">
        <v>79481.883141073398</v>
      </c>
      <c r="W311" s="26">
        <v>4450.1439380000002</v>
      </c>
      <c r="X311" s="26">
        <v>13470.3325908398</v>
      </c>
      <c r="Y311" s="26">
        <v>20454.048929460379</v>
      </c>
      <c r="Z311" s="26">
        <v>318.80806793212889</v>
      </c>
      <c r="AA311" s="26">
        <v>30455.223444281259</v>
      </c>
      <c r="AB311" s="26">
        <v>16474.656616838332</v>
      </c>
      <c r="AC311" s="26">
        <v>28524.977685388913</v>
      </c>
      <c r="AD311" s="26">
        <v>49588.833805250004</v>
      </c>
      <c r="AE311" s="26">
        <v>10338.504020445351</v>
      </c>
      <c r="AF311" s="26">
        <v>14.78494623655914</v>
      </c>
      <c r="AG311" s="26">
        <v>27179.354435499998</v>
      </c>
      <c r="AH311" s="26">
        <v>57183.732133999998</v>
      </c>
      <c r="AI311" s="26">
        <v>0</v>
      </c>
      <c r="AJ311" s="26">
        <v>588.31320686420679</v>
      </c>
      <c r="AK311" s="26">
        <v>4340.4832540000098</v>
      </c>
      <c r="AL311" s="26">
        <v>26737.381543754705</v>
      </c>
      <c r="AM311" s="26">
        <v>22994.143538327084</v>
      </c>
      <c r="AN311" s="26">
        <v>9562.7229757343903</v>
      </c>
      <c r="AO311" s="26">
        <v>52819.347525031248</v>
      </c>
      <c r="AP311" s="26">
        <v>858.55377197265602</v>
      </c>
      <c r="AQ311" s="26">
        <v>45195.239866226621</v>
      </c>
      <c r="AR311" s="26">
        <v>53864.285272758658</v>
      </c>
      <c r="AS311" s="26">
        <v>65247.212971765635</v>
      </c>
      <c r="AT311" s="26">
        <v>19236.418886027892</v>
      </c>
      <c r="AU311" s="26">
        <v>58536.939782999994</v>
      </c>
      <c r="AV311" s="26">
        <v>31388.435707442673</v>
      </c>
      <c r="AW311" s="26">
        <v>13638.618721347655</v>
      </c>
      <c r="AX311" s="26">
        <v>55391.726497757838</v>
      </c>
      <c r="AY311" s="26">
        <v>36478.750604173671</v>
      </c>
    </row>
    <row r="312" spans="1:51" x14ac:dyDescent="0.25">
      <c r="A312" s="24">
        <v>44574</v>
      </c>
      <c r="B312" s="25">
        <v>23</v>
      </c>
      <c r="C312" s="26">
        <v>30747.793493366677</v>
      </c>
      <c r="D312" s="26">
        <v>40436.599768006759</v>
      </c>
      <c r="E312" s="26">
        <v>17299.131925062524</v>
      </c>
      <c r="F312" s="26">
        <v>52614.685066937498</v>
      </c>
      <c r="G312" s="26">
        <v>23277.198907671896</v>
      </c>
      <c r="H312" s="26">
        <v>3473.2359261796914</v>
      </c>
      <c r="I312" s="26">
        <v>26640.957300162197</v>
      </c>
      <c r="J312" s="26">
        <v>148.5544052124024</v>
      </c>
      <c r="K312" s="26">
        <v>22074.499634875072</v>
      </c>
      <c r="L312" s="26">
        <v>8176.5737737924137</v>
      </c>
      <c r="M312" s="26">
        <v>28887.1030102513</v>
      </c>
      <c r="N312" s="26">
        <v>28981.395328515639</v>
      </c>
      <c r="O312" s="26">
        <v>43482.879972404779</v>
      </c>
      <c r="P312" s="26">
        <v>8298.0702484062604</v>
      </c>
      <c r="Q312" s="26">
        <v>34.504773119137937</v>
      </c>
      <c r="R312" s="26">
        <v>7652.0345457382791</v>
      </c>
      <c r="S312" s="26">
        <v>55468.433765231857</v>
      </c>
      <c r="T312" s="26">
        <v>15926.453474348937</v>
      </c>
      <c r="U312" s="26">
        <v>8795.6977849785071</v>
      </c>
      <c r="V312" s="26">
        <v>73514.458836667138</v>
      </c>
      <c r="W312" s="26">
        <v>3842.655941</v>
      </c>
      <c r="X312" s="26">
        <v>12526.228841839835</v>
      </c>
      <c r="Y312" s="26">
        <v>19361.023011625613</v>
      </c>
      <c r="Z312" s="26">
        <v>316.564935913086</v>
      </c>
      <c r="AA312" s="26">
        <v>28424.209076859388</v>
      </c>
      <c r="AB312" s="26">
        <v>15561.466654260203</v>
      </c>
      <c r="AC312" s="26">
        <v>26263.445300044194</v>
      </c>
      <c r="AD312" s="26">
        <v>45648.497506374995</v>
      </c>
      <c r="AE312" s="26">
        <v>8986.1955098437884</v>
      </c>
      <c r="AF312" s="26">
        <v>14.78494623655914</v>
      </c>
      <c r="AG312" s="26">
        <v>25173.265466468751</v>
      </c>
      <c r="AH312" s="26">
        <v>53549.079993656247</v>
      </c>
      <c r="AI312" s="26">
        <v>0</v>
      </c>
      <c r="AJ312" s="26">
        <v>574.28025463682866</v>
      </c>
      <c r="AK312" s="26">
        <v>4133.4900740312605</v>
      </c>
      <c r="AL312" s="26">
        <v>25201.025613551585</v>
      </c>
      <c r="AM312" s="26">
        <v>21334.140376764553</v>
      </c>
      <c r="AN312" s="26">
        <v>8792.59988337502</v>
      </c>
      <c r="AO312" s="26">
        <v>49656.690472624992</v>
      </c>
      <c r="AP312" s="26">
        <v>813.28125000000091</v>
      </c>
      <c r="AQ312" s="26">
        <v>42801.257415523491</v>
      </c>
      <c r="AR312" s="26">
        <v>50752.073595453985</v>
      </c>
      <c r="AS312" s="26">
        <v>60805.622433828132</v>
      </c>
      <c r="AT312" s="26">
        <v>19278.279384090391</v>
      </c>
      <c r="AU312" s="26">
        <v>54039.70752164063</v>
      </c>
      <c r="AV312" s="26">
        <v>28529.585944411425</v>
      </c>
      <c r="AW312" s="26">
        <v>13873.002163369139</v>
      </c>
      <c r="AX312" s="26">
        <v>51881.476571160172</v>
      </c>
      <c r="AY312" s="26">
        <v>34282.527499298667</v>
      </c>
    </row>
    <row r="313" spans="1:51" x14ac:dyDescent="0.25">
      <c r="A313" s="24">
        <v>44574</v>
      </c>
      <c r="B313" s="25">
        <v>24</v>
      </c>
      <c r="C313" s="26">
        <v>27307.329846851091</v>
      </c>
      <c r="D313" s="26">
        <v>36097.481688663014</v>
      </c>
      <c r="E313" s="26">
        <v>14941.182132843769</v>
      </c>
      <c r="F313" s="26">
        <v>45517.349725874999</v>
      </c>
      <c r="G313" s="26">
        <v>19869.59236803342</v>
      </c>
      <c r="H313" s="26">
        <v>3117.8816285390876</v>
      </c>
      <c r="I313" s="26">
        <v>24506.765933628987</v>
      </c>
      <c r="J313" s="26">
        <v>128.62794113159191</v>
      </c>
      <c r="K313" s="26">
        <v>19661.834928093802</v>
      </c>
      <c r="L313" s="26">
        <v>7263.2711896205419</v>
      </c>
      <c r="M313" s="26">
        <v>27490.80230197655</v>
      </c>
      <c r="N313" s="26">
        <v>25192.202120187521</v>
      </c>
      <c r="O313" s="26">
        <v>38728.542139826663</v>
      </c>
      <c r="P313" s="26">
        <v>7474.2383375039099</v>
      </c>
      <c r="Q313" s="26">
        <v>34.080244415554731</v>
      </c>
      <c r="R313" s="26">
        <v>6635.3335220625077</v>
      </c>
      <c r="S313" s="26">
        <v>49027.79526035687</v>
      </c>
      <c r="T313" s="26">
        <v>13951.620326341115</v>
      </c>
      <c r="U313" s="26">
        <v>7747.3173080175675</v>
      </c>
      <c r="V313" s="26">
        <v>65666.952418385888</v>
      </c>
      <c r="W313" s="26">
        <v>3200.3389079999997</v>
      </c>
      <c r="X313" s="26">
        <v>10567.046141839812</v>
      </c>
      <c r="Y313" s="26">
        <v>18132.62048210829</v>
      </c>
      <c r="Z313" s="26">
        <v>280.31478698730479</v>
      </c>
      <c r="AA313" s="26">
        <v>24325.094519828144</v>
      </c>
      <c r="AB313" s="26">
        <v>14474.990499166475</v>
      </c>
      <c r="AC313" s="26">
        <v>23426.509220058371</v>
      </c>
      <c r="AD313" s="26">
        <v>39910.273409812507</v>
      </c>
      <c r="AE313" s="26">
        <v>8391.5899972031275</v>
      </c>
      <c r="AF313" s="26">
        <v>14.78494623655914</v>
      </c>
      <c r="AG313" s="26">
        <v>22304.83410575</v>
      </c>
      <c r="AH313" s="26">
        <v>43849.819588406252</v>
      </c>
      <c r="AI313" s="26">
        <v>0</v>
      </c>
      <c r="AJ313" s="26">
        <v>553.76297699358088</v>
      </c>
      <c r="AK313" s="26">
        <v>3682.15319355469</v>
      </c>
      <c r="AL313" s="26">
        <v>21632.019749707844</v>
      </c>
      <c r="AM313" s="26">
        <v>18359.615070905194</v>
      </c>
      <c r="AN313" s="26">
        <v>7974.6947169531304</v>
      </c>
      <c r="AO313" s="26">
        <v>44250.709088906253</v>
      </c>
      <c r="AP313" s="26">
        <v>748.02510070800804</v>
      </c>
      <c r="AQ313" s="26">
        <v>39484.407611421942</v>
      </c>
      <c r="AR313" s="26">
        <v>45486.668024399274</v>
      </c>
      <c r="AS313" s="26">
        <v>53289.648279031273</v>
      </c>
      <c r="AT313" s="26">
        <v>19417.792574059153</v>
      </c>
      <c r="AU313" s="26">
        <v>48226.266268781255</v>
      </c>
      <c r="AV313" s="26">
        <v>19702.347356380171</v>
      </c>
      <c r="AW313" s="26">
        <v>19920.466570136719</v>
      </c>
      <c r="AX313" s="26">
        <v>45842.536647894565</v>
      </c>
      <c r="AY313" s="26">
        <v>31565.856307189297</v>
      </c>
    </row>
    <row r="314" spans="1:51" x14ac:dyDescent="0.25">
      <c r="A314" s="24">
        <v>44575</v>
      </c>
      <c r="B314" s="25">
        <v>1</v>
      </c>
      <c r="C314" s="26">
        <v>24380.74000886668</v>
      </c>
      <c r="D314" s="26">
        <v>31446.972439381767</v>
      </c>
      <c r="E314" s="26">
        <v>12482.883877093773</v>
      </c>
      <c r="F314" s="26">
        <v>39091.728069187513</v>
      </c>
      <c r="G314" s="26">
        <v>16537.875321391333</v>
      </c>
      <c r="H314" s="26">
        <v>3515.7809746171765</v>
      </c>
      <c r="I314" s="26">
        <v>21747.392696005933</v>
      </c>
      <c r="J314" s="26">
        <v>109.55305290222171</v>
      </c>
      <c r="K314" s="26">
        <v>16943.904722000061</v>
      </c>
      <c r="L314" s="26">
        <v>6395.440997081465</v>
      </c>
      <c r="M314" s="26">
        <v>25690.967254574243</v>
      </c>
      <c r="N314" s="26">
        <v>21950.009189453151</v>
      </c>
      <c r="O314" s="26">
        <v>34189.048771600108</v>
      </c>
      <c r="P314" s="26">
        <v>6457.2638889257842</v>
      </c>
      <c r="Q314" s="26">
        <v>33.391044432701477</v>
      </c>
      <c r="R314" s="26">
        <v>5508.5748187851568</v>
      </c>
      <c r="S314" s="26">
        <v>41658.232149450632</v>
      </c>
      <c r="T314" s="26">
        <v>12344.494376395805</v>
      </c>
      <c r="U314" s="26">
        <v>6774.2680911972466</v>
      </c>
      <c r="V314" s="26">
        <v>56055.001879979638</v>
      </c>
      <c r="W314" s="26">
        <v>2752.0860459999999</v>
      </c>
      <c r="X314" s="26">
        <v>9611.9445488398305</v>
      </c>
      <c r="Y314" s="26">
        <v>16938.180389421996</v>
      </c>
      <c r="Z314" s="26">
        <v>271.61734191894539</v>
      </c>
      <c r="AA314" s="26">
        <v>19695.858149546872</v>
      </c>
      <c r="AB314" s="26">
        <v>13243.056168502404</v>
      </c>
      <c r="AC314" s="26">
        <v>20543.146472920398</v>
      </c>
      <c r="AD314" s="26">
        <v>33714.506742906255</v>
      </c>
      <c r="AE314" s="26">
        <v>7323.358586664086</v>
      </c>
      <c r="AF314" s="26">
        <v>14.78494623655914</v>
      </c>
      <c r="AG314" s="26">
        <v>19162.277059562501</v>
      </c>
      <c r="AH314" s="26">
        <v>37153.511639562494</v>
      </c>
      <c r="AI314" s="26">
        <v>0</v>
      </c>
      <c r="AJ314" s="26">
        <v>551.86625542740035</v>
      </c>
      <c r="AK314" s="26">
        <v>3510.43002877344</v>
      </c>
      <c r="AL314" s="26">
        <v>17498.952981114096</v>
      </c>
      <c r="AM314" s="26">
        <v>15305.419224725509</v>
      </c>
      <c r="AN314" s="26">
        <v>6587.0062577421904</v>
      </c>
      <c r="AO314" s="26">
        <v>38494.283487343753</v>
      </c>
      <c r="AP314" s="26">
        <v>673.38368225097599</v>
      </c>
      <c r="AQ314" s="26">
        <v>36036.54465094929</v>
      </c>
      <c r="AR314" s="26">
        <v>39612.516344321157</v>
      </c>
      <c r="AS314" s="26">
        <v>44717.347657843769</v>
      </c>
      <c r="AT314" s="26">
        <v>18131.920845184155</v>
      </c>
      <c r="AU314" s="26">
        <v>42063.054914593755</v>
      </c>
      <c r="AV314" s="26">
        <v>13711.879227005171</v>
      </c>
      <c r="AW314" s="26">
        <v>17805.177550166016</v>
      </c>
      <c r="AX314" s="26">
        <v>38388.676908667978</v>
      </c>
      <c r="AY314" s="26">
        <v>29165.941598423669</v>
      </c>
    </row>
    <row r="315" spans="1:51" x14ac:dyDescent="0.25">
      <c r="A315" s="24">
        <v>44575</v>
      </c>
      <c r="B315" s="25">
        <v>2</v>
      </c>
      <c r="C315" s="26">
        <v>22383.027330897956</v>
      </c>
      <c r="D315" s="26">
        <v>27760.947576147395</v>
      </c>
      <c r="E315" s="26">
        <v>11432.974629421906</v>
      </c>
      <c r="F315" s="26">
        <v>34587.504357609389</v>
      </c>
      <c r="G315" s="26">
        <v>13834.810752482825</v>
      </c>
      <c r="H315" s="26">
        <v>4357.1463511484344</v>
      </c>
      <c r="I315" s="26">
        <v>19707.349727193432</v>
      </c>
      <c r="J315" s="26">
        <v>105.059238433838</v>
      </c>
      <c r="K315" s="26">
        <v>14935.375901320362</v>
      </c>
      <c r="L315" s="26">
        <v>6571.5533335736482</v>
      </c>
      <c r="M315" s="26">
        <v>23557.129354894561</v>
      </c>
      <c r="N315" s="26">
        <v>19716.126367304711</v>
      </c>
      <c r="O315" s="26">
        <v>30442.219690514179</v>
      </c>
      <c r="P315" s="26">
        <v>5706.5210444961003</v>
      </c>
      <c r="Q315" s="26">
        <v>32.853300147287023</v>
      </c>
      <c r="R315" s="26">
        <v>4659.3681980937508</v>
      </c>
      <c r="S315" s="26">
        <v>35457.833645122504</v>
      </c>
      <c r="T315" s="26">
        <v>11217.089446067674</v>
      </c>
      <c r="U315" s="26">
        <v>6158.6027386894366</v>
      </c>
      <c r="V315" s="26">
        <v>48994.258365479647</v>
      </c>
      <c r="W315" s="26">
        <v>2392.105998</v>
      </c>
      <c r="X315" s="26">
        <v>8553.7714658398545</v>
      </c>
      <c r="Y315" s="26">
        <v>15694.695562355915</v>
      </c>
      <c r="Z315" s="26">
        <v>245.42409683227532</v>
      </c>
      <c r="AA315" s="26">
        <v>16218.170148257825</v>
      </c>
      <c r="AB315" s="26">
        <v>12482.868620299274</v>
      </c>
      <c r="AC315" s="26">
        <v>18200.674036957455</v>
      </c>
      <c r="AD315" s="26">
        <v>28445.046519249998</v>
      </c>
      <c r="AE315" s="26">
        <v>5343.0058108281291</v>
      </c>
      <c r="AF315" s="26">
        <v>14.78494623655914</v>
      </c>
      <c r="AG315" s="26">
        <v>16600.464216875</v>
      </c>
      <c r="AH315" s="26">
        <v>30353.126520187499</v>
      </c>
      <c r="AI315" s="26">
        <v>0</v>
      </c>
      <c r="AJ315" s="26">
        <v>544.59849050827768</v>
      </c>
      <c r="AK315" s="26">
        <v>3316.7899136132892</v>
      </c>
      <c r="AL315" s="26">
        <v>14499.917037004718</v>
      </c>
      <c r="AM315" s="26">
        <v>13528.129857303635</v>
      </c>
      <c r="AN315" s="26">
        <v>5633.8161767187594</v>
      </c>
      <c r="AO315" s="26">
        <v>33657.468929937502</v>
      </c>
      <c r="AP315" s="26">
        <v>637.44223022461006</v>
      </c>
      <c r="AQ315" s="26">
        <v>33572.467285753977</v>
      </c>
      <c r="AR315" s="26">
        <v>34727.22456163368</v>
      </c>
      <c r="AS315" s="26">
        <v>37752.377389765636</v>
      </c>
      <c r="AT315" s="26">
        <v>17616.921416231009</v>
      </c>
      <c r="AU315" s="26">
        <v>36891.45348018752</v>
      </c>
      <c r="AV315" s="26">
        <v>14378.829736630163</v>
      </c>
      <c r="AW315" s="26">
        <v>13361.844993760082</v>
      </c>
      <c r="AX315" s="26">
        <v>32257.676736416033</v>
      </c>
      <c r="AY315" s="26">
        <v>26970.136957501807</v>
      </c>
    </row>
    <row r="316" spans="1:51" x14ac:dyDescent="0.25">
      <c r="A316" s="24">
        <v>44575</v>
      </c>
      <c r="B316" s="25">
        <v>3</v>
      </c>
      <c r="C316" s="26">
        <v>21403.148070288593</v>
      </c>
      <c r="D316" s="26">
        <v>25087.745678053645</v>
      </c>
      <c r="E316" s="26">
        <v>10184.700012539082</v>
      </c>
      <c r="F316" s="26">
        <v>31889.291213750013</v>
      </c>
      <c r="G316" s="26">
        <v>12732.806357426369</v>
      </c>
      <c r="H316" s="26">
        <v>4811.1002454062582</v>
      </c>
      <c r="I316" s="26">
        <v>18164.098620505931</v>
      </c>
      <c r="J316" s="26">
        <v>96.147066116333008</v>
      </c>
      <c r="K316" s="26">
        <v>13237.967145710983</v>
      </c>
      <c r="L316" s="26">
        <v>5847.8823534252278</v>
      </c>
      <c r="M316" s="26">
        <v>22842.609674753912</v>
      </c>
      <c r="N316" s="26">
        <v>18259.503113000032</v>
      </c>
      <c r="O316" s="26">
        <v>28162.189550771989</v>
      </c>
      <c r="P316" s="26">
        <v>5484.3925630273552</v>
      </c>
      <c r="Q316" s="26">
        <v>32.507879019061789</v>
      </c>
      <c r="R316" s="26">
        <v>4256.069274546875</v>
      </c>
      <c r="S316" s="26">
        <v>31878.045651341239</v>
      </c>
      <c r="T316" s="26">
        <v>10624.128779661423</v>
      </c>
      <c r="U316" s="26">
        <v>5880.0561161581873</v>
      </c>
      <c r="V316" s="26">
        <v>44575.816489932782</v>
      </c>
      <c r="W316" s="26">
        <v>2416.9703470000004</v>
      </c>
      <c r="X316" s="26">
        <v>9168.032067839802</v>
      </c>
      <c r="Y316" s="26">
        <v>15489.143373957975</v>
      </c>
      <c r="Z316" s="26">
        <v>238.09212341308589</v>
      </c>
      <c r="AA316" s="26">
        <v>13780.531665304703</v>
      </c>
      <c r="AB316" s="26">
        <v>11840.921718182082</v>
      </c>
      <c r="AC316" s="26">
        <v>17466.367335547518</v>
      </c>
      <c r="AD316" s="26">
        <v>25589.505727218748</v>
      </c>
      <c r="AE316" s="26">
        <v>4179.7484342578427</v>
      </c>
      <c r="AF316" s="26">
        <v>14.78494623655914</v>
      </c>
      <c r="AG316" s="26">
        <v>14936.673613937499</v>
      </c>
      <c r="AH316" s="26">
        <v>27809.828529843748</v>
      </c>
      <c r="AI316" s="26">
        <v>0</v>
      </c>
      <c r="AJ316" s="26">
        <v>561.96920989499517</v>
      </c>
      <c r="AK316" s="26">
        <v>3146.4854675429697</v>
      </c>
      <c r="AL316" s="26">
        <v>12761.856757996899</v>
      </c>
      <c r="AM316" s="26">
        <v>11805.872351022368</v>
      </c>
      <c r="AN316" s="26">
        <v>5080.1973323984403</v>
      </c>
      <c r="AO316" s="26">
        <v>30209.845983375002</v>
      </c>
      <c r="AP316" s="26">
        <v>607.297119140625</v>
      </c>
      <c r="AQ316" s="26">
        <v>31683.55362725009</v>
      </c>
      <c r="AR316" s="26">
        <v>31728.474241336782</v>
      </c>
      <c r="AS316" s="26">
        <v>33332.609380875023</v>
      </c>
      <c r="AT316" s="26">
        <v>16756.005206527872</v>
      </c>
      <c r="AU316" s="26">
        <v>33918.579347875027</v>
      </c>
      <c r="AV316" s="26">
        <v>13964.032637880198</v>
      </c>
      <c r="AW316" s="26">
        <v>9166.3407441407344</v>
      </c>
      <c r="AX316" s="26">
        <v>28483.167821945321</v>
      </c>
      <c r="AY316" s="26">
        <v>25600.204410329949</v>
      </c>
    </row>
    <row r="317" spans="1:51" x14ac:dyDescent="0.25">
      <c r="A317" s="24">
        <v>44575</v>
      </c>
      <c r="B317" s="25">
        <v>4</v>
      </c>
      <c r="C317" s="26">
        <v>20761.858143132333</v>
      </c>
      <c r="D317" s="26">
        <v>23674.198306209892</v>
      </c>
      <c r="E317" s="26">
        <v>10226.081289773452</v>
      </c>
      <c r="F317" s="26">
        <v>30699.60790682814</v>
      </c>
      <c r="G317" s="26">
        <v>12169.162329727978</v>
      </c>
      <c r="H317" s="26">
        <v>4715.0695028437558</v>
      </c>
      <c r="I317" s="26">
        <v>17554.30867022468</v>
      </c>
      <c r="J317" s="26">
        <v>94.115636825561609</v>
      </c>
      <c r="K317" s="26">
        <v>12534.876580656301</v>
      </c>
      <c r="L317" s="26">
        <v>5998.5469861049241</v>
      </c>
      <c r="M317" s="26">
        <v>21557.623891259784</v>
      </c>
      <c r="N317" s="26">
        <v>17764.630023117199</v>
      </c>
      <c r="O317" s="26">
        <v>26951.440484748542</v>
      </c>
      <c r="P317" s="26">
        <v>5326.2538130507946</v>
      </c>
      <c r="Q317" s="26">
        <v>31.928918364160712</v>
      </c>
      <c r="R317" s="26">
        <v>3949.4273308808592</v>
      </c>
      <c r="S317" s="26">
        <v>29872.61445298187</v>
      </c>
      <c r="T317" s="26">
        <v>10321.375748333285</v>
      </c>
      <c r="U317" s="26">
        <v>5827.1583289081873</v>
      </c>
      <c r="V317" s="26">
        <v>40843.312141432798</v>
      </c>
      <c r="W317" s="26">
        <v>2378.421644</v>
      </c>
      <c r="X317" s="26">
        <v>8070.6710608397962</v>
      </c>
      <c r="Y317" s="26">
        <v>15992.761591864666</v>
      </c>
      <c r="Z317" s="26">
        <v>233.77697616577152</v>
      </c>
      <c r="AA317" s="26">
        <v>12763.989730804706</v>
      </c>
      <c r="AB317" s="26">
        <v>11638.333904916466</v>
      </c>
      <c r="AC317" s="26">
        <v>16815.134410506209</v>
      </c>
      <c r="AD317" s="26">
        <v>24113.784809218749</v>
      </c>
      <c r="AE317" s="26">
        <v>4092.094408132818</v>
      </c>
      <c r="AF317" s="26">
        <v>14.78494623655914</v>
      </c>
      <c r="AG317" s="26">
        <v>14130.02407821875</v>
      </c>
      <c r="AH317" s="26">
        <v>27162.056464906251</v>
      </c>
      <c r="AI317" s="26">
        <v>0</v>
      </c>
      <c r="AJ317" s="26">
        <v>522.85032438491896</v>
      </c>
      <c r="AK317" s="26">
        <v>3064.8695892539072</v>
      </c>
      <c r="AL317" s="26">
        <v>11744.530878567217</v>
      </c>
      <c r="AM317" s="26">
        <v>11649.261012280191</v>
      </c>
      <c r="AN317" s="26">
        <v>4773.2309736484403</v>
      </c>
      <c r="AO317" s="26">
        <v>28233.240626937502</v>
      </c>
      <c r="AP317" s="26">
        <v>607.35894775390602</v>
      </c>
      <c r="AQ317" s="26">
        <v>30952.591814461</v>
      </c>
      <c r="AR317" s="26">
        <v>29784.882515485238</v>
      </c>
      <c r="AS317" s="26">
        <v>31045.974524335961</v>
      </c>
      <c r="AT317" s="26">
        <v>16299.105417465407</v>
      </c>
      <c r="AU317" s="26">
        <v>32247.711487812521</v>
      </c>
      <c r="AV317" s="26">
        <v>14148.456654708334</v>
      </c>
      <c r="AW317" s="26">
        <v>7664.0762120463241</v>
      </c>
      <c r="AX317" s="26">
        <v>26517.790072826203</v>
      </c>
      <c r="AY317" s="26">
        <v>24557.18857656432</v>
      </c>
    </row>
    <row r="318" spans="1:51" x14ac:dyDescent="0.25">
      <c r="A318" s="24">
        <v>44575</v>
      </c>
      <c r="B318" s="25">
        <v>5</v>
      </c>
      <c r="C318" s="26">
        <v>20270.71191453858</v>
      </c>
      <c r="D318" s="26">
        <v>22777.237249678641</v>
      </c>
      <c r="E318" s="26">
        <v>10091.412529492201</v>
      </c>
      <c r="F318" s="26">
        <v>29704.920107484402</v>
      </c>
      <c r="G318" s="26">
        <v>12973.500662818033</v>
      </c>
      <c r="H318" s="26">
        <v>4701.3276976093894</v>
      </c>
      <c r="I318" s="26">
        <v>17256.783528787193</v>
      </c>
      <c r="J318" s="26">
        <v>90.76605987548831</v>
      </c>
      <c r="K318" s="26">
        <v>12232.169060382852</v>
      </c>
      <c r="L318" s="26">
        <v>5723.548372964282</v>
      </c>
      <c r="M318" s="26">
        <v>20567.737226449222</v>
      </c>
      <c r="N318" s="26">
        <v>17334.314447835961</v>
      </c>
      <c r="O318" s="26">
        <v>26522.291570959496</v>
      </c>
      <c r="P318" s="26">
        <v>5157.3190189101633</v>
      </c>
      <c r="Q318" s="26">
        <v>31.930570914201756</v>
      </c>
      <c r="R318" s="26">
        <v>3874.0355734570321</v>
      </c>
      <c r="S318" s="26">
        <v>28895.201165435003</v>
      </c>
      <c r="T318" s="26">
        <v>10230.455243067652</v>
      </c>
      <c r="U318" s="26">
        <v>5685.6749081894377</v>
      </c>
      <c r="V318" s="26">
        <v>38819.050381057787</v>
      </c>
      <c r="W318" s="26">
        <v>2395.2040109999998</v>
      </c>
      <c r="X318" s="26">
        <v>5610.7987268398228</v>
      </c>
      <c r="Y318" s="26">
        <v>16903.933048132043</v>
      </c>
      <c r="Z318" s="26">
        <v>227.31240737915041</v>
      </c>
      <c r="AA318" s="26">
        <v>11710.635333070342</v>
      </c>
      <c r="AB318" s="26">
        <v>11533.343602705523</v>
      </c>
      <c r="AC318" s="26">
        <v>16398.714576854276</v>
      </c>
      <c r="AD318" s="26">
        <v>23335.924981218752</v>
      </c>
      <c r="AE318" s="26">
        <v>3750.4563688828516</v>
      </c>
      <c r="AF318" s="26">
        <v>14.78494623655914</v>
      </c>
      <c r="AG318" s="26">
        <v>13748.600818625</v>
      </c>
      <c r="AH318" s="26">
        <v>26024.788807250003</v>
      </c>
      <c r="AI318" s="26">
        <v>0</v>
      </c>
      <c r="AJ318" s="26">
        <v>514.85995135554072</v>
      </c>
      <c r="AK318" s="26">
        <v>2971.7639392109377</v>
      </c>
      <c r="AL318" s="26">
        <v>11132.577979457827</v>
      </c>
      <c r="AM318" s="26">
        <v>10820.120389037964</v>
      </c>
      <c r="AN318" s="26">
        <v>4444.9964298593795</v>
      </c>
      <c r="AO318" s="26">
        <v>27155.240690812498</v>
      </c>
      <c r="AP318" s="26">
        <v>601.08459472656307</v>
      </c>
      <c r="AQ318" s="26">
        <v>30435.455144992266</v>
      </c>
      <c r="AR318" s="26">
        <v>29136.235062082873</v>
      </c>
      <c r="AS318" s="26">
        <v>29965.976766078144</v>
      </c>
      <c r="AT318" s="26">
        <v>16055.762259684156</v>
      </c>
      <c r="AU318" s="26">
        <v>32012.425482343777</v>
      </c>
      <c r="AV318" s="26">
        <v>14683.360676067694</v>
      </c>
      <c r="AW318" s="26">
        <v>6210.8342895753321</v>
      </c>
      <c r="AX318" s="26">
        <v>25590.630053576195</v>
      </c>
      <c r="AY318" s="26">
        <v>24020.525665001802</v>
      </c>
    </row>
    <row r="319" spans="1:51" x14ac:dyDescent="0.25">
      <c r="A319" s="24">
        <v>44575</v>
      </c>
      <c r="B319" s="25">
        <v>6</v>
      </c>
      <c r="C319" s="26">
        <v>19602.480059991685</v>
      </c>
      <c r="D319" s="26">
        <v>24211.642903413012</v>
      </c>
      <c r="E319" s="26">
        <v>9327.9668343906415</v>
      </c>
      <c r="F319" s="26">
        <v>31951.420600859394</v>
      </c>
      <c r="G319" s="26">
        <v>13412.503226560668</v>
      </c>
      <c r="H319" s="26">
        <v>4822.1445616484616</v>
      </c>
      <c r="I319" s="26">
        <v>17940.657924310624</v>
      </c>
      <c r="J319" s="26">
        <v>93.502479553222685</v>
      </c>
      <c r="K319" s="26">
        <v>12655.348740546922</v>
      </c>
      <c r="L319" s="26">
        <v>5460.1370237533447</v>
      </c>
      <c r="M319" s="26">
        <v>21624.911698283198</v>
      </c>
      <c r="N319" s="26">
        <v>17827.442267835951</v>
      </c>
      <c r="O319" s="26">
        <v>27328.195996232931</v>
      </c>
      <c r="P319" s="26">
        <v>5158.5578833476666</v>
      </c>
      <c r="Q319" s="26">
        <v>31.732581032264168</v>
      </c>
      <c r="R319" s="26">
        <v>3903.8061501699221</v>
      </c>
      <c r="S319" s="26">
        <v>29238.128779185015</v>
      </c>
      <c r="T319" s="26">
        <v>10269.962046302033</v>
      </c>
      <c r="U319" s="26">
        <v>5697.2229552597473</v>
      </c>
      <c r="V319" s="26">
        <v>39358.559753510905</v>
      </c>
      <c r="W319" s="26">
        <v>2701.5421320000005</v>
      </c>
      <c r="X319" s="26">
        <v>8930.9965328398539</v>
      </c>
      <c r="Y319" s="26">
        <v>18807.349440005502</v>
      </c>
      <c r="Z319" s="26">
        <v>237.69971832275391</v>
      </c>
      <c r="AA319" s="26">
        <v>12720.989719039086</v>
      </c>
      <c r="AB319" s="26">
        <v>11501.604834807082</v>
      </c>
      <c r="AC319" s="26">
        <v>16367.372683295007</v>
      </c>
      <c r="AD319" s="26">
        <v>24200.157707531253</v>
      </c>
      <c r="AE319" s="26">
        <v>2751.8846035156503</v>
      </c>
      <c r="AF319" s="26">
        <v>14.78494623655914</v>
      </c>
      <c r="AG319" s="26">
        <v>14129.86357315625</v>
      </c>
      <c r="AH319" s="26">
        <v>26238.968529343747</v>
      </c>
      <c r="AI319" s="26">
        <v>0</v>
      </c>
      <c r="AJ319" s="26">
        <v>530.79214584182205</v>
      </c>
      <c r="AK319" s="26">
        <v>2798.3369754140622</v>
      </c>
      <c r="AL319" s="26">
        <v>11340.984878145335</v>
      </c>
      <c r="AM319" s="26">
        <v>10463.131626920815</v>
      </c>
      <c r="AN319" s="26">
        <v>4523.5645574687605</v>
      </c>
      <c r="AO319" s="26">
        <v>27018.283095968749</v>
      </c>
      <c r="AP319" s="26">
        <v>601.368896484375</v>
      </c>
      <c r="AQ319" s="26">
        <v>30633.010275812579</v>
      </c>
      <c r="AR319" s="26">
        <v>29111.057478543829</v>
      </c>
      <c r="AS319" s="26">
        <v>30572.202166539071</v>
      </c>
      <c r="AT319" s="26">
        <v>15978.606234356015</v>
      </c>
      <c r="AU319" s="26">
        <v>32481.262251046905</v>
      </c>
      <c r="AV319" s="26">
        <v>14956.550669427057</v>
      </c>
      <c r="AW319" s="26">
        <v>6547.1665016057132</v>
      </c>
      <c r="AX319" s="26">
        <v>25956.997110168002</v>
      </c>
      <c r="AY319" s="26">
        <v>24432.103446329929</v>
      </c>
    </row>
    <row r="320" spans="1:51" x14ac:dyDescent="0.25">
      <c r="A320" s="24">
        <v>44575</v>
      </c>
      <c r="B320" s="25">
        <v>7</v>
      </c>
      <c r="C320" s="26">
        <v>20976.111882460424</v>
      </c>
      <c r="D320" s="26">
        <v>26808.528534038014</v>
      </c>
      <c r="E320" s="26">
        <v>11671.787126921912</v>
      </c>
      <c r="F320" s="26">
        <v>38155.724536796886</v>
      </c>
      <c r="G320" s="26">
        <v>15820.953648537998</v>
      </c>
      <c r="H320" s="26">
        <v>4636.7537501328188</v>
      </c>
      <c r="I320" s="26">
        <v>20014.793442806713</v>
      </c>
      <c r="J320" s="26">
        <v>100.0289115905761</v>
      </c>
      <c r="K320" s="26">
        <v>15166.972725726613</v>
      </c>
      <c r="L320" s="26">
        <v>5466.4413469174069</v>
      </c>
      <c r="M320" s="26">
        <v>23629.374505136013</v>
      </c>
      <c r="N320" s="26">
        <v>20706.24680241408</v>
      </c>
      <c r="O320" s="26">
        <v>32561.058385475102</v>
      </c>
      <c r="P320" s="26">
        <v>5645.6523635996173</v>
      </c>
      <c r="Q320" s="26">
        <v>31.686380587513117</v>
      </c>
      <c r="R320" s="26">
        <v>4750.3147903652343</v>
      </c>
      <c r="S320" s="26">
        <v>34025.346899794371</v>
      </c>
      <c r="T320" s="26">
        <v>11840.066210528601</v>
      </c>
      <c r="U320" s="26">
        <v>6978.5375584316271</v>
      </c>
      <c r="V320" s="26">
        <v>47096.598493104655</v>
      </c>
      <c r="W320" s="26">
        <v>3021.6453380000003</v>
      </c>
      <c r="X320" s="26">
        <v>13604.095637839833</v>
      </c>
      <c r="Y320" s="26">
        <v>23110.784296142061</v>
      </c>
      <c r="Z320" s="26">
        <v>254.03138549804692</v>
      </c>
      <c r="AA320" s="26">
        <v>15618.588864820307</v>
      </c>
      <c r="AB320" s="26">
        <v>12426.37495083053</v>
      </c>
      <c r="AC320" s="26">
        <v>18611.304596070502</v>
      </c>
      <c r="AD320" s="26">
        <v>29170.301610562499</v>
      </c>
      <c r="AE320" s="26">
        <v>3155.6500696015696</v>
      </c>
      <c r="AF320" s="26">
        <v>14.78494623655914</v>
      </c>
      <c r="AG320" s="26">
        <v>16670.6046646875</v>
      </c>
      <c r="AH320" s="26">
        <v>30257.799880531256</v>
      </c>
      <c r="AI320" s="26">
        <v>0</v>
      </c>
      <c r="AJ320" s="26">
        <v>507.7166868414734</v>
      </c>
      <c r="AK320" s="26">
        <v>2672.1951796171888</v>
      </c>
      <c r="AL320" s="26">
        <v>13032.101303840658</v>
      </c>
      <c r="AM320" s="26">
        <v>10543.792155608289</v>
      </c>
      <c r="AN320" s="26">
        <v>5366.75445691407</v>
      </c>
      <c r="AO320" s="26">
        <v>31242.113486124996</v>
      </c>
      <c r="AP320" s="26">
        <v>645.44885253906307</v>
      </c>
      <c r="AQ320" s="26">
        <v>33519.874213086012</v>
      </c>
      <c r="AR320" s="26">
        <v>33126.811547926642</v>
      </c>
      <c r="AS320" s="26">
        <v>36421.807710679714</v>
      </c>
      <c r="AT320" s="26">
        <v>17468.752751340391</v>
      </c>
      <c r="AU320" s="26">
        <v>38079.559021812507</v>
      </c>
      <c r="AV320" s="26">
        <v>16533.009542333297</v>
      </c>
      <c r="AW320" s="26">
        <v>7855.9326833104533</v>
      </c>
      <c r="AX320" s="26">
        <v>29350.18564832618</v>
      </c>
      <c r="AY320" s="26">
        <v>25173.501977939308</v>
      </c>
    </row>
    <row r="321" spans="1:51" x14ac:dyDescent="0.25">
      <c r="A321" s="24">
        <v>44575</v>
      </c>
      <c r="B321" s="25">
        <v>8</v>
      </c>
      <c r="C321" s="26">
        <v>27387.500145288566</v>
      </c>
      <c r="D321" s="26">
        <v>31327.053508538007</v>
      </c>
      <c r="E321" s="26">
        <v>14141.978664000033</v>
      </c>
      <c r="F321" s="26">
        <v>46447.879373187505</v>
      </c>
      <c r="G321" s="26">
        <v>19277.003681610255</v>
      </c>
      <c r="H321" s="26">
        <v>5242.3886984140781</v>
      </c>
      <c r="I321" s="26">
        <v>24981.230910337992</v>
      </c>
      <c r="J321" s="26">
        <v>118.0910568237305</v>
      </c>
      <c r="K321" s="26">
        <v>17870.847780328171</v>
      </c>
      <c r="L321" s="26">
        <v>6668.8414406908487</v>
      </c>
      <c r="M321" s="26">
        <v>26526.368291614373</v>
      </c>
      <c r="N321" s="26">
        <v>21625.740819843759</v>
      </c>
      <c r="O321" s="26">
        <v>38377.990086693841</v>
      </c>
      <c r="P321" s="26">
        <v>5944.6112155994288</v>
      </c>
      <c r="Q321" s="26">
        <v>32.460737545667286</v>
      </c>
      <c r="R321" s="26">
        <v>4940.1169022851573</v>
      </c>
      <c r="S321" s="26">
        <v>38226.166333731875</v>
      </c>
      <c r="T321" s="26">
        <v>13274.433669091106</v>
      </c>
      <c r="U321" s="26">
        <v>7753.0558185800674</v>
      </c>
      <c r="V321" s="26">
        <v>52603.783150760886</v>
      </c>
      <c r="W321" s="26">
        <v>3256.3674230000001</v>
      </c>
      <c r="X321" s="26">
        <v>13577.263342828484</v>
      </c>
      <c r="Y321" s="26">
        <v>25548.050530984328</v>
      </c>
      <c r="Z321" s="26">
        <v>245.13267395019543</v>
      </c>
      <c r="AA321" s="26">
        <v>18453.691396671878</v>
      </c>
      <c r="AB321" s="26">
        <v>17429.839635760221</v>
      </c>
      <c r="AC321" s="26">
        <v>22262.863235079014</v>
      </c>
      <c r="AD321" s="26">
        <v>31128.892982749996</v>
      </c>
      <c r="AE321" s="26">
        <v>5263.0225558281654</v>
      </c>
      <c r="AF321" s="26">
        <v>14.78494623655914</v>
      </c>
      <c r="AG321" s="26">
        <v>18711.109049062499</v>
      </c>
      <c r="AH321" s="26">
        <v>31922.932915749996</v>
      </c>
      <c r="AI321" s="26">
        <v>4.3497781164923435</v>
      </c>
      <c r="AJ321" s="26">
        <v>534.94521314744065</v>
      </c>
      <c r="AK321" s="26">
        <v>3217.2535987710262</v>
      </c>
      <c r="AL321" s="26">
        <v>14093.202961942208</v>
      </c>
      <c r="AM321" s="26">
        <v>11590.015766577037</v>
      </c>
      <c r="AN321" s="26">
        <v>6394.4450900312595</v>
      </c>
      <c r="AO321" s="26">
        <v>35686.622313687498</v>
      </c>
      <c r="AP321" s="26">
        <v>652.72539043426571</v>
      </c>
      <c r="AQ321" s="26">
        <v>40958.589343671956</v>
      </c>
      <c r="AR321" s="26">
        <v>39600.043602594596</v>
      </c>
      <c r="AS321" s="26">
        <v>40236.556142031259</v>
      </c>
      <c r="AT321" s="26">
        <v>20630.948254418501</v>
      </c>
      <c r="AU321" s="26">
        <v>44042.599023593757</v>
      </c>
      <c r="AV321" s="26">
        <v>15915.038325067675</v>
      </c>
      <c r="AW321" s="26">
        <v>7250.5254723771623</v>
      </c>
      <c r="AX321" s="26">
        <v>32499.328808917977</v>
      </c>
      <c r="AY321" s="26">
        <v>33495.503079892449</v>
      </c>
    </row>
    <row r="322" spans="1:51" x14ac:dyDescent="0.25">
      <c r="A322" s="24">
        <v>44575</v>
      </c>
      <c r="B322" s="25">
        <v>9</v>
      </c>
      <c r="C322" s="26">
        <v>32625.18985897606</v>
      </c>
      <c r="D322" s="26">
        <v>35132.669044319264</v>
      </c>
      <c r="E322" s="26">
        <v>14278.720088406262</v>
      </c>
      <c r="F322" s="26">
        <v>49776.509062624995</v>
      </c>
      <c r="G322" s="26">
        <v>23912.444263461774</v>
      </c>
      <c r="H322" s="26">
        <v>8022.5143009219046</v>
      </c>
      <c r="I322" s="26">
        <v>29792.690251740318</v>
      </c>
      <c r="J322" s="26">
        <v>120.8827686309814</v>
      </c>
      <c r="K322" s="26">
        <v>19947.332941031302</v>
      </c>
      <c r="L322" s="26">
        <v>7780.125766675219</v>
      </c>
      <c r="M322" s="26">
        <v>30367.988144115727</v>
      </c>
      <c r="N322" s="26">
        <v>21039.54717378908</v>
      </c>
      <c r="O322" s="26">
        <v>44234.319914303225</v>
      </c>
      <c r="P322" s="26">
        <v>5895.7997203839623</v>
      </c>
      <c r="Q322" s="26">
        <v>33.22343074005834</v>
      </c>
      <c r="R322" s="26">
        <v>4616.6749640195321</v>
      </c>
      <c r="S322" s="26">
        <v>40896.888606606881</v>
      </c>
      <c r="T322" s="26">
        <v>12822.131593098915</v>
      </c>
      <c r="U322" s="26">
        <v>7324.4308002206963</v>
      </c>
      <c r="V322" s="26">
        <v>53226.123713135879</v>
      </c>
      <c r="W322" s="26">
        <v>3431.2669029999997</v>
      </c>
      <c r="X322" s="26">
        <v>12790.178067674573</v>
      </c>
      <c r="Y322" s="26">
        <v>28319.982889982715</v>
      </c>
      <c r="Z322" s="26">
        <v>271.29124328613284</v>
      </c>
      <c r="AA322" s="26">
        <v>19748.15288421878</v>
      </c>
      <c r="AB322" s="26">
        <v>22089.688443775831</v>
      </c>
      <c r="AC322" s="26">
        <v>22969.481732858461</v>
      </c>
      <c r="AD322" s="26">
        <v>29975.803641468749</v>
      </c>
      <c r="AE322" s="26">
        <v>6117.2785739062765</v>
      </c>
      <c r="AF322" s="26">
        <v>14.78494623655914</v>
      </c>
      <c r="AG322" s="26">
        <v>19734.268126843748</v>
      </c>
      <c r="AH322" s="26">
        <v>30839.021971781254</v>
      </c>
      <c r="AI322" s="26">
        <v>332.04763788094647</v>
      </c>
      <c r="AJ322" s="26">
        <v>566.31948153242638</v>
      </c>
      <c r="AK322" s="26">
        <v>4682.6617442517809</v>
      </c>
      <c r="AL322" s="26">
        <v>13430.898565692218</v>
      </c>
      <c r="AM322" s="26">
        <v>12282.118938655183</v>
      </c>
      <c r="AN322" s="26">
        <v>6853.2540700625214</v>
      </c>
      <c r="AO322" s="26">
        <v>38662.377717437499</v>
      </c>
      <c r="AP322" s="26">
        <v>699.61593079566978</v>
      </c>
      <c r="AQ322" s="26">
        <v>49775.145326875092</v>
      </c>
      <c r="AR322" s="26">
        <v>45366.647784141482</v>
      </c>
      <c r="AS322" s="26">
        <v>40809.5816241719</v>
      </c>
      <c r="AT322" s="26">
        <v>24397.326944918517</v>
      </c>
      <c r="AU322" s="26">
        <v>47177.045417687506</v>
      </c>
      <c r="AV322" s="26">
        <v>15215.734323567682</v>
      </c>
      <c r="AW322" s="26">
        <v>6106.8861493601635</v>
      </c>
      <c r="AX322" s="26">
        <v>31662.688899960951</v>
      </c>
      <c r="AY322" s="26">
        <v>46457.450330970561</v>
      </c>
    </row>
    <row r="323" spans="1:51" x14ac:dyDescent="0.25">
      <c r="A323" s="24">
        <v>44575</v>
      </c>
      <c r="B323" s="25">
        <v>10</v>
      </c>
      <c r="C323" s="26">
        <v>38330.298999632316</v>
      </c>
      <c r="D323" s="26">
        <v>39550.575786381756</v>
      </c>
      <c r="E323" s="26">
        <v>16037.579527234393</v>
      </c>
      <c r="F323" s="26">
        <v>56902.823340500006</v>
      </c>
      <c r="G323" s="26">
        <v>28177.8980776393</v>
      </c>
      <c r="H323" s="26">
        <v>10353.242655046895</v>
      </c>
      <c r="I323" s="26">
        <v>35101.277291951279</v>
      </c>
      <c r="J323" s="26">
        <v>140.22414016723638</v>
      </c>
      <c r="K323" s="26">
        <v>22464.870741625062</v>
      </c>
      <c r="L323" s="26">
        <v>9194.3781375736544</v>
      </c>
      <c r="M323" s="26">
        <v>34565.934819342794</v>
      </c>
      <c r="N323" s="26">
        <v>23482.73151691406</v>
      </c>
      <c r="O323" s="26">
        <v>50196.866406225105</v>
      </c>
      <c r="P323" s="26">
        <v>4385.9971810672387</v>
      </c>
      <c r="Q323" s="26">
        <v>32.865204673448801</v>
      </c>
      <c r="R323" s="26">
        <v>4860.0256595546889</v>
      </c>
      <c r="S323" s="26">
        <v>45173.178134372502</v>
      </c>
      <c r="T323" s="26">
        <v>15063.663993755172</v>
      </c>
      <c r="U323" s="26">
        <v>8230.0010145253764</v>
      </c>
      <c r="V323" s="26">
        <v>57210.971643604636</v>
      </c>
      <c r="W323" s="26">
        <v>3668.756429</v>
      </c>
      <c r="X323" s="26">
        <v>11052.66760683985</v>
      </c>
      <c r="Y323" s="26">
        <v>29013.80984894211</v>
      </c>
      <c r="Z323" s="26">
        <v>262.62166854858401</v>
      </c>
      <c r="AA323" s="26">
        <v>22449.483982734397</v>
      </c>
      <c r="AB323" s="26">
        <v>25122.082335166459</v>
      </c>
      <c r="AC323" s="26">
        <v>26821.459881390751</v>
      </c>
      <c r="AD323" s="26">
        <v>32661.904459312504</v>
      </c>
      <c r="AE323" s="26">
        <v>7246.1347267187739</v>
      </c>
      <c r="AF323" s="26">
        <v>14.78494623655914</v>
      </c>
      <c r="AG323" s="26">
        <v>21599.37041484375</v>
      </c>
      <c r="AH323" s="26">
        <v>33104.050853656241</v>
      </c>
      <c r="AI323" s="26">
        <v>1075.3710386735477</v>
      </c>
      <c r="AJ323" s="26">
        <v>598.34436106880548</v>
      </c>
      <c r="AK323" s="26">
        <v>6258.9269809916123</v>
      </c>
      <c r="AL323" s="26">
        <v>14465.008072098466</v>
      </c>
      <c r="AM323" s="26">
        <v>13746.584753686408</v>
      </c>
      <c r="AN323" s="26">
        <v>7041.9493780234498</v>
      </c>
      <c r="AO323" s="26">
        <v>43770.168334843751</v>
      </c>
      <c r="AP323" s="26">
        <v>822.25148010253906</v>
      </c>
      <c r="AQ323" s="26">
        <v>58716.85451339071</v>
      </c>
      <c r="AR323" s="26">
        <v>51859.150805633675</v>
      </c>
      <c r="AS323" s="26">
        <v>44053.743062484398</v>
      </c>
      <c r="AT323" s="26">
        <v>26890.070158605995</v>
      </c>
      <c r="AU323" s="26">
        <v>52077.918308468761</v>
      </c>
      <c r="AV323" s="26">
        <v>16984.214252630183</v>
      </c>
      <c r="AW323" s="26">
        <v>6401.124639150401</v>
      </c>
      <c r="AX323" s="26">
        <v>34404.124695089849</v>
      </c>
      <c r="AY323" s="26">
        <v>54671.205886470518</v>
      </c>
    </row>
    <row r="324" spans="1:51" x14ac:dyDescent="0.25">
      <c r="A324" s="24">
        <v>44575</v>
      </c>
      <c r="B324" s="25">
        <v>11</v>
      </c>
      <c r="C324" s="26">
        <v>41518.589771413521</v>
      </c>
      <c r="D324" s="26">
        <v>41714.328303194256</v>
      </c>
      <c r="E324" s="26">
        <v>16762.185525453133</v>
      </c>
      <c r="F324" s="26">
        <v>62462.982889000006</v>
      </c>
      <c r="G324" s="26">
        <v>30182.913361365619</v>
      </c>
      <c r="H324" s="26">
        <v>11154.168354015657</v>
      </c>
      <c r="I324" s="26">
        <v>38543.922654865339</v>
      </c>
      <c r="J324" s="26">
        <v>145.3326034545899</v>
      </c>
      <c r="K324" s="26">
        <v>23916.026290468821</v>
      </c>
      <c r="L324" s="26">
        <v>9298.0774507377282</v>
      </c>
      <c r="M324" s="26">
        <v>37629.352318892568</v>
      </c>
      <c r="N324" s="26">
        <v>25899.26920134377</v>
      </c>
      <c r="O324" s="26">
        <v>54121.420817396967</v>
      </c>
      <c r="P324" s="26">
        <v>3654.0285773684936</v>
      </c>
      <c r="Q324" s="26">
        <v>33.529173539892277</v>
      </c>
      <c r="R324" s="26">
        <v>5347.5122106210947</v>
      </c>
      <c r="S324" s="26">
        <v>47902.094593153743</v>
      </c>
      <c r="T324" s="26">
        <v>17177.79061661454</v>
      </c>
      <c r="U324" s="26">
        <v>9433.4671862128871</v>
      </c>
      <c r="V324" s="26">
        <v>60532.683088135891</v>
      </c>
      <c r="W324" s="26">
        <v>3942.138461</v>
      </c>
      <c r="X324" s="26">
        <v>12308.19281583982</v>
      </c>
      <c r="Y324" s="26">
        <v>30752.057631299958</v>
      </c>
      <c r="Z324" s="26">
        <v>237.44807281494138</v>
      </c>
      <c r="AA324" s="26">
        <v>24164.704322546881</v>
      </c>
      <c r="AB324" s="26">
        <v>26494.067913244573</v>
      </c>
      <c r="AC324" s="26">
        <v>28808.484704473867</v>
      </c>
      <c r="AD324" s="26">
        <v>35527.341166281243</v>
      </c>
      <c r="AE324" s="26">
        <v>9379.5140786250213</v>
      </c>
      <c r="AF324" s="26">
        <v>14.78494623655914</v>
      </c>
      <c r="AG324" s="26">
        <v>22308.770054812499</v>
      </c>
      <c r="AH324" s="26">
        <v>35359.600188874989</v>
      </c>
      <c r="AI324" s="26">
        <v>1704.4511431851952</v>
      </c>
      <c r="AJ324" s="26">
        <v>685.79887936429304</v>
      </c>
      <c r="AK324" s="26">
        <v>6907.1710306874847</v>
      </c>
      <c r="AL324" s="26">
        <v>15997.491066660989</v>
      </c>
      <c r="AM324" s="26">
        <v>15445.223516795782</v>
      </c>
      <c r="AN324" s="26">
        <v>7548.7220139843794</v>
      </c>
      <c r="AO324" s="26">
        <v>48223.155499781242</v>
      </c>
      <c r="AP324" s="26">
        <v>822.00315856933605</v>
      </c>
      <c r="AQ324" s="26">
        <v>64315.799983550824</v>
      </c>
      <c r="AR324" s="26">
        <v>55676.87657900084</v>
      </c>
      <c r="AS324" s="26">
        <v>47183.860471218766</v>
      </c>
      <c r="AT324" s="26">
        <v>28718.22799201226</v>
      </c>
      <c r="AU324" s="26">
        <v>55149.040508437494</v>
      </c>
      <c r="AV324" s="26">
        <v>18040.245909098918</v>
      </c>
      <c r="AW324" s="26">
        <v>7478.2006355664162</v>
      </c>
      <c r="AX324" s="26">
        <v>36886.654122562519</v>
      </c>
      <c r="AY324" s="26">
        <v>60102.529509595566</v>
      </c>
    </row>
    <row r="325" spans="1:51" x14ac:dyDescent="0.25">
      <c r="A325" s="24">
        <v>44575</v>
      </c>
      <c r="B325" s="25">
        <v>12</v>
      </c>
      <c r="C325" s="26">
        <v>43561.940862694777</v>
      </c>
      <c r="D325" s="26">
        <v>44025.351633225495</v>
      </c>
      <c r="E325" s="26">
        <v>18984.573745796901</v>
      </c>
      <c r="F325" s="26">
        <v>66277.921825750003</v>
      </c>
      <c r="G325" s="26">
        <v>35192.620291627711</v>
      </c>
      <c r="H325" s="26">
        <v>11431.644044031278</v>
      </c>
      <c r="I325" s="26">
        <v>40573.351046240328</v>
      </c>
      <c r="J325" s="26">
        <v>137.20661926269531</v>
      </c>
      <c r="K325" s="26">
        <v>25003.426756296933</v>
      </c>
      <c r="L325" s="26">
        <v>9884.0942024877022</v>
      </c>
      <c r="M325" s="26">
        <v>36850.031574151333</v>
      </c>
      <c r="N325" s="26">
        <v>28196.013317093762</v>
      </c>
      <c r="O325" s="26">
        <v>57186.090033037603</v>
      </c>
      <c r="P325" s="26">
        <v>4006.5867522546487</v>
      </c>
      <c r="Q325" s="26">
        <v>33.927821264331151</v>
      </c>
      <c r="R325" s="26">
        <v>5782.8151304765597</v>
      </c>
      <c r="S325" s="26">
        <v>50775.618056106861</v>
      </c>
      <c r="T325" s="26">
        <v>18901.94443417704</v>
      </c>
      <c r="U325" s="26">
        <v>10514.980544416007</v>
      </c>
      <c r="V325" s="26">
        <v>65858.151113885891</v>
      </c>
      <c r="W325" s="26">
        <v>4302.3795740000005</v>
      </c>
      <c r="X325" s="26">
        <v>13850.074072839792</v>
      </c>
      <c r="Y325" s="26">
        <v>30268.274688225203</v>
      </c>
      <c r="Z325" s="26">
        <v>225.08977813720702</v>
      </c>
      <c r="AA325" s="26">
        <v>26289.394069546877</v>
      </c>
      <c r="AB325" s="26">
        <v>27467.612211197695</v>
      </c>
      <c r="AC325" s="26">
        <v>30864.42262729066</v>
      </c>
      <c r="AD325" s="26">
        <v>38713.4351866875</v>
      </c>
      <c r="AE325" s="26">
        <v>9948.977503062526</v>
      </c>
      <c r="AF325" s="26">
        <v>14.78494623655914</v>
      </c>
      <c r="AG325" s="26">
        <v>23858.82857703125</v>
      </c>
      <c r="AH325" s="26">
        <v>36742.234753906247</v>
      </c>
      <c r="AI325" s="26">
        <v>2147.1553609404118</v>
      </c>
      <c r="AJ325" s="26">
        <v>941.70052257707823</v>
      </c>
      <c r="AK325" s="26">
        <v>7069.1820331155686</v>
      </c>
      <c r="AL325" s="26">
        <v>17191.079808082835</v>
      </c>
      <c r="AM325" s="26">
        <v>16548.741436842651</v>
      </c>
      <c r="AN325" s="26">
        <v>8326.8284849062602</v>
      </c>
      <c r="AO325" s="26">
        <v>51641.582196374999</v>
      </c>
      <c r="AP325" s="26">
        <v>849.44261169433605</v>
      </c>
      <c r="AQ325" s="26">
        <v>68306.772125125062</v>
      </c>
      <c r="AR325" s="26">
        <v>58682.186117399295</v>
      </c>
      <c r="AS325" s="26">
        <v>50212.686470187531</v>
      </c>
      <c r="AT325" s="26">
        <v>29851.119644637241</v>
      </c>
      <c r="AU325" s="26">
        <v>58295.925875031244</v>
      </c>
      <c r="AV325" s="26">
        <v>17217.572374786421</v>
      </c>
      <c r="AW325" s="26">
        <v>9504.2128371413255</v>
      </c>
      <c r="AX325" s="26">
        <v>39385.002205898469</v>
      </c>
      <c r="AY325" s="26">
        <v>63577.793685970522</v>
      </c>
    </row>
    <row r="326" spans="1:51" x14ac:dyDescent="0.25">
      <c r="A326" s="24">
        <v>44575</v>
      </c>
      <c r="B326" s="25">
        <v>13</v>
      </c>
      <c r="C326" s="26">
        <v>46267.234861632322</v>
      </c>
      <c r="D326" s="26">
        <v>46332.094070350518</v>
      </c>
      <c r="E326" s="26">
        <v>21553.425228140637</v>
      </c>
      <c r="F326" s="26">
        <v>70783.364185656261</v>
      </c>
      <c r="G326" s="26">
        <v>37806.50353293759</v>
      </c>
      <c r="H326" s="26">
        <v>11188.719209046898</v>
      </c>
      <c r="I326" s="26">
        <v>42677.588920185641</v>
      </c>
      <c r="J326" s="26">
        <v>144.89572143554682</v>
      </c>
      <c r="K326" s="26">
        <v>26063.261395796937</v>
      </c>
      <c r="L326" s="26">
        <v>10528.550475018987</v>
      </c>
      <c r="M326" s="26">
        <v>37341.854064937565</v>
      </c>
      <c r="N326" s="26">
        <v>30633.615910593759</v>
      </c>
      <c r="O326" s="26">
        <v>60015.959083084475</v>
      </c>
      <c r="P326" s="26">
        <v>4381.5138171313019</v>
      </c>
      <c r="Q326" s="26">
        <v>36.782303198673318</v>
      </c>
      <c r="R326" s="26">
        <v>6312.5632330546887</v>
      </c>
      <c r="S326" s="26">
        <v>54068.248026497473</v>
      </c>
      <c r="T326" s="26">
        <v>20165.951054473928</v>
      </c>
      <c r="U326" s="26">
        <v>11161.965148134746</v>
      </c>
      <c r="V326" s="26">
        <v>69858.782450760904</v>
      </c>
      <c r="W326" s="26">
        <v>4164.5755960000006</v>
      </c>
      <c r="X326" s="26">
        <v>13684.67160983985</v>
      </c>
      <c r="Y326" s="26">
        <v>31916.265482782132</v>
      </c>
      <c r="Z326" s="26">
        <v>228.42822402954104</v>
      </c>
      <c r="AA326" s="26">
        <v>27310.941849812509</v>
      </c>
      <c r="AB326" s="26">
        <v>28313.215776885198</v>
      </c>
      <c r="AC326" s="26">
        <v>33198.389743032676</v>
      </c>
      <c r="AD326" s="26">
        <v>40839.114196843759</v>
      </c>
      <c r="AE326" s="26">
        <v>10518.181329546884</v>
      </c>
      <c r="AF326" s="26">
        <v>14.78494623655914</v>
      </c>
      <c r="AG326" s="26">
        <v>25055.753033562502</v>
      </c>
      <c r="AH326" s="26">
        <v>40197.993024531257</v>
      </c>
      <c r="AI326" s="26">
        <v>2441.0118938256837</v>
      </c>
      <c r="AJ326" s="26">
        <v>812.45035730148152</v>
      </c>
      <c r="AK326" s="26">
        <v>7341.4583781634401</v>
      </c>
      <c r="AL326" s="26">
        <v>18657.586314442215</v>
      </c>
      <c r="AM326" s="26">
        <v>16826.126814452018</v>
      </c>
      <c r="AN326" s="26">
        <v>9143.0616699218808</v>
      </c>
      <c r="AO326" s="26">
        <v>55478.952613875001</v>
      </c>
      <c r="AP326" s="26">
        <v>847.20680236816418</v>
      </c>
      <c r="AQ326" s="26">
        <v>71512.556967625074</v>
      </c>
      <c r="AR326" s="26">
        <v>61729.308191571181</v>
      </c>
      <c r="AS326" s="26">
        <v>53084.363509875016</v>
      </c>
      <c r="AT326" s="26">
        <v>31428.940595512293</v>
      </c>
      <c r="AU326" s="26">
        <v>62086.879802937496</v>
      </c>
      <c r="AV326" s="26">
        <v>18526.594990723908</v>
      </c>
      <c r="AW326" s="26">
        <v>7949.1985043070426</v>
      </c>
      <c r="AX326" s="26">
        <v>42402.947136765644</v>
      </c>
      <c r="AY326" s="26">
        <v>66945.61920225175</v>
      </c>
    </row>
    <row r="327" spans="1:51" x14ac:dyDescent="0.25">
      <c r="A327" s="24">
        <v>44575</v>
      </c>
      <c r="B327" s="25">
        <v>14</v>
      </c>
      <c r="C327" s="26">
        <v>48141.719744288552</v>
      </c>
      <c r="D327" s="26">
        <v>47784.011416756752</v>
      </c>
      <c r="E327" s="26">
        <v>20990.070832937501</v>
      </c>
      <c r="F327" s="26">
        <v>74583.816571000003</v>
      </c>
      <c r="G327" s="26">
        <v>37739.616737517274</v>
      </c>
      <c r="H327" s="26">
        <v>10844.126623265644</v>
      </c>
      <c r="I327" s="26">
        <v>44308.728551052838</v>
      </c>
      <c r="J327" s="26">
        <v>139.7888908386231</v>
      </c>
      <c r="K327" s="26">
        <v>26442.289595000064</v>
      </c>
      <c r="L327" s="26">
        <v>10322.33958461273</v>
      </c>
      <c r="M327" s="26">
        <v>37508.410597457543</v>
      </c>
      <c r="N327" s="26">
        <v>31944.91033660938</v>
      </c>
      <c r="O327" s="26">
        <v>62153.843412709473</v>
      </c>
      <c r="P327" s="26">
        <v>5402.4752240300541</v>
      </c>
      <c r="Q327" s="26">
        <v>36.489126042888429</v>
      </c>
      <c r="R327" s="26">
        <v>6753.5152651250064</v>
      </c>
      <c r="S327" s="26">
        <v>55712.345404278727</v>
      </c>
      <c r="T327" s="26">
        <v>20788.389792598926</v>
      </c>
      <c r="U327" s="26">
        <v>11376.657577525388</v>
      </c>
      <c r="V327" s="26">
        <v>74201.166051073378</v>
      </c>
      <c r="W327" s="26">
        <v>4213.4211459999988</v>
      </c>
      <c r="X327" s="26">
        <v>16133.086815839823</v>
      </c>
      <c r="Y327" s="26">
        <v>33490.241679289495</v>
      </c>
      <c r="Z327" s="26">
        <v>226.29282852172867</v>
      </c>
      <c r="AA327" s="26">
        <v>28227.019545343763</v>
      </c>
      <c r="AB327" s="26">
        <v>29346.673384947688</v>
      </c>
      <c r="AC327" s="26">
        <v>34960.589288696909</v>
      </c>
      <c r="AD327" s="26">
        <v>43855.185120249997</v>
      </c>
      <c r="AE327" s="26">
        <v>11636.141234875024</v>
      </c>
      <c r="AF327" s="26">
        <v>14.78494623655914</v>
      </c>
      <c r="AG327" s="26">
        <v>26193.602001937499</v>
      </c>
      <c r="AH327" s="26">
        <v>43620.496152750005</v>
      </c>
      <c r="AI327" s="26">
        <v>2606.1138542555641</v>
      </c>
      <c r="AJ327" s="26">
        <v>802.4637685673855</v>
      </c>
      <c r="AK327" s="26">
        <v>6099.6962377185737</v>
      </c>
      <c r="AL327" s="26">
        <v>19778.117005582837</v>
      </c>
      <c r="AM327" s="26">
        <v>18539.188527655133</v>
      </c>
      <c r="AN327" s="26">
        <v>10520.586051984381</v>
      </c>
      <c r="AO327" s="26">
        <v>58096.737454999995</v>
      </c>
      <c r="AP327" s="26">
        <v>848.80560302734523</v>
      </c>
      <c r="AQ327" s="26">
        <v>74435.470805953213</v>
      </c>
      <c r="AR327" s="26">
        <v>63431.474627602409</v>
      </c>
      <c r="AS327" s="26">
        <v>55691.574624671892</v>
      </c>
      <c r="AT327" s="26">
        <v>32299.478261106015</v>
      </c>
      <c r="AU327" s="26">
        <v>65360.588201468752</v>
      </c>
      <c r="AV327" s="26">
        <v>19211.384671098913</v>
      </c>
      <c r="AW327" s="26">
        <v>8503.9119927263237</v>
      </c>
      <c r="AX327" s="26">
        <v>45245.402082355504</v>
      </c>
      <c r="AY327" s="26">
        <v>69778.749941970484</v>
      </c>
    </row>
    <row r="328" spans="1:51" x14ac:dyDescent="0.25">
      <c r="A328" s="24">
        <v>44575</v>
      </c>
      <c r="B328" s="25">
        <v>15</v>
      </c>
      <c r="C328" s="26">
        <v>47978.862045319867</v>
      </c>
      <c r="D328" s="26">
        <v>48832.47231388175</v>
      </c>
      <c r="E328" s="26">
        <v>20714.607749875002</v>
      </c>
      <c r="F328" s="26">
        <v>74998.637907406228</v>
      </c>
      <c r="G328" s="26">
        <v>38019.042132807765</v>
      </c>
      <c r="H328" s="26">
        <v>11472.845980500024</v>
      </c>
      <c r="I328" s="26">
        <v>44583.197762584074</v>
      </c>
      <c r="J328" s="26">
        <v>143.12377548217782</v>
      </c>
      <c r="K328" s="26">
        <v>27450.933416640677</v>
      </c>
      <c r="L328" s="26">
        <v>11249.969384347107</v>
      </c>
      <c r="M328" s="26">
        <v>39365.432639915452</v>
      </c>
      <c r="N328" s="26">
        <v>33077.33635617188</v>
      </c>
      <c r="O328" s="26">
        <v>62897.158318350106</v>
      </c>
      <c r="P328" s="26">
        <v>6533.2036782670166</v>
      </c>
      <c r="Q328" s="26">
        <v>36.706269258733684</v>
      </c>
      <c r="R328" s="26">
        <v>6973.2434872656304</v>
      </c>
      <c r="S328" s="26">
        <v>57898.572782809977</v>
      </c>
      <c r="T328" s="26">
        <v>20631.411943864532</v>
      </c>
      <c r="U328" s="26">
        <v>11156.302124291018</v>
      </c>
      <c r="V328" s="26">
        <v>76419.602341448393</v>
      </c>
      <c r="W328" s="26">
        <v>4137.2146679999996</v>
      </c>
      <c r="X328" s="26">
        <v>16439.337813839855</v>
      </c>
      <c r="Y328" s="26">
        <v>34254.611320174736</v>
      </c>
      <c r="Z328" s="26">
        <v>248.99536102294928</v>
      </c>
      <c r="AA328" s="26">
        <v>29677.16533556252</v>
      </c>
      <c r="AB328" s="26">
        <v>29775.391369166442</v>
      </c>
      <c r="AC328" s="26">
        <v>33956.936880978144</v>
      </c>
      <c r="AD328" s="26">
        <v>45594.817746875007</v>
      </c>
      <c r="AE328" s="26">
        <v>13122.483319031277</v>
      </c>
      <c r="AF328" s="26">
        <v>14.78494623655914</v>
      </c>
      <c r="AG328" s="26">
        <v>26723.454439687503</v>
      </c>
      <c r="AH328" s="26">
        <v>45737.402953250014</v>
      </c>
      <c r="AI328" s="26">
        <v>2565.0378400596442</v>
      </c>
      <c r="AJ328" s="26">
        <v>746.55669312518285</v>
      </c>
      <c r="AK328" s="26">
        <v>5623.5381907766423</v>
      </c>
      <c r="AL328" s="26">
        <v>20587.199732895344</v>
      </c>
      <c r="AM328" s="26">
        <v>19890.77442328016</v>
      </c>
      <c r="AN328" s="26">
        <v>10970.160598468759</v>
      </c>
      <c r="AO328" s="26">
        <v>60720.089009999996</v>
      </c>
      <c r="AP328" s="26">
        <v>868.06034851074378</v>
      </c>
      <c r="AQ328" s="26">
        <v>75940.916235179757</v>
      </c>
      <c r="AR328" s="26">
        <v>65606.320595610232</v>
      </c>
      <c r="AS328" s="26">
        <v>57562.091157875009</v>
      </c>
      <c r="AT328" s="26">
        <v>32904.943511387246</v>
      </c>
      <c r="AU328" s="26">
        <v>66660.658665187497</v>
      </c>
      <c r="AV328" s="26">
        <v>20323.801021942683</v>
      </c>
      <c r="AW328" s="26">
        <v>9493.8364521484527</v>
      </c>
      <c r="AX328" s="26">
        <v>46336.774149367229</v>
      </c>
      <c r="AY328" s="26">
        <v>70753.091878782987</v>
      </c>
    </row>
    <row r="329" spans="1:51" x14ac:dyDescent="0.25">
      <c r="A329" s="24">
        <v>44575</v>
      </c>
      <c r="B329" s="25">
        <v>16</v>
      </c>
      <c r="C329" s="26">
        <v>47855.314001288549</v>
      </c>
      <c r="D329" s="26">
        <v>49282.907081944271</v>
      </c>
      <c r="E329" s="26">
        <v>21500.890832781246</v>
      </c>
      <c r="F329" s="26">
        <v>74350.807560718764</v>
      </c>
      <c r="G329" s="26">
        <v>37875.692271791922</v>
      </c>
      <c r="H329" s="26">
        <v>11956.835538671899</v>
      </c>
      <c r="I329" s="26">
        <v>44586.399454927829</v>
      </c>
      <c r="J329" s="26">
        <v>143.2485084533692</v>
      </c>
      <c r="K329" s="26">
        <v>27474.859403031303</v>
      </c>
      <c r="L329" s="26">
        <v>11652.665718190841</v>
      </c>
      <c r="M329" s="26">
        <v>43537.654264660363</v>
      </c>
      <c r="N329" s="26">
        <v>33833.995235765644</v>
      </c>
      <c r="O329" s="26">
        <v>62587.768858475101</v>
      </c>
      <c r="P329" s="26">
        <v>6691.8547901441343</v>
      </c>
      <c r="Q329" s="26">
        <v>37.158441596257688</v>
      </c>
      <c r="R329" s="26">
        <v>7032.7374884375085</v>
      </c>
      <c r="S329" s="26">
        <v>58255.909065153726</v>
      </c>
      <c r="T329" s="26">
        <v>20398.562987708283</v>
      </c>
      <c r="U329" s="26">
        <v>10815.481658447257</v>
      </c>
      <c r="V329" s="26">
        <v>76956.900786292143</v>
      </c>
      <c r="W329" s="26">
        <v>3984.8149440000007</v>
      </c>
      <c r="X329" s="26">
        <v>12950.13325083979</v>
      </c>
      <c r="Y329" s="26">
        <v>35089.241109049355</v>
      </c>
      <c r="Z329" s="26">
        <v>212.02552978515621</v>
      </c>
      <c r="AA329" s="26">
        <v>30141.013919843768</v>
      </c>
      <c r="AB329" s="26">
        <v>29670.971387135192</v>
      </c>
      <c r="AC329" s="26">
        <v>34111.221310290639</v>
      </c>
      <c r="AD329" s="26">
        <v>46126.109892687491</v>
      </c>
      <c r="AE329" s="26">
        <v>13853.273192218798</v>
      </c>
      <c r="AF329" s="26">
        <v>14.78494623655914</v>
      </c>
      <c r="AG329" s="26">
        <v>26558.961060875001</v>
      </c>
      <c r="AH329" s="26">
        <v>45297.632053531241</v>
      </c>
      <c r="AI329" s="26">
        <v>2353.5797265159422</v>
      </c>
      <c r="AJ329" s="26">
        <v>858.42037228977938</v>
      </c>
      <c r="AK329" s="26">
        <v>6605.7411172061147</v>
      </c>
      <c r="AL329" s="26">
        <v>20711.856277364095</v>
      </c>
      <c r="AM329" s="26">
        <v>21014.175282420794</v>
      </c>
      <c r="AN329" s="26">
        <v>11102.052842625009</v>
      </c>
      <c r="AO329" s="26">
        <v>61508.028509187498</v>
      </c>
      <c r="AP329" s="26">
        <v>917.96809387207099</v>
      </c>
      <c r="AQ329" s="26">
        <v>76470.126566687555</v>
      </c>
      <c r="AR329" s="26">
        <v>67167.072772985252</v>
      </c>
      <c r="AS329" s="26">
        <v>58194.81185575002</v>
      </c>
      <c r="AT329" s="26">
        <v>33513.878226637251</v>
      </c>
      <c r="AU329" s="26">
        <v>66158.218660656246</v>
      </c>
      <c r="AV329" s="26">
        <v>20470.953380973926</v>
      </c>
      <c r="AW329" s="26">
        <v>9573.970880244151</v>
      </c>
      <c r="AX329" s="26">
        <v>47287.114953023462</v>
      </c>
      <c r="AY329" s="26">
        <v>71531.731734407978</v>
      </c>
    </row>
    <row r="330" spans="1:51" x14ac:dyDescent="0.25">
      <c r="A330" s="24">
        <v>44575</v>
      </c>
      <c r="B330" s="25">
        <v>17</v>
      </c>
      <c r="C330" s="26">
        <v>47697.944683632348</v>
      </c>
      <c r="D330" s="26">
        <v>49970.458596631761</v>
      </c>
      <c r="E330" s="26">
        <v>21405.361789000006</v>
      </c>
      <c r="F330" s="26">
        <v>73651.875710125008</v>
      </c>
      <c r="G330" s="26">
        <v>37614.908994568061</v>
      </c>
      <c r="H330" s="26">
        <v>11657.083119578156</v>
      </c>
      <c r="I330" s="26">
        <v>44132.036285880953</v>
      </c>
      <c r="J330" s="26">
        <v>141.54401016235349</v>
      </c>
      <c r="K330" s="26">
        <v>27255.022107640692</v>
      </c>
      <c r="L330" s="26">
        <v>11415.012673792409</v>
      </c>
      <c r="M330" s="26">
        <v>45112.6752828975</v>
      </c>
      <c r="N330" s="26">
        <v>34367.515250296878</v>
      </c>
      <c r="O330" s="26">
        <v>61135.740909021959</v>
      </c>
      <c r="P330" s="26">
        <v>6109.6438302770284</v>
      </c>
      <c r="Q330" s="26">
        <v>37.347074042043452</v>
      </c>
      <c r="R330" s="26">
        <v>7192.3880986445456</v>
      </c>
      <c r="S330" s="26">
        <v>58557.021250091224</v>
      </c>
      <c r="T330" s="26">
        <v>19807.355188833295</v>
      </c>
      <c r="U330" s="26">
        <v>10495.827101478506</v>
      </c>
      <c r="V330" s="26">
        <v>77099.381709323396</v>
      </c>
      <c r="W330" s="26">
        <v>3974.7054419999999</v>
      </c>
      <c r="X330" s="26">
        <v>9931.6137778398352</v>
      </c>
      <c r="Y330" s="26">
        <v>33654.187374858644</v>
      </c>
      <c r="Z330" s="26">
        <v>248.64636260986333</v>
      </c>
      <c r="AA330" s="26">
        <v>29923.661384640625</v>
      </c>
      <c r="AB330" s="26">
        <v>29433.447241822691</v>
      </c>
      <c r="AC330" s="26">
        <v>33601.725536446917</v>
      </c>
      <c r="AD330" s="26">
        <v>46608.152594374995</v>
      </c>
      <c r="AE330" s="26">
        <v>11955.54527239064</v>
      </c>
      <c r="AF330" s="26">
        <v>14.78494623655914</v>
      </c>
      <c r="AG330" s="26">
        <v>27237.869070437497</v>
      </c>
      <c r="AH330" s="26">
        <v>46739.92963975</v>
      </c>
      <c r="AI330" s="26">
        <v>1983.6939284165708</v>
      </c>
      <c r="AJ330" s="26">
        <v>846.39344344427604</v>
      </c>
      <c r="AK330" s="26">
        <v>7675.5115093463028</v>
      </c>
      <c r="AL330" s="26">
        <v>20724.440460879716</v>
      </c>
      <c r="AM330" s="26">
        <v>22309.808288514552</v>
      </c>
      <c r="AN330" s="26">
        <v>11519.226079171891</v>
      </c>
      <c r="AO330" s="26">
        <v>61826.175901000002</v>
      </c>
      <c r="AP330" s="26">
        <v>929.72306823730491</v>
      </c>
      <c r="AQ330" s="26">
        <v>75644.153746734446</v>
      </c>
      <c r="AR330" s="26">
        <v>67402.51587474304</v>
      </c>
      <c r="AS330" s="26">
        <v>58863.932761859382</v>
      </c>
      <c r="AT330" s="26">
        <v>33405.289806481014</v>
      </c>
      <c r="AU330" s="26">
        <v>65641.97232431249</v>
      </c>
      <c r="AV330" s="26">
        <v>24027.737288317676</v>
      </c>
      <c r="AW330" s="26">
        <v>8036.6155056543012</v>
      </c>
      <c r="AX330" s="26">
        <v>48435.690733003939</v>
      </c>
      <c r="AY330" s="26">
        <v>71104.524949033046</v>
      </c>
    </row>
    <row r="331" spans="1:51" x14ac:dyDescent="0.25">
      <c r="A331" s="24">
        <v>44575</v>
      </c>
      <c r="B331" s="25">
        <v>18</v>
      </c>
      <c r="C331" s="26">
        <v>46947.163852913553</v>
      </c>
      <c r="D331" s="26">
        <v>47350.57538550676</v>
      </c>
      <c r="E331" s="26">
        <v>20031.548017593763</v>
      </c>
      <c r="F331" s="26">
        <v>71996.906597781257</v>
      </c>
      <c r="G331" s="26">
        <v>34544.842898011681</v>
      </c>
      <c r="H331" s="26">
        <v>10859.687505093776</v>
      </c>
      <c r="I331" s="26">
        <v>41938.150499826254</v>
      </c>
      <c r="J331" s="26">
        <v>153.78195190429679</v>
      </c>
      <c r="K331" s="26">
        <v>25922.258694093813</v>
      </c>
      <c r="L331" s="26">
        <v>11192.942503097089</v>
      </c>
      <c r="M331" s="26">
        <v>41181.761364325204</v>
      </c>
      <c r="N331" s="26">
        <v>33686.136230640637</v>
      </c>
      <c r="O331" s="26">
        <v>57839.422058443844</v>
      </c>
      <c r="P331" s="26">
        <v>6392.5310654890518</v>
      </c>
      <c r="Q331" s="26">
        <v>36.732346958374436</v>
      </c>
      <c r="R331" s="26">
        <v>7393.2201660468909</v>
      </c>
      <c r="S331" s="26">
        <v>56785.75909637248</v>
      </c>
      <c r="T331" s="26">
        <v>18952.287075177035</v>
      </c>
      <c r="U331" s="26">
        <v>9885.9976808691372</v>
      </c>
      <c r="V331" s="26">
        <v>76157.033727198388</v>
      </c>
      <c r="W331" s="26">
        <v>4044.1660789999996</v>
      </c>
      <c r="X331" s="26">
        <v>6822.5901168398068</v>
      </c>
      <c r="Y331" s="26">
        <v>32763.374405798564</v>
      </c>
      <c r="Z331" s="26">
        <v>292.74482086181638</v>
      </c>
      <c r="AA331" s="26">
        <v>28294.085768281268</v>
      </c>
      <c r="AB331" s="26">
        <v>28204.683477900824</v>
      </c>
      <c r="AC331" s="26">
        <v>32978.144392728151</v>
      </c>
      <c r="AD331" s="26">
        <v>45960.794516812508</v>
      </c>
      <c r="AE331" s="26">
        <v>11063.797053218794</v>
      </c>
      <c r="AF331" s="26">
        <v>14.78494623655914</v>
      </c>
      <c r="AG331" s="26">
        <v>26513.683897750001</v>
      </c>
      <c r="AH331" s="26">
        <v>47101.64312128126</v>
      </c>
      <c r="AI331" s="26">
        <v>1416.7259928621916</v>
      </c>
      <c r="AJ331" s="26">
        <v>788.16536904053987</v>
      </c>
      <c r="AK331" s="26">
        <v>7401.5506015848596</v>
      </c>
      <c r="AL331" s="26">
        <v>21133.225977973467</v>
      </c>
      <c r="AM331" s="26">
        <v>21642.900133764542</v>
      </c>
      <c r="AN331" s="26">
        <v>11170.46351500001</v>
      </c>
      <c r="AO331" s="26">
        <v>59668.120556062502</v>
      </c>
      <c r="AP331" s="26">
        <v>826.23213195800781</v>
      </c>
      <c r="AQ331" s="26">
        <v>71792.754999828176</v>
      </c>
      <c r="AR331" s="26">
        <v>63598.016672360245</v>
      </c>
      <c r="AS331" s="26">
        <v>57404.901335390641</v>
      </c>
      <c r="AT331" s="26">
        <v>31751.180411418492</v>
      </c>
      <c r="AU331" s="26">
        <v>63492.059280187503</v>
      </c>
      <c r="AV331" s="26">
        <v>25894.441960255164</v>
      </c>
      <c r="AW331" s="26">
        <v>7081.6478402539105</v>
      </c>
      <c r="AX331" s="26">
        <v>48642.334037296896</v>
      </c>
      <c r="AY331" s="26">
        <v>68086.463727501774</v>
      </c>
    </row>
    <row r="332" spans="1:51" x14ac:dyDescent="0.25">
      <c r="A332" s="24">
        <v>44575</v>
      </c>
      <c r="B332" s="25">
        <v>19</v>
      </c>
      <c r="C332" s="26">
        <v>43378.109429538556</v>
      </c>
      <c r="D332" s="26">
        <v>43609.188919350505</v>
      </c>
      <c r="E332" s="26">
        <v>19198.447929937513</v>
      </c>
      <c r="F332" s="26">
        <v>68807.507281062513</v>
      </c>
      <c r="G332" s="26">
        <v>28690.362336150574</v>
      </c>
      <c r="H332" s="26">
        <v>9206.4948949375212</v>
      </c>
      <c r="I332" s="26">
        <v>37745.335842365334</v>
      </c>
      <c r="J332" s="26">
        <v>157.31157302856451</v>
      </c>
      <c r="K332" s="26">
        <v>23578.618380046923</v>
      </c>
      <c r="L332" s="26">
        <v>10030.132783386187</v>
      </c>
      <c r="M332" s="26">
        <v>35839.501227092602</v>
      </c>
      <c r="N332" s="26">
        <v>31961.24025829689</v>
      </c>
      <c r="O332" s="26">
        <v>52387.322238287605</v>
      </c>
      <c r="P332" s="26">
        <v>6531.9775008095739</v>
      </c>
      <c r="Q332" s="26">
        <v>35.438440892663621</v>
      </c>
      <c r="R332" s="26">
        <v>7303.5036720820408</v>
      </c>
      <c r="S332" s="26">
        <v>54291.101313778738</v>
      </c>
      <c r="T332" s="26">
        <v>17795.993258442686</v>
      </c>
      <c r="U332" s="26">
        <v>9011.9858850410183</v>
      </c>
      <c r="V332" s="26">
        <v>73675.082413604629</v>
      </c>
      <c r="W332" s="26">
        <v>3964.2397460000002</v>
      </c>
      <c r="X332" s="26">
        <v>8485.5721828398673</v>
      </c>
      <c r="Y332" s="26">
        <v>31521.107448540159</v>
      </c>
      <c r="Z332" s="26">
        <v>307.96862228393559</v>
      </c>
      <c r="AA332" s="26">
        <v>26802.110448203166</v>
      </c>
      <c r="AB332" s="26">
        <v>23600.796893932067</v>
      </c>
      <c r="AC332" s="26">
        <v>30709.239570665653</v>
      </c>
      <c r="AD332" s="26">
        <v>45160.725963125005</v>
      </c>
      <c r="AE332" s="26">
        <v>9609.0265621094077</v>
      </c>
      <c r="AF332" s="26">
        <v>14.78494623655914</v>
      </c>
      <c r="AG332" s="26">
        <v>24342.865579249999</v>
      </c>
      <c r="AH332" s="26">
        <v>46966.370149124996</v>
      </c>
      <c r="AI332" s="26">
        <v>695.39669054805324</v>
      </c>
      <c r="AJ332" s="26">
        <v>628.34800386794109</v>
      </c>
      <c r="AK332" s="26">
        <v>6582.5053392866394</v>
      </c>
      <c r="AL332" s="26">
        <v>21405.792777067214</v>
      </c>
      <c r="AM332" s="26">
        <v>20116.912316327031</v>
      </c>
      <c r="AN332" s="26">
        <v>11176.79518209376</v>
      </c>
      <c r="AO332" s="26">
        <v>55023.370067906246</v>
      </c>
      <c r="AP332" s="26">
        <v>691.00169706344627</v>
      </c>
      <c r="AQ332" s="26">
        <v>63056.520856718809</v>
      </c>
      <c r="AR332" s="26">
        <v>56407.219937360242</v>
      </c>
      <c r="AS332" s="26">
        <v>56636.145877640636</v>
      </c>
      <c r="AT332" s="26">
        <v>28314.449890856013</v>
      </c>
      <c r="AU332" s="26">
        <v>59368.54750465625</v>
      </c>
      <c r="AV332" s="26">
        <v>26632.151993973937</v>
      </c>
      <c r="AW332" s="26">
        <v>8319.615720195332</v>
      </c>
      <c r="AX332" s="26">
        <v>47821.0718365547</v>
      </c>
      <c r="AY332" s="26">
        <v>60557.384676001784</v>
      </c>
    </row>
    <row r="333" spans="1:51" x14ac:dyDescent="0.25">
      <c r="A333" s="24">
        <v>44575</v>
      </c>
      <c r="B333" s="25">
        <v>20</v>
      </c>
      <c r="C333" s="26">
        <v>38202.387977132283</v>
      </c>
      <c r="D333" s="26">
        <v>42228.175549381762</v>
      </c>
      <c r="E333" s="26">
        <v>18301.457604625026</v>
      </c>
      <c r="F333" s="26">
        <v>64581.454559156249</v>
      </c>
      <c r="G333" s="26">
        <v>27339.785202658153</v>
      </c>
      <c r="H333" s="26">
        <v>8153.3936874687624</v>
      </c>
      <c r="I333" s="26">
        <v>34865.447405060651</v>
      </c>
      <c r="J333" s="26">
        <v>167.55813217163089</v>
      </c>
      <c r="K333" s="26">
        <v>23116.617662109431</v>
      </c>
      <c r="L333" s="26">
        <v>8716.5070784486543</v>
      </c>
      <c r="M333" s="26">
        <v>34340.627780790819</v>
      </c>
      <c r="N333" s="26">
        <v>30759.47015914063</v>
      </c>
      <c r="O333" s="26">
        <v>49717.999996834486</v>
      </c>
      <c r="P333" s="26">
        <v>8694.0355228283224</v>
      </c>
      <c r="Q333" s="26">
        <v>35.619776084611075</v>
      </c>
      <c r="R333" s="26">
        <v>7186.8612249101589</v>
      </c>
      <c r="S333" s="26">
        <v>54703.872867388112</v>
      </c>
      <c r="T333" s="26">
        <v>16893.812545489542</v>
      </c>
      <c r="U333" s="26">
        <v>8473.8183739160067</v>
      </c>
      <c r="V333" s="26">
        <v>73657.535492510899</v>
      </c>
      <c r="W333" s="26">
        <v>4500.7383049999999</v>
      </c>
      <c r="X333" s="26">
        <v>10440.495366839834</v>
      </c>
      <c r="Y333" s="26">
        <v>30498.110455587015</v>
      </c>
      <c r="Z333" s="26">
        <v>280.72428024291992</v>
      </c>
      <c r="AA333" s="26">
        <v>26562.941750046899</v>
      </c>
      <c r="AB333" s="26">
        <v>21049.973546057085</v>
      </c>
      <c r="AC333" s="26">
        <v>28890.935218040664</v>
      </c>
      <c r="AD333" s="26">
        <v>44121.587170281258</v>
      </c>
      <c r="AE333" s="26">
        <v>9334.8628538906378</v>
      </c>
      <c r="AF333" s="26">
        <v>14.78494623655914</v>
      </c>
      <c r="AG333" s="26">
        <v>24812.948417</v>
      </c>
      <c r="AH333" s="26">
        <v>49286.549970437496</v>
      </c>
      <c r="AI333" s="26">
        <v>96.130817674410892</v>
      </c>
      <c r="AJ333" s="26">
        <v>597.82723359310785</v>
      </c>
      <c r="AK333" s="26">
        <v>5068.5081016361883</v>
      </c>
      <c r="AL333" s="26">
        <v>22341.533834551585</v>
      </c>
      <c r="AM333" s="26">
        <v>18694.143277842675</v>
      </c>
      <c r="AN333" s="26">
        <v>10842.110868109379</v>
      </c>
      <c r="AO333" s="26">
        <v>52782.522938187503</v>
      </c>
      <c r="AP333" s="26">
        <v>699.0357811450956</v>
      </c>
      <c r="AQ333" s="26">
        <v>55053.529502218807</v>
      </c>
      <c r="AR333" s="26">
        <v>54375.653630586821</v>
      </c>
      <c r="AS333" s="26">
        <v>58300.421500984376</v>
      </c>
      <c r="AT333" s="26">
        <v>25937.014248231018</v>
      </c>
      <c r="AU333" s="26">
        <v>57993.487168187494</v>
      </c>
      <c r="AV333" s="26">
        <v>27556.924465973923</v>
      </c>
      <c r="AW333" s="26">
        <v>10815.006848798828</v>
      </c>
      <c r="AX333" s="26">
        <v>48744.799297402351</v>
      </c>
      <c r="AY333" s="26">
        <v>49327.171410376774</v>
      </c>
    </row>
    <row r="334" spans="1:51" x14ac:dyDescent="0.25">
      <c r="A334" s="24">
        <v>44575</v>
      </c>
      <c r="B334" s="25">
        <v>21</v>
      </c>
      <c r="C334" s="26">
        <v>37811.504069022943</v>
      </c>
      <c r="D334" s="26">
        <v>45865.273881913003</v>
      </c>
      <c r="E334" s="26">
        <v>19737.739552578136</v>
      </c>
      <c r="F334" s="26">
        <v>64790.146854437509</v>
      </c>
      <c r="G334" s="26">
        <v>29938.94788059374</v>
      </c>
      <c r="H334" s="26">
        <v>8070.2511730156384</v>
      </c>
      <c r="I334" s="26">
        <v>33327.459280474701</v>
      </c>
      <c r="J334" s="26">
        <v>180.77398300170898</v>
      </c>
      <c r="K334" s="26">
        <v>25123.520117093802</v>
      </c>
      <c r="L334" s="26">
        <v>8388.6635114330584</v>
      </c>
      <c r="M334" s="26">
        <v>36122.794515613008</v>
      </c>
      <c r="N334" s="26">
        <v>32636.963906671881</v>
      </c>
      <c r="O334" s="26">
        <v>52116.313247100094</v>
      </c>
      <c r="P334" s="26">
        <v>10005.919792078195</v>
      </c>
      <c r="Q334" s="26">
        <v>35.457089212759527</v>
      </c>
      <c r="R334" s="26">
        <v>8123.9328454531251</v>
      </c>
      <c r="S334" s="26">
        <v>61065.824149841224</v>
      </c>
      <c r="T334" s="26">
        <v>18605.695930989546</v>
      </c>
      <c r="U334" s="26">
        <v>10084.940176869128</v>
      </c>
      <c r="V334" s="26">
        <v>81328.499257573392</v>
      </c>
      <c r="W334" s="26">
        <v>4524.9838799999989</v>
      </c>
      <c r="X334" s="26">
        <v>10039.065035839831</v>
      </c>
      <c r="Y334" s="26">
        <v>30076.379461646062</v>
      </c>
      <c r="Z334" s="26">
        <v>287.26793823242184</v>
      </c>
      <c r="AA334" s="26">
        <v>30251.216377328135</v>
      </c>
      <c r="AB334" s="26">
        <v>19850.566247853949</v>
      </c>
      <c r="AC334" s="26">
        <v>31323.189357978172</v>
      </c>
      <c r="AD334" s="26">
        <v>49141.793966812496</v>
      </c>
      <c r="AE334" s="26">
        <v>10962.643714218782</v>
      </c>
      <c r="AF334" s="26">
        <v>14.78494623655914</v>
      </c>
      <c r="AG334" s="26">
        <v>27468.176818437503</v>
      </c>
      <c r="AH334" s="26">
        <v>55704.713342437492</v>
      </c>
      <c r="AI334" s="26">
        <v>0.31215834706946272</v>
      </c>
      <c r="AJ334" s="26">
        <v>581.72647914293134</v>
      </c>
      <c r="AK334" s="26">
        <v>5003.1183518918906</v>
      </c>
      <c r="AL334" s="26">
        <v>25693.267877832837</v>
      </c>
      <c r="AM334" s="26">
        <v>20136.916590858273</v>
      </c>
      <c r="AN334" s="26">
        <v>11891.975088046878</v>
      </c>
      <c r="AO334" s="26">
        <v>55472.185095937501</v>
      </c>
      <c r="AP334" s="26">
        <v>880.13618831336544</v>
      </c>
      <c r="AQ334" s="26">
        <v>51842.395506734458</v>
      </c>
      <c r="AR334" s="26">
        <v>58783.419715071177</v>
      </c>
      <c r="AS334" s="26">
        <v>65762.949029296899</v>
      </c>
      <c r="AT334" s="26">
        <v>25918.109661418515</v>
      </c>
      <c r="AU334" s="26">
        <v>61960.706730312508</v>
      </c>
      <c r="AV334" s="26">
        <v>32407.891868161427</v>
      </c>
      <c r="AW334" s="26">
        <v>13105.283270419937</v>
      </c>
      <c r="AX334" s="26">
        <v>55092.404461824241</v>
      </c>
      <c r="AY334" s="26">
        <v>45065.800416251805</v>
      </c>
    </row>
    <row r="335" spans="1:51" x14ac:dyDescent="0.25">
      <c r="A335" s="24">
        <v>44575</v>
      </c>
      <c r="B335" s="25">
        <v>22</v>
      </c>
      <c r="C335" s="26">
        <v>36337.626628710452</v>
      </c>
      <c r="D335" s="26">
        <v>45636.137206725507</v>
      </c>
      <c r="E335" s="26">
        <v>19137.48925990627</v>
      </c>
      <c r="F335" s="26">
        <v>60693.092047031256</v>
      </c>
      <c r="G335" s="26">
        <v>29358.191681656244</v>
      </c>
      <c r="H335" s="26">
        <v>8084.5945680781479</v>
      </c>
      <c r="I335" s="26">
        <v>31352.649557584078</v>
      </c>
      <c r="J335" s="26">
        <v>180.42164611816401</v>
      </c>
      <c r="K335" s="26">
        <v>25142.587072203176</v>
      </c>
      <c r="L335" s="26">
        <v>8870.5315247533326</v>
      </c>
      <c r="M335" s="26">
        <v>36439.537696924817</v>
      </c>
      <c r="N335" s="26">
        <v>32094.386514531259</v>
      </c>
      <c r="O335" s="26">
        <v>50944.447315396974</v>
      </c>
      <c r="P335" s="26">
        <v>9764.5727733300773</v>
      </c>
      <c r="Q335" s="26">
        <v>35.462510281564555</v>
      </c>
      <c r="R335" s="26">
        <v>8155.6428987812506</v>
      </c>
      <c r="S335" s="26">
        <v>61768.99541205998</v>
      </c>
      <c r="T335" s="26">
        <v>17733.453165645795</v>
      </c>
      <c r="U335" s="26">
        <v>10234.979487134757</v>
      </c>
      <c r="V335" s="26">
        <v>80844.26896632339</v>
      </c>
      <c r="W335" s="26">
        <v>3964.7945449999997</v>
      </c>
      <c r="X335" s="26">
        <v>8989.7339848397987</v>
      </c>
      <c r="Y335" s="26">
        <v>28607.455246951893</v>
      </c>
      <c r="Z335" s="26">
        <v>302.7426129150391</v>
      </c>
      <c r="AA335" s="26">
        <v>30214.809803828139</v>
      </c>
      <c r="AB335" s="26">
        <v>18258.231684713333</v>
      </c>
      <c r="AC335" s="26">
        <v>30320.865526118792</v>
      </c>
      <c r="AD335" s="26">
        <v>49647.541971093742</v>
      </c>
      <c r="AE335" s="26">
        <v>11622.72739093752</v>
      </c>
      <c r="AF335" s="26">
        <v>14.78494623655914</v>
      </c>
      <c r="AG335" s="26">
        <v>26796.1270325</v>
      </c>
      <c r="AH335" s="26">
        <v>56991.568005374997</v>
      </c>
      <c r="AI335" s="26">
        <v>0</v>
      </c>
      <c r="AJ335" s="26">
        <v>613.96605043968316</v>
      </c>
      <c r="AK335" s="26">
        <v>4976.5975690000005</v>
      </c>
      <c r="AL335" s="26">
        <v>26141.546640598455</v>
      </c>
      <c r="AM335" s="26">
        <v>20256.512205483272</v>
      </c>
      <c r="AN335" s="26">
        <v>12027.161056781249</v>
      </c>
      <c r="AO335" s="26">
        <v>54987.717186281247</v>
      </c>
      <c r="AP335" s="26">
        <v>892.29801940918094</v>
      </c>
      <c r="AQ335" s="26">
        <v>49090.305102211001</v>
      </c>
      <c r="AR335" s="26">
        <v>58649.294533078973</v>
      </c>
      <c r="AS335" s="26">
        <v>66280.861309109387</v>
      </c>
      <c r="AT335" s="26">
        <v>24771.097372668497</v>
      </c>
      <c r="AU335" s="26">
        <v>60994.380868250002</v>
      </c>
      <c r="AV335" s="26">
        <v>33175.498896130179</v>
      </c>
      <c r="AW335" s="26">
        <v>13181.907947392578</v>
      </c>
      <c r="AX335" s="26">
        <v>55662.204846851579</v>
      </c>
      <c r="AY335" s="26">
        <v>41386.559815439301</v>
      </c>
    </row>
    <row r="336" spans="1:51" x14ac:dyDescent="0.25">
      <c r="A336" s="24">
        <v>44575</v>
      </c>
      <c r="B336" s="25">
        <v>23</v>
      </c>
      <c r="C336" s="26">
        <v>32601.334102741668</v>
      </c>
      <c r="D336" s="26">
        <v>41867.552982350506</v>
      </c>
      <c r="E336" s="26">
        <v>17340.36982021877</v>
      </c>
      <c r="F336" s="26">
        <v>54131.32224490626</v>
      </c>
      <c r="G336" s="26">
        <v>26348.027274109376</v>
      </c>
      <c r="H336" s="26">
        <v>7747.8344204687673</v>
      </c>
      <c r="I336" s="26">
        <v>27963.884538177823</v>
      </c>
      <c r="J336" s="26">
        <v>151.80401229858398</v>
      </c>
      <c r="K336" s="26">
        <v>22833.094363093802</v>
      </c>
      <c r="L336" s="26">
        <v>7560.1299086986764</v>
      </c>
      <c r="M336" s="26">
        <v>34753.644168035018</v>
      </c>
      <c r="N336" s="26">
        <v>28940.52121915626</v>
      </c>
      <c r="O336" s="26">
        <v>46247.572400818841</v>
      </c>
      <c r="P336" s="26">
        <v>8746.425117226574</v>
      </c>
      <c r="Q336" s="26">
        <v>35.223337306244211</v>
      </c>
      <c r="R336" s="26">
        <v>7474.9046943593776</v>
      </c>
      <c r="S336" s="26">
        <v>56964.224952138109</v>
      </c>
      <c r="T336" s="26">
        <v>15986.362683106747</v>
      </c>
      <c r="U336" s="26">
        <v>9112.7101704785073</v>
      </c>
      <c r="V336" s="26">
        <v>73493.385913104634</v>
      </c>
      <c r="W336" s="26">
        <v>3275.7160430000004</v>
      </c>
      <c r="X336" s="26">
        <v>8693.8572158398292</v>
      </c>
      <c r="Y336" s="26">
        <v>26609.250082256785</v>
      </c>
      <c r="Z336" s="26">
        <v>231.76369079589838</v>
      </c>
      <c r="AA336" s="26">
        <v>27642.161011593758</v>
      </c>
      <c r="AB336" s="26">
        <v>16549.147062822711</v>
      </c>
      <c r="AC336" s="26">
        <v>26900.972366806287</v>
      </c>
      <c r="AD336" s="26">
        <v>45075.011085468752</v>
      </c>
      <c r="AE336" s="26">
        <v>10187.430043968783</v>
      </c>
      <c r="AF336" s="26">
        <v>14.78494623655914</v>
      </c>
      <c r="AG336" s="26">
        <v>24167.145774687502</v>
      </c>
      <c r="AH336" s="26">
        <v>51242.771748750005</v>
      </c>
      <c r="AI336" s="26">
        <v>0</v>
      </c>
      <c r="AJ336" s="26">
        <v>599.4485939828453</v>
      </c>
      <c r="AK336" s="26">
        <v>4751.3370818203202</v>
      </c>
      <c r="AL336" s="26">
        <v>23996.501207504705</v>
      </c>
      <c r="AM336" s="26">
        <v>17898.354593389526</v>
      </c>
      <c r="AN336" s="26">
        <v>11148.89019042188</v>
      </c>
      <c r="AO336" s="26">
        <v>50501.306939343747</v>
      </c>
      <c r="AP336" s="26">
        <v>845.02601623535111</v>
      </c>
      <c r="AQ336" s="26">
        <v>44899.261090109423</v>
      </c>
      <c r="AR336" s="26">
        <v>53980.552169891511</v>
      </c>
      <c r="AS336" s="26">
        <v>60902.296942671892</v>
      </c>
      <c r="AT336" s="26">
        <v>23211.267692887282</v>
      </c>
      <c r="AU336" s="26">
        <v>55137.830659500003</v>
      </c>
      <c r="AV336" s="26">
        <v>29438.197691630179</v>
      </c>
      <c r="AW336" s="26">
        <v>13167.518036640624</v>
      </c>
      <c r="AX336" s="26">
        <v>51154.729572328142</v>
      </c>
      <c r="AY336" s="26">
        <v>36838.051142267439</v>
      </c>
    </row>
    <row r="337" spans="1:51" x14ac:dyDescent="0.25">
      <c r="A337" s="24">
        <v>44575</v>
      </c>
      <c r="B337" s="25">
        <v>24</v>
      </c>
      <c r="C337" s="26">
        <v>28624.811729413566</v>
      </c>
      <c r="D337" s="26">
        <v>37832.905171131744</v>
      </c>
      <c r="E337" s="26">
        <v>15102.870131109392</v>
      </c>
      <c r="F337" s="26">
        <v>46672.92585140626</v>
      </c>
      <c r="G337" s="26">
        <v>23316.168784859412</v>
      </c>
      <c r="H337" s="26">
        <v>7521.6393139375205</v>
      </c>
      <c r="I337" s="26">
        <v>24787.957030748126</v>
      </c>
      <c r="J337" s="26">
        <v>130.90350532531738</v>
      </c>
      <c r="K337" s="26">
        <v>20197.534071859423</v>
      </c>
      <c r="L337" s="26">
        <v>6943.6333209330396</v>
      </c>
      <c r="M337" s="26">
        <v>32506.526486382812</v>
      </c>
      <c r="N337" s="26">
        <v>25076.598245671878</v>
      </c>
      <c r="O337" s="26">
        <v>41050.122304600096</v>
      </c>
      <c r="P337" s="26">
        <v>7798.8136037187596</v>
      </c>
      <c r="Q337" s="26">
        <v>34.124830479913314</v>
      </c>
      <c r="R337" s="26">
        <v>6521.6396538789104</v>
      </c>
      <c r="S337" s="26">
        <v>50350.069041778748</v>
      </c>
      <c r="T337" s="26">
        <v>14044.318272075472</v>
      </c>
      <c r="U337" s="26">
        <v>7952.4630654081966</v>
      </c>
      <c r="V337" s="26">
        <v>66441.260247698374</v>
      </c>
      <c r="W337" s="26">
        <v>2716.4689039999998</v>
      </c>
      <c r="X337" s="26">
        <v>6281.5835638398112</v>
      </c>
      <c r="Y337" s="26">
        <v>25000.051780830116</v>
      </c>
      <c r="Z337" s="26">
        <v>238.31267089843749</v>
      </c>
      <c r="AA337" s="26">
        <v>23411.131179359389</v>
      </c>
      <c r="AB337" s="26">
        <v>15025.504634760215</v>
      </c>
      <c r="AC337" s="26">
        <v>23796.396921775038</v>
      </c>
      <c r="AD337" s="26">
        <v>39334.248985343751</v>
      </c>
      <c r="AE337" s="26">
        <v>9757.4298176719203</v>
      </c>
      <c r="AF337" s="26">
        <v>14.78494623655914</v>
      </c>
      <c r="AG337" s="26">
        <v>21325.143755093748</v>
      </c>
      <c r="AH337" s="26">
        <v>42210.564876531251</v>
      </c>
      <c r="AI337" s="26">
        <v>0</v>
      </c>
      <c r="AJ337" s="26">
        <v>589.87753916361248</v>
      </c>
      <c r="AK337" s="26">
        <v>4251.9855393046901</v>
      </c>
      <c r="AL337" s="26">
        <v>20729.494019707847</v>
      </c>
      <c r="AM337" s="26">
        <v>15351.496068795792</v>
      </c>
      <c r="AN337" s="26">
        <v>10453.150146500009</v>
      </c>
      <c r="AO337" s="26">
        <v>44717.425655343744</v>
      </c>
      <c r="AP337" s="26">
        <v>785.51751708984398</v>
      </c>
      <c r="AQ337" s="26">
        <v>40677.686778257863</v>
      </c>
      <c r="AR337" s="26">
        <v>48521.916765368063</v>
      </c>
      <c r="AS337" s="26">
        <v>53232.401994421904</v>
      </c>
      <c r="AT337" s="26">
        <v>23828.016302074757</v>
      </c>
      <c r="AU337" s="26">
        <v>48829.018850734377</v>
      </c>
      <c r="AV337" s="26">
        <v>19831.750552661422</v>
      </c>
      <c r="AW337" s="26">
        <v>20757.926326665038</v>
      </c>
      <c r="AX337" s="26">
        <v>45012.506260441442</v>
      </c>
      <c r="AY337" s="26">
        <v>33662.681892408065</v>
      </c>
    </row>
    <row r="338" spans="1:51" x14ac:dyDescent="0.25">
      <c r="A338" s="24">
        <v>44576</v>
      </c>
      <c r="B338" s="25">
        <v>1</v>
      </c>
      <c r="C338" s="26">
        <v>24894.200507804206</v>
      </c>
      <c r="D338" s="26">
        <v>33723.276293819261</v>
      </c>
      <c r="E338" s="26">
        <v>12922.620256171889</v>
      </c>
      <c r="F338" s="26">
        <v>39465.341960109385</v>
      </c>
      <c r="G338" s="26">
        <v>18509.858653890573</v>
      </c>
      <c r="H338" s="26">
        <v>7143.2907704843783</v>
      </c>
      <c r="I338" s="26">
        <v>21929.199377564539</v>
      </c>
      <c r="J338" s="26">
        <v>115.43083000183111</v>
      </c>
      <c r="K338" s="26">
        <v>17454.095830625065</v>
      </c>
      <c r="L338" s="26">
        <v>7023.9097470658489</v>
      </c>
      <c r="M338" s="26">
        <v>30239.334885337172</v>
      </c>
      <c r="N338" s="26">
        <v>21756.905856015652</v>
      </c>
      <c r="O338" s="26">
        <v>35993.347533803229</v>
      </c>
      <c r="P338" s="26">
        <v>7125.2378437500101</v>
      </c>
      <c r="Q338" s="26">
        <v>33.958912889858944</v>
      </c>
      <c r="R338" s="26">
        <v>5405.6866908437487</v>
      </c>
      <c r="S338" s="26">
        <v>42626.623295825615</v>
      </c>
      <c r="T338" s="26">
        <v>12400.924593200471</v>
      </c>
      <c r="U338" s="26">
        <v>7098.3097748925766</v>
      </c>
      <c r="V338" s="26">
        <v>56673.320707917133</v>
      </c>
      <c r="W338" s="26">
        <v>2173.5693860000001</v>
      </c>
      <c r="X338" s="26">
        <v>4685.6829978398055</v>
      </c>
      <c r="Y338" s="26">
        <v>24273.248258685471</v>
      </c>
      <c r="Z338" s="26">
        <v>204.79962905883789</v>
      </c>
      <c r="AA338" s="26">
        <v>18970.341154671867</v>
      </c>
      <c r="AB338" s="26">
        <v>13547.814212861773</v>
      </c>
      <c r="AC338" s="26">
        <v>20741.026027603169</v>
      </c>
      <c r="AD338" s="26">
        <v>32856.53431346875</v>
      </c>
      <c r="AE338" s="26">
        <v>8167.2122854140862</v>
      </c>
      <c r="AF338" s="26">
        <v>14.78494623655914</v>
      </c>
      <c r="AG338" s="26">
        <v>17916.352831812499</v>
      </c>
      <c r="AH338" s="26">
        <v>33127.415741531244</v>
      </c>
      <c r="AI338" s="26">
        <v>0</v>
      </c>
      <c r="AJ338" s="26">
        <v>566.95957415498674</v>
      </c>
      <c r="AK338" s="26">
        <v>3747.5591064062601</v>
      </c>
      <c r="AL338" s="26">
        <v>16831.249593910958</v>
      </c>
      <c r="AM338" s="26">
        <v>12142.385318873921</v>
      </c>
      <c r="AN338" s="26">
        <v>9086.8683672031293</v>
      </c>
      <c r="AO338" s="26">
        <v>38886.266400156252</v>
      </c>
      <c r="AP338" s="26">
        <v>701.91076660156295</v>
      </c>
      <c r="AQ338" s="26">
        <v>36756.177423156325</v>
      </c>
      <c r="AR338" s="26">
        <v>42688.833201375855</v>
      </c>
      <c r="AS338" s="26">
        <v>44245.730510812515</v>
      </c>
      <c r="AT338" s="26">
        <v>21311.926860043546</v>
      </c>
      <c r="AU338" s="26">
        <v>42259.408368343771</v>
      </c>
      <c r="AV338" s="26">
        <v>11491.986628755192</v>
      </c>
      <c r="AW338" s="26">
        <v>22143.085831562501</v>
      </c>
      <c r="AX338" s="26">
        <v>37367.75922657815</v>
      </c>
      <c r="AY338" s="26">
        <v>30243.408576720565</v>
      </c>
    </row>
    <row r="339" spans="1:51" x14ac:dyDescent="0.25">
      <c r="A339" s="24">
        <v>44576</v>
      </c>
      <c r="B339" s="25">
        <v>2</v>
      </c>
      <c r="C339" s="26">
        <v>22716.183758116691</v>
      </c>
      <c r="D339" s="26">
        <v>28703.511915038005</v>
      </c>
      <c r="E339" s="26">
        <v>11178.171260031269</v>
      </c>
      <c r="F339" s="26">
        <v>34898.756090812523</v>
      </c>
      <c r="G339" s="26">
        <v>15534.94802137501</v>
      </c>
      <c r="H339" s="26">
        <v>7109.183493718785</v>
      </c>
      <c r="I339" s="26">
        <v>18163.874647662196</v>
      </c>
      <c r="J339" s="26">
        <v>105.68411827087409</v>
      </c>
      <c r="K339" s="26">
        <v>15538.789662734434</v>
      </c>
      <c r="L339" s="26">
        <v>6674.9952069486644</v>
      </c>
      <c r="M339" s="26">
        <v>28895.336975792969</v>
      </c>
      <c r="N339" s="26">
        <v>19637.89567269534</v>
      </c>
      <c r="O339" s="26">
        <v>32287.797869975104</v>
      </c>
      <c r="P339" s="26">
        <v>6725.4071743906461</v>
      </c>
      <c r="Q339" s="26">
        <v>33.02762974065957</v>
      </c>
      <c r="R339" s="26">
        <v>4647.1989048945316</v>
      </c>
      <c r="S339" s="26">
        <v>36565.969572356873</v>
      </c>
      <c r="T339" s="26">
        <v>11359.713754114531</v>
      </c>
      <c r="U339" s="26">
        <v>6488.3028596503773</v>
      </c>
      <c r="V339" s="26">
        <v>49800.748649104644</v>
      </c>
      <c r="W339" s="26">
        <v>1868.2824619999999</v>
      </c>
      <c r="X339" s="26">
        <v>4002.9733988397984</v>
      </c>
      <c r="Y339" s="26">
        <v>23092.341220759197</v>
      </c>
      <c r="Z339" s="26">
        <v>198.42633392333983</v>
      </c>
      <c r="AA339" s="26">
        <v>15910.606113445338</v>
      </c>
      <c r="AB339" s="26">
        <v>12700.150077228966</v>
      </c>
      <c r="AC339" s="26">
        <v>19153.83173843129</v>
      </c>
      <c r="AD339" s="26">
        <v>28108.225343593749</v>
      </c>
      <c r="AE339" s="26">
        <v>6100.8736614219006</v>
      </c>
      <c r="AF339" s="26">
        <v>14.78494623655914</v>
      </c>
      <c r="AG339" s="26">
        <v>15473.347804218749</v>
      </c>
      <c r="AH339" s="26">
        <v>27803.080764406248</v>
      </c>
      <c r="AI339" s="26">
        <v>0</v>
      </c>
      <c r="AJ339" s="26">
        <v>570.29467582465224</v>
      </c>
      <c r="AK339" s="26">
        <v>3670.8164898984296</v>
      </c>
      <c r="AL339" s="26">
        <v>14149.120686535967</v>
      </c>
      <c r="AM339" s="26">
        <v>10015.732749920788</v>
      </c>
      <c r="AN339" s="26">
        <v>8461.3298284531302</v>
      </c>
      <c r="AO339" s="26">
        <v>34277.176579781255</v>
      </c>
      <c r="AP339" s="26">
        <v>663.32888793945403</v>
      </c>
      <c r="AQ339" s="26">
        <v>33946.730148023518</v>
      </c>
      <c r="AR339" s="26">
        <v>37912.524617325085</v>
      </c>
      <c r="AS339" s="26">
        <v>37924.585340437523</v>
      </c>
      <c r="AT339" s="26">
        <v>20146.665465918522</v>
      </c>
      <c r="AU339" s="26">
        <v>37447.998138218769</v>
      </c>
      <c r="AV339" s="26">
        <v>10373.824884067675</v>
      </c>
      <c r="AW339" s="26">
        <v>16418.254696782227</v>
      </c>
      <c r="AX339" s="26">
        <v>31546.534183044922</v>
      </c>
      <c r="AY339" s="26">
        <v>27681.068234298677</v>
      </c>
    </row>
    <row r="340" spans="1:51" x14ac:dyDescent="0.25">
      <c r="A340" s="24">
        <v>44576</v>
      </c>
      <c r="B340" s="25">
        <v>3</v>
      </c>
      <c r="C340" s="26">
        <v>21682.256784960424</v>
      </c>
      <c r="D340" s="26">
        <v>26790.9000836005</v>
      </c>
      <c r="E340" s="26">
        <v>10299.530242312523</v>
      </c>
      <c r="F340" s="26">
        <v>32392.565049109395</v>
      </c>
      <c r="G340" s="26">
        <v>14280.52348251568</v>
      </c>
      <c r="H340" s="26">
        <v>6882.8649180625325</v>
      </c>
      <c r="I340" s="26">
        <v>16914.501781380932</v>
      </c>
      <c r="J340" s="26">
        <v>94.885301589965806</v>
      </c>
      <c r="K340" s="26">
        <v>14475.934167351634</v>
      </c>
      <c r="L340" s="26">
        <v>6155.2093521517872</v>
      </c>
      <c r="M340" s="26">
        <v>27232.44751709987</v>
      </c>
      <c r="N340" s="26">
        <v>18553.69161352345</v>
      </c>
      <c r="O340" s="26">
        <v>30259.766794686049</v>
      </c>
      <c r="P340" s="26">
        <v>6374.3012340820387</v>
      </c>
      <c r="Q340" s="26">
        <v>32.222808020052106</v>
      </c>
      <c r="R340" s="26">
        <v>4262.9554721953136</v>
      </c>
      <c r="S340" s="26">
        <v>33179.242551778741</v>
      </c>
      <c r="T340" s="26">
        <v>10682.005098137985</v>
      </c>
      <c r="U340" s="26">
        <v>6099.8571393535067</v>
      </c>
      <c r="V340" s="26">
        <v>45854.134807682785</v>
      </c>
      <c r="W340" s="26">
        <v>1849.9279229999995</v>
      </c>
      <c r="X340" s="26">
        <v>6165.534509839832</v>
      </c>
      <c r="Y340" s="26">
        <v>22719.908490792357</v>
      </c>
      <c r="Z340" s="26">
        <v>222.0858428955078</v>
      </c>
      <c r="AA340" s="26">
        <v>13401.231160554695</v>
      </c>
      <c r="AB340" s="26">
        <v>12165.413680400845</v>
      </c>
      <c r="AC340" s="26">
        <v>17928.337895118799</v>
      </c>
      <c r="AD340" s="26">
        <v>25320.546361531247</v>
      </c>
      <c r="AE340" s="26">
        <v>5959.6498758125526</v>
      </c>
      <c r="AF340" s="26">
        <v>14.78494623655914</v>
      </c>
      <c r="AG340" s="26">
        <v>13905.653796374998</v>
      </c>
      <c r="AH340" s="26">
        <v>26181.649541406252</v>
      </c>
      <c r="AI340" s="26">
        <v>0</v>
      </c>
      <c r="AJ340" s="26">
        <v>567.74006155692621</v>
      </c>
      <c r="AK340" s="26">
        <v>3349.0427066562602</v>
      </c>
      <c r="AL340" s="26">
        <v>12710.144753387527</v>
      </c>
      <c r="AM340" s="26">
        <v>8705.0731797254721</v>
      </c>
      <c r="AN340" s="26">
        <v>8085.1941479687603</v>
      </c>
      <c r="AO340" s="26">
        <v>31334.403638812502</v>
      </c>
      <c r="AP340" s="26">
        <v>621.41921997070199</v>
      </c>
      <c r="AQ340" s="26">
        <v>32277.1963987032</v>
      </c>
      <c r="AR340" s="26">
        <v>34909.880868696157</v>
      </c>
      <c r="AS340" s="26">
        <v>33987.760529140651</v>
      </c>
      <c r="AT340" s="26">
        <v>19711.881177199801</v>
      </c>
      <c r="AU340" s="26">
        <v>35074.600171843762</v>
      </c>
      <c r="AV340" s="26">
        <v>11726.060516005164</v>
      </c>
      <c r="AW340" s="26">
        <v>13019.035620815435</v>
      </c>
      <c r="AX340" s="26">
        <v>28273.618530392589</v>
      </c>
      <c r="AY340" s="26">
        <v>26282.313677720573</v>
      </c>
    </row>
    <row r="341" spans="1:51" x14ac:dyDescent="0.25">
      <c r="A341" s="24">
        <v>44576</v>
      </c>
      <c r="B341" s="25">
        <v>4</v>
      </c>
      <c r="C341" s="26">
        <v>21236.649669288599</v>
      </c>
      <c r="D341" s="26">
        <v>25565.751907006768</v>
      </c>
      <c r="E341" s="26">
        <v>10318.092702804701</v>
      </c>
      <c r="F341" s="26">
        <v>31037.364201125016</v>
      </c>
      <c r="G341" s="26">
        <v>12997.201963359395</v>
      </c>
      <c r="H341" s="26">
        <v>6912.3214683906608</v>
      </c>
      <c r="I341" s="26">
        <v>16531.329659404408</v>
      </c>
      <c r="J341" s="26">
        <v>94.540014266967802</v>
      </c>
      <c r="K341" s="26">
        <v>13622.318206632863</v>
      </c>
      <c r="L341" s="26">
        <v>5948.6952833861578</v>
      </c>
      <c r="M341" s="26">
        <v>27321.451539957292</v>
      </c>
      <c r="N341" s="26">
        <v>17653.20474236719</v>
      </c>
      <c r="O341" s="26">
        <v>29118.238022295442</v>
      </c>
      <c r="P341" s="26">
        <v>6152.1378924296932</v>
      </c>
      <c r="Q341" s="26">
        <v>31.466139268526092</v>
      </c>
      <c r="R341" s="26">
        <v>3976.9706750605474</v>
      </c>
      <c r="S341" s="26">
        <v>31514.322790841248</v>
      </c>
      <c r="T341" s="26">
        <v>10395.693989130166</v>
      </c>
      <c r="U341" s="26">
        <v>5932.772281330057</v>
      </c>
      <c r="V341" s="26">
        <v>43421.368081354653</v>
      </c>
      <c r="W341" s="26">
        <v>1895.8864429999996</v>
      </c>
      <c r="X341" s="26">
        <v>4262.9076798397891</v>
      </c>
      <c r="Y341" s="26">
        <v>23072.446376667001</v>
      </c>
      <c r="Z341" s="26">
        <v>187.83783721923839</v>
      </c>
      <c r="AA341" s="26">
        <v>12155.429637445337</v>
      </c>
      <c r="AB341" s="26">
        <v>11998.703705760214</v>
      </c>
      <c r="AC341" s="26">
        <v>17115.854282071905</v>
      </c>
      <c r="AD341" s="26">
        <v>23910.453950468749</v>
      </c>
      <c r="AE341" s="26">
        <v>6170.8649768281794</v>
      </c>
      <c r="AF341" s="26">
        <v>14.78494623655914</v>
      </c>
      <c r="AG341" s="26">
        <v>13332.143580218752</v>
      </c>
      <c r="AH341" s="26">
        <v>25352.312564406253</v>
      </c>
      <c r="AI341" s="26">
        <v>0</v>
      </c>
      <c r="AJ341" s="26">
        <v>548.38609195575191</v>
      </c>
      <c r="AK341" s="26">
        <v>3337.6745410703097</v>
      </c>
      <c r="AL341" s="26">
        <v>11713.334675770337</v>
      </c>
      <c r="AM341" s="26">
        <v>8097.961932241089</v>
      </c>
      <c r="AN341" s="26">
        <v>7602.6981889062599</v>
      </c>
      <c r="AO341" s="26">
        <v>29620.061236843751</v>
      </c>
      <c r="AP341" s="26">
        <v>599.83369445800804</v>
      </c>
      <c r="AQ341" s="26">
        <v>31374.757953000069</v>
      </c>
      <c r="AR341" s="26">
        <v>33144.478392379766</v>
      </c>
      <c r="AS341" s="26">
        <v>31864.700842718768</v>
      </c>
      <c r="AT341" s="26">
        <v>19617.587258699772</v>
      </c>
      <c r="AU341" s="26">
        <v>33400.926160500021</v>
      </c>
      <c r="AV341" s="26">
        <v>11018.407488411416</v>
      </c>
      <c r="AW341" s="26">
        <v>11737.129541464854</v>
      </c>
      <c r="AX341" s="26">
        <v>26032.166086179721</v>
      </c>
      <c r="AY341" s="26">
        <v>25531.203888064309</v>
      </c>
    </row>
    <row r="342" spans="1:51" x14ac:dyDescent="0.25">
      <c r="A342" s="24">
        <v>44576</v>
      </c>
      <c r="B342" s="25">
        <v>5</v>
      </c>
      <c r="C342" s="26">
        <v>20673.735869882305</v>
      </c>
      <c r="D342" s="26">
        <v>24605.345287600507</v>
      </c>
      <c r="E342" s="26">
        <v>10437.705664851577</v>
      </c>
      <c r="F342" s="26">
        <v>30292.083974312529</v>
      </c>
      <c r="G342" s="26">
        <v>12868.57116571874</v>
      </c>
      <c r="H342" s="26">
        <v>6940.7047995625226</v>
      </c>
      <c r="I342" s="26">
        <v>17763.567995763759</v>
      </c>
      <c r="J342" s="26">
        <v>92.908824920654311</v>
      </c>
      <c r="K342" s="26">
        <v>13465.277824851612</v>
      </c>
      <c r="L342" s="26">
        <v>5878.2077529877251</v>
      </c>
      <c r="M342" s="26">
        <v>26778.058403833973</v>
      </c>
      <c r="N342" s="26">
        <v>17270.275531234391</v>
      </c>
      <c r="O342" s="26">
        <v>28743.948077740733</v>
      </c>
      <c r="P342" s="26">
        <v>5982.8749468984397</v>
      </c>
      <c r="Q342" s="26">
        <v>31.419697082667462</v>
      </c>
      <c r="R342" s="26">
        <v>3915.7934963808593</v>
      </c>
      <c r="S342" s="26">
        <v>30533.391987528747</v>
      </c>
      <c r="T342" s="26">
        <v>10312.543411833283</v>
      </c>
      <c r="U342" s="26">
        <v>5946.4324433066377</v>
      </c>
      <c r="V342" s="26">
        <v>40848.784041401523</v>
      </c>
      <c r="W342" s="26">
        <v>1883.9015459999996</v>
      </c>
      <c r="X342" s="26">
        <v>4062.4673968397929</v>
      </c>
      <c r="Y342" s="26">
        <v>23516.739139414636</v>
      </c>
      <c r="Z342" s="26">
        <v>202.57022552490241</v>
      </c>
      <c r="AA342" s="26">
        <v>11083.797731359387</v>
      </c>
      <c r="AB342" s="26">
        <v>12033.787792658646</v>
      </c>
      <c r="AC342" s="26">
        <v>17125.660628556288</v>
      </c>
      <c r="AD342" s="26">
        <v>23317.133868249999</v>
      </c>
      <c r="AE342" s="26">
        <v>6020.9674143125494</v>
      </c>
      <c r="AF342" s="26">
        <v>14.78494623655914</v>
      </c>
      <c r="AG342" s="26">
        <v>12767.461824749998</v>
      </c>
      <c r="AH342" s="26">
        <v>25842.193265374997</v>
      </c>
      <c r="AI342" s="26">
        <v>0</v>
      </c>
      <c r="AJ342" s="26">
        <v>522.23398837538389</v>
      </c>
      <c r="AK342" s="26">
        <v>3299.3973572109498</v>
      </c>
      <c r="AL342" s="26">
        <v>11340.437794848458</v>
      </c>
      <c r="AM342" s="26">
        <v>7052.0376267020492</v>
      </c>
      <c r="AN342" s="26">
        <v>7506.2918299375096</v>
      </c>
      <c r="AO342" s="26">
        <v>28308.148627062503</v>
      </c>
      <c r="AP342" s="26">
        <v>606.62101745605491</v>
      </c>
      <c r="AQ342" s="26">
        <v>30894.502797453191</v>
      </c>
      <c r="AR342" s="26">
        <v>32241.165373567273</v>
      </c>
      <c r="AS342" s="26">
        <v>31121.381361492189</v>
      </c>
      <c r="AT342" s="26">
        <v>19034.421602981027</v>
      </c>
      <c r="AU342" s="26">
        <v>32947.418388484395</v>
      </c>
      <c r="AV342" s="26">
        <v>10404.168133880179</v>
      </c>
      <c r="AW342" s="26">
        <v>9891.549916017233</v>
      </c>
      <c r="AX342" s="26">
        <v>25603.214602832064</v>
      </c>
      <c r="AY342" s="26">
        <v>24997.088466220535</v>
      </c>
    </row>
    <row r="343" spans="1:51" x14ac:dyDescent="0.25">
      <c r="A343" s="24">
        <v>44576</v>
      </c>
      <c r="B343" s="25">
        <v>6</v>
      </c>
      <c r="C343" s="26">
        <v>20185.137885757329</v>
      </c>
      <c r="D343" s="26">
        <v>26285.869099131753</v>
      </c>
      <c r="E343" s="26">
        <v>10061.580296656271</v>
      </c>
      <c r="F343" s="26">
        <v>32081.373488937512</v>
      </c>
      <c r="G343" s="26">
        <v>13182.572756937494</v>
      </c>
      <c r="H343" s="26">
        <v>6929.2388984375375</v>
      </c>
      <c r="I343" s="26">
        <v>18551.035523259856</v>
      </c>
      <c r="J343" s="26">
        <v>93.928983688354492</v>
      </c>
      <c r="K343" s="26">
        <v>14000.448279765671</v>
      </c>
      <c r="L343" s="26">
        <v>5580.1518969486578</v>
      </c>
      <c r="M343" s="26">
        <v>27499.053000647975</v>
      </c>
      <c r="N343" s="26">
        <v>17974.389917101569</v>
      </c>
      <c r="O343" s="26">
        <v>29608.802570631353</v>
      </c>
      <c r="P343" s="26">
        <v>6047.9065867656373</v>
      </c>
      <c r="Q343" s="26">
        <v>30.816970438636105</v>
      </c>
      <c r="R343" s="26">
        <v>3969.8648615546872</v>
      </c>
      <c r="S343" s="26">
        <v>30913.241948997485</v>
      </c>
      <c r="T343" s="26">
        <v>10419.296003200465</v>
      </c>
      <c r="U343" s="26">
        <v>5996.6779421425572</v>
      </c>
      <c r="V343" s="26">
        <v>39894.385528214043</v>
      </c>
      <c r="W343" s="26">
        <v>2317.6547899999996</v>
      </c>
      <c r="X343" s="26">
        <v>4275.7025708397941</v>
      </c>
      <c r="Y343" s="26">
        <v>24809.889002977525</v>
      </c>
      <c r="Z343" s="26">
        <v>220.28048873901369</v>
      </c>
      <c r="AA343" s="26">
        <v>11790.533788210971</v>
      </c>
      <c r="AB343" s="26">
        <v>11822.64365264303</v>
      </c>
      <c r="AC343" s="26">
        <v>16894.368205853174</v>
      </c>
      <c r="AD343" s="26">
        <v>23989.395511593742</v>
      </c>
      <c r="AE343" s="26">
        <v>5706.1560902187803</v>
      </c>
      <c r="AF343" s="26">
        <v>14.78494623655914</v>
      </c>
      <c r="AG343" s="26">
        <v>13229.514778218749</v>
      </c>
      <c r="AH343" s="26">
        <v>27437.605399625001</v>
      </c>
      <c r="AI343" s="26">
        <v>0</v>
      </c>
      <c r="AJ343" s="26">
        <v>540.39729390777234</v>
      </c>
      <c r="AK343" s="26">
        <v>3299.4391796171894</v>
      </c>
      <c r="AL343" s="26">
        <v>11585.786788848467</v>
      </c>
      <c r="AM343" s="26">
        <v>7506.0577539207789</v>
      </c>
      <c r="AN343" s="26">
        <v>7851.0979571718817</v>
      </c>
      <c r="AO343" s="26">
        <v>28384.892508031251</v>
      </c>
      <c r="AP343" s="26">
        <v>639.96469116210903</v>
      </c>
      <c r="AQ343" s="26">
        <v>31155.118301289142</v>
      </c>
      <c r="AR343" s="26">
        <v>32667.510332645375</v>
      </c>
      <c r="AS343" s="26">
        <v>31995.421048796892</v>
      </c>
      <c r="AT343" s="26">
        <v>18994.389743606</v>
      </c>
      <c r="AU343" s="26">
        <v>33833.054499171907</v>
      </c>
      <c r="AV343" s="26">
        <v>14169.748322661424</v>
      </c>
      <c r="AW343" s="26">
        <v>7770.1112189352261</v>
      </c>
      <c r="AX343" s="26">
        <v>26148.379136011739</v>
      </c>
      <c r="AY343" s="26">
        <v>24604.060990876846</v>
      </c>
    </row>
    <row r="344" spans="1:51" x14ac:dyDescent="0.25">
      <c r="A344" s="24">
        <v>44576</v>
      </c>
      <c r="B344" s="25">
        <v>7</v>
      </c>
      <c r="C344" s="26">
        <v>21466.675609194808</v>
      </c>
      <c r="D344" s="26">
        <v>29406.446013413002</v>
      </c>
      <c r="E344" s="26">
        <v>11463.073645351576</v>
      </c>
      <c r="F344" s="26">
        <v>38539.720078406288</v>
      </c>
      <c r="G344" s="26">
        <v>15276.750364375002</v>
      </c>
      <c r="H344" s="26">
        <v>6955.5339647031396</v>
      </c>
      <c r="I344" s="26">
        <v>21179.211254689541</v>
      </c>
      <c r="J344" s="26">
        <v>99.64151000976571</v>
      </c>
      <c r="K344" s="26">
        <v>16041.232873765684</v>
      </c>
      <c r="L344" s="26">
        <v>6104.781227620535</v>
      </c>
      <c r="M344" s="26">
        <v>28445.649886306004</v>
      </c>
      <c r="N344" s="26">
        <v>20755.258813023458</v>
      </c>
      <c r="O344" s="26">
        <v>34699.476518490716</v>
      </c>
      <c r="P344" s="26">
        <v>6552.9402218164087</v>
      </c>
      <c r="Q344" s="26">
        <v>31.671172918687155</v>
      </c>
      <c r="R344" s="26">
        <v>4761.4489473613303</v>
      </c>
      <c r="S344" s="26">
        <v>35417.787950872495</v>
      </c>
      <c r="T344" s="26">
        <v>11841.544577091103</v>
      </c>
      <c r="U344" s="26">
        <v>7062.7908082285066</v>
      </c>
      <c r="V344" s="26">
        <v>46664.298592729639</v>
      </c>
      <c r="W344" s="26">
        <v>2835.5931739999996</v>
      </c>
      <c r="X344" s="26">
        <v>8022.3612878398199</v>
      </c>
      <c r="Y344" s="26">
        <v>26978.954337818846</v>
      </c>
      <c r="Z344" s="26">
        <v>258.41746780395511</v>
      </c>
      <c r="AA344" s="26">
        <v>14764.235343664068</v>
      </c>
      <c r="AB344" s="26">
        <v>12609.099328228942</v>
      </c>
      <c r="AC344" s="26">
        <v>19127.678243712529</v>
      </c>
      <c r="AD344" s="26">
        <v>29286.435557593752</v>
      </c>
      <c r="AE344" s="26">
        <v>5498.5439043515853</v>
      </c>
      <c r="AF344" s="26">
        <v>14.78494623655914</v>
      </c>
      <c r="AG344" s="26">
        <v>15626.786210312501</v>
      </c>
      <c r="AH344" s="26">
        <v>31617.104014093755</v>
      </c>
      <c r="AI344" s="26">
        <v>0</v>
      </c>
      <c r="AJ344" s="26">
        <v>522.59699150562892</v>
      </c>
      <c r="AK344" s="26">
        <v>3653.37141451563</v>
      </c>
      <c r="AL344" s="26">
        <v>13642.823559207836</v>
      </c>
      <c r="AM344" s="26">
        <v>8611.4725601317223</v>
      </c>
      <c r="AN344" s="26">
        <v>8427.4131675625104</v>
      </c>
      <c r="AO344" s="26">
        <v>32297.465941031252</v>
      </c>
      <c r="AP344" s="26">
        <v>629.79067993164108</v>
      </c>
      <c r="AQ344" s="26">
        <v>34379.112457218813</v>
      </c>
      <c r="AR344" s="26">
        <v>35907.965616664907</v>
      </c>
      <c r="AS344" s="26">
        <v>37376.564298734404</v>
      </c>
      <c r="AT344" s="26">
        <v>19737.585236293511</v>
      </c>
      <c r="AU344" s="26">
        <v>39177.963450421892</v>
      </c>
      <c r="AV344" s="26">
        <v>17845.739305161424</v>
      </c>
      <c r="AW344" s="26">
        <v>8007.9054246155947</v>
      </c>
      <c r="AX344" s="26">
        <v>29458.583477779288</v>
      </c>
      <c r="AY344" s="26">
        <v>25956.118384095531</v>
      </c>
    </row>
    <row r="345" spans="1:51" x14ac:dyDescent="0.25">
      <c r="A345" s="24">
        <v>44576</v>
      </c>
      <c r="B345" s="25">
        <v>8</v>
      </c>
      <c r="C345" s="26">
        <v>28779.625132710458</v>
      </c>
      <c r="D345" s="26">
        <v>33063.047150944243</v>
      </c>
      <c r="E345" s="26">
        <v>13993.107592156273</v>
      </c>
      <c r="F345" s="26">
        <v>47223.613641156247</v>
      </c>
      <c r="G345" s="26">
        <v>17452.707344677423</v>
      </c>
      <c r="H345" s="26">
        <v>6951.5621996250184</v>
      </c>
      <c r="I345" s="26">
        <v>25430.782938349719</v>
      </c>
      <c r="J345" s="26">
        <v>110.89087486267081</v>
      </c>
      <c r="K345" s="26">
        <v>18583.228087234445</v>
      </c>
      <c r="L345" s="26">
        <v>6013.502781058035</v>
      </c>
      <c r="M345" s="26">
        <v>30974.705234847657</v>
      </c>
      <c r="N345" s="26">
        <v>22010.195910437509</v>
      </c>
      <c r="O345" s="26">
        <v>40178.616897037587</v>
      </c>
      <c r="P345" s="26">
        <v>6655.1817075604813</v>
      </c>
      <c r="Q345" s="26">
        <v>31.972002599654644</v>
      </c>
      <c r="R345" s="26">
        <v>4971.4086674414084</v>
      </c>
      <c r="S345" s="26">
        <v>39360.702276935008</v>
      </c>
      <c r="T345" s="26">
        <v>13523.676239536413</v>
      </c>
      <c r="U345" s="26">
        <v>7911.3953476191273</v>
      </c>
      <c r="V345" s="26">
        <v>53338.608517260895</v>
      </c>
      <c r="W345" s="26">
        <v>3228.8829049999999</v>
      </c>
      <c r="X345" s="26">
        <v>11121.947286408486</v>
      </c>
      <c r="Y345" s="26">
        <v>28166.378586141178</v>
      </c>
      <c r="Z345" s="26">
        <v>249.35679382324207</v>
      </c>
      <c r="AA345" s="26">
        <v>18245.23574476564</v>
      </c>
      <c r="AB345" s="26">
        <v>17964.092246166452</v>
      </c>
      <c r="AC345" s="26">
        <v>22726.953309462544</v>
      </c>
      <c r="AD345" s="26">
        <v>31525.346379343755</v>
      </c>
      <c r="AE345" s="26">
        <v>6266.7048167812809</v>
      </c>
      <c r="AF345" s="26">
        <v>14.78494623655914</v>
      </c>
      <c r="AG345" s="26">
        <v>17895.085642937502</v>
      </c>
      <c r="AH345" s="26">
        <v>32877.174049249996</v>
      </c>
      <c r="AI345" s="26">
        <v>3.5568551663251773</v>
      </c>
      <c r="AJ345" s="26">
        <v>608.77402668174545</v>
      </c>
      <c r="AK345" s="26">
        <v>3572.5533526203976</v>
      </c>
      <c r="AL345" s="26">
        <v>14819.440588535967</v>
      </c>
      <c r="AM345" s="26">
        <v>10419.23978892079</v>
      </c>
      <c r="AN345" s="26">
        <v>9217.7288056875004</v>
      </c>
      <c r="AO345" s="26">
        <v>36352.499240218749</v>
      </c>
      <c r="AP345" s="26">
        <v>647.14371131360588</v>
      </c>
      <c r="AQ345" s="26">
        <v>41824.597538086018</v>
      </c>
      <c r="AR345" s="26">
        <v>41967.860342266489</v>
      </c>
      <c r="AS345" s="26">
        <v>40614.806001734403</v>
      </c>
      <c r="AT345" s="26">
        <v>22018.091648355999</v>
      </c>
      <c r="AU345" s="26">
        <v>44747.278277812511</v>
      </c>
      <c r="AV345" s="26">
        <v>18121.13175081768</v>
      </c>
      <c r="AW345" s="26">
        <v>8061.348605712993</v>
      </c>
      <c r="AX345" s="26">
        <v>32570.753599898453</v>
      </c>
      <c r="AY345" s="26">
        <v>33390.752997298696</v>
      </c>
    </row>
    <row r="346" spans="1:51" x14ac:dyDescent="0.25">
      <c r="A346" s="24">
        <v>44576</v>
      </c>
      <c r="B346" s="25">
        <v>9</v>
      </c>
      <c r="C346" s="26">
        <v>33767.34636838227</v>
      </c>
      <c r="D346" s="26">
        <v>35459.728180881764</v>
      </c>
      <c r="E346" s="26">
        <v>14552.271880468776</v>
      </c>
      <c r="F346" s="26">
        <v>50793.622911437487</v>
      </c>
      <c r="G346" s="26">
        <v>21465.472930644948</v>
      </c>
      <c r="H346" s="26">
        <v>8685.4788165781574</v>
      </c>
      <c r="I346" s="26">
        <v>30647.580210232521</v>
      </c>
      <c r="J346" s="26">
        <v>118.5807399749756</v>
      </c>
      <c r="K346" s="26">
        <v>20546.439531953183</v>
      </c>
      <c r="L346" s="26">
        <v>7607.695989714286</v>
      </c>
      <c r="M346" s="26">
        <v>35580.13479860693</v>
      </c>
      <c r="N346" s="26">
        <v>21496.84766821095</v>
      </c>
      <c r="O346" s="26">
        <v>45536.646501256357</v>
      </c>
      <c r="P346" s="26">
        <v>6646.3384500046495</v>
      </c>
      <c r="Q346" s="26">
        <v>33.04380877810604</v>
      </c>
      <c r="R346" s="26">
        <v>4648.5871250195323</v>
      </c>
      <c r="S346" s="26">
        <v>41625.663332434997</v>
      </c>
      <c r="T346" s="26">
        <v>13194.361689372352</v>
      </c>
      <c r="U346" s="26">
        <v>7602.3318984706866</v>
      </c>
      <c r="V346" s="26">
        <v>53659.312743417147</v>
      </c>
      <c r="W346" s="26">
        <v>3566.1312739999994</v>
      </c>
      <c r="X346" s="26">
        <v>9307.9132155178922</v>
      </c>
      <c r="Y346" s="26">
        <v>28191.786923545231</v>
      </c>
      <c r="Z346" s="26">
        <v>236.92935379028322</v>
      </c>
      <c r="AA346" s="26">
        <v>19538.456040921865</v>
      </c>
      <c r="AB346" s="26">
        <v>22506.063904010207</v>
      </c>
      <c r="AC346" s="26">
        <v>23531.328884993796</v>
      </c>
      <c r="AD346" s="26">
        <v>30134.214343</v>
      </c>
      <c r="AE346" s="26">
        <v>6734.0749447031667</v>
      </c>
      <c r="AF346" s="26">
        <v>14.78494623655914</v>
      </c>
      <c r="AG346" s="26">
        <v>18851.6356399375</v>
      </c>
      <c r="AH346" s="26">
        <v>31014.479449718747</v>
      </c>
      <c r="AI346" s="26">
        <v>180.47986905622025</v>
      </c>
      <c r="AJ346" s="26">
        <v>614.15662120908428</v>
      </c>
      <c r="AK346" s="26">
        <v>4492.9092181333745</v>
      </c>
      <c r="AL346" s="26">
        <v>13413.289196364087</v>
      </c>
      <c r="AM346" s="26">
        <v>10775.880185436434</v>
      </c>
      <c r="AN346" s="26">
        <v>8896.8895255468797</v>
      </c>
      <c r="AO346" s="26">
        <v>39519.921414187498</v>
      </c>
      <c r="AP346" s="26">
        <v>712.05520156026023</v>
      </c>
      <c r="AQ346" s="26">
        <v>50583.045754359446</v>
      </c>
      <c r="AR346" s="26">
        <v>47376.094102766489</v>
      </c>
      <c r="AS346" s="26">
        <v>41412.316955703151</v>
      </c>
      <c r="AT346" s="26">
        <v>25222.58784066853</v>
      </c>
      <c r="AU346" s="26">
        <v>48218.949736156261</v>
      </c>
      <c r="AV346" s="26">
        <v>17682.902618067674</v>
      </c>
      <c r="AW346" s="26">
        <v>6760.4472934916957</v>
      </c>
      <c r="AX346" s="26">
        <v>31950.43740477736</v>
      </c>
      <c r="AY346" s="26">
        <v>46460.21140711115</v>
      </c>
    </row>
    <row r="347" spans="1:51" x14ac:dyDescent="0.25">
      <c r="A347" s="24">
        <v>44576</v>
      </c>
      <c r="B347" s="25">
        <v>10</v>
      </c>
      <c r="C347" s="26">
        <v>38957.201435382296</v>
      </c>
      <c r="D347" s="26">
        <v>39518.444954006736</v>
      </c>
      <c r="E347" s="26">
        <v>15154.168933937523</v>
      </c>
      <c r="F347" s="26">
        <v>56876.325564312487</v>
      </c>
      <c r="G347" s="26">
        <v>26473.876078151272</v>
      </c>
      <c r="H347" s="26">
        <v>10489.671397953141</v>
      </c>
      <c r="I347" s="26">
        <v>35404.246305615336</v>
      </c>
      <c r="J347" s="26">
        <v>137.3189163208007</v>
      </c>
      <c r="K347" s="26">
        <v>22773.584968984433</v>
      </c>
      <c r="L347" s="26">
        <v>8254.8154812377124</v>
      </c>
      <c r="M347" s="26">
        <v>39191.387130441435</v>
      </c>
      <c r="N347" s="26">
        <v>23181.369625476567</v>
      </c>
      <c r="O347" s="26">
        <v>51519.722362615728</v>
      </c>
      <c r="P347" s="26">
        <v>5058.8178146614318</v>
      </c>
      <c r="Q347" s="26">
        <v>33.427403469731075</v>
      </c>
      <c r="R347" s="26">
        <v>4915.8623447109367</v>
      </c>
      <c r="S347" s="26">
        <v>45518.505673778724</v>
      </c>
      <c r="T347" s="26">
        <v>15180.736108802053</v>
      </c>
      <c r="U347" s="26">
        <v>8301.8457677128772</v>
      </c>
      <c r="V347" s="26">
        <v>56691.463313573389</v>
      </c>
      <c r="W347" s="26">
        <v>3606.0431980000003</v>
      </c>
      <c r="X347" s="26">
        <v>11023.972073832909</v>
      </c>
      <c r="Y347" s="26">
        <v>27744.792826881043</v>
      </c>
      <c r="Z347" s="26">
        <v>225.5520753479004</v>
      </c>
      <c r="AA347" s="26">
        <v>21330.802205015632</v>
      </c>
      <c r="AB347" s="26">
        <v>25342.251638869584</v>
      </c>
      <c r="AC347" s="26">
        <v>26879.002980100358</v>
      </c>
      <c r="AD347" s="26">
        <v>32108.008436374996</v>
      </c>
      <c r="AE347" s="26">
        <v>8048.477641921927</v>
      </c>
      <c r="AF347" s="26">
        <v>14.78494623655914</v>
      </c>
      <c r="AG347" s="26">
        <v>20593.94393415625</v>
      </c>
      <c r="AH347" s="26">
        <v>33533.815283968754</v>
      </c>
      <c r="AI347" s="26">
        <v>945.51073085979829</v>
      </c>
      <c r="AJ347" s="26">
        <v>728.39611130491846</v>
      </c>
      <c r="AK347" s="26">
        <v>6459.1560945279889</v>
      </c>
      <c r="AL347" s="26">
        <v>13335.049124168776</v>
      </c>
      <c r="AM347" s="26">
        <v>12274.382530248917</v>
      </c>
      <c r="AN347" s="26">
        <v>9139.4422985000092</v>
      </c>
      <c r="AO347" s="26">
        <v>44333.118452250004</v>
      </c>
      <c r="AP347" s="26">
        <v>893.94088959833539</v>
      </c>
      <c r="AQ347" s="26">
        <v>59175.320138359435</v>
      </c>
      <c r="AR347" s="26">
        <v>53278.651676586815</v>
      </c>
      <c r="AS347" s="26">
        <v>44503.521438859403</v>
      </c>
      <c r="AT347" s="26">
        <v>27390.725376824761</v>
      </c>
      <c r="AU347" s="26">
        <v>52431.005388687496</v>
      </c>
      <c r="AV347" s="26">
        <v>19025.833238005165</v>
      </c>
      <c r="AW347" s="26">
        <v>4584.6556623607239</v>
      </c>
      <c r="AX347" s="26">
        <v>34472.674117273462</v>
      </c>
      <c r="AY347" s="26">
        <v>54736.471819783008</v>
      </c>
    </row>
    <row r="348" spans="1:51" x14ac:dyDescent="0.25">
      <c r="A348" s="24">
        <v>44576</v>
      </c>
      <c r="B348" s="25">
        <v>11</v>
      </c>
      <c r="C348" s="26">
        <v>41480.639693819801</v>
      </c>
      <c r="D348" s="26">
        <v>40885.783809913002</v>
      </c>
      <c r="E348" s="26">
        <v>16278.114274421898</v>
      </c>
      <c r="F348" s="26">
        <v>61824.133937875013</v>
      </c>
      <c r="G348" s="26">
        <v>28200.909648859779</v>
      </c>
      <c r="H348" s="26">
        <v>11100.412377937531</v>
      </c>
      <c r="I348" s="26">
        <v>38355.722392021562</v>
      </c>
      <c r="J348" s="26">
        <v>139.36444854736331</v>
      </c>
      <c r="K348" s="26">
        <v>23919.911361562565</v>
      </c>
      <c r="L348" s="26">
        <v>8357.8848378549064</v>
      </c>
      <c r="M348" s="26">
        <v>40903.294948019495</v>
      </c>
      <c r="N348" s="26">
        <v>25557.29298129688</v>
      </c>
      <c r="O348" s="26">
        <v>55324.629940850107</v>
      </c>
      <c r="P348" s="26">
        <v>4418.4148696378006</v>
      </c>
      <c r="Q348" s="26">
        <v>34.653781554878421</v>
      </c>
      <c r="R348" s="26">
        <v>5304.964068757813</v>
      </c>
      <c r="S348" s="26">
        <v>47412.008130309987</v>
      </c>
      <c r="T348" s="26">
        <v>17068.451779630173</v>
      </c>
      <c r="U348" s="26">
        <v>9379.7336501972568</v>
      </c>
      <c r="V348" s="26">
        <v>60848.291914917143</v>
      </c>
      <c r="W348" s="26">
        <v>3872.6317660000004</v>
      </c>
      <c r="X348" s="26">
        <v>11614.8892368381</v>
      </c>
      <c r="Y348" s="26">
        <v>29151.611575395949</v>
      </c>
      <c r="Z348" s="26">
        <v>241.02500854492183</v>
      </c>
      <c r="AA348" s="26">
        <v>23127.271433015634</v>
      </c>
      <c r="AB348" s="26">
        <v>26307.457039838318</v>
      </c>
      <c r="AC348" s="26">
        <v>29353.644597521135</v>
      </c>
      <c r="AD348" s="26">
        <v>34865.792404343752</v>
      </c>
      <c r="AE348" s="26">
        <v>8505.5649887656582</v>
      </c>
      <c r="AF348" s="26">
        <v>14.78494623655914</v>
      </c>
      <c r="AG348" s="26">
        <v>21385.59181125</v>
      </c>
      <c r="AH348" s="26">
        <v>34818.878513593751</v>
      </c>
      <c r="AI348" s="26">
        <v>1653.9232528461982</v>
      </c>
      <c r="AJ348" s="26">
        <v>780.99756823083931</v>
      </c>
      <c r="AK348" s="26">
        <v>7353.7086747619633</v>
      </c>
      <c r="AL348" s="26">
        <v>15386.218676910968</v>
      </c>
      <c r="AM348" s="26">
        <v>13195.994353967655</v>
      </c>
      <c r="AN348" s="26">
        <v>9560.2928118906402</v>
      </c>
      <c r="AO348" s="26">
        <v>47072.216535874999</v>
      </c>
      <c r="AP348" s="26">
        <v>979.94464111328114</v>
      </c>
      <c r="AQ348" s="26">
        <v>64331.868961125074</v>
      </c>
      <c r="AR348" s="26">
        <v>55976.380067836792</v>
      </c>
      <c r="AS348" s="26">
        <v>47122.152471468769</v>
      </c>
      <c r="AT348" s="26">
        <v>28683.662603918521</v>
      </c>
      <c r="AU348" s="26">
        <v>55248.56370164064</v>
      </c>
      <c r="AV348" s="26">
        <v>19244.188552036419</v>
      </c>
      <c r="AW348" s="26">
        <v>5987.6293321073663</v>
      </c>
      <c r="AX348" s="26">
        <v>36538.396357933612</v>
      </c>
      <c r="AY348" s="26">
        <v>59711.345907158007</v>
      </c>
    </row>
    <row r="349" spans="1:51" x14ac:dyDescent="0.25">
      <c r="A349" s="24">
        <v>44576</v>
      </c>
      <c r="B349" s="25">
        <v>12</v>
      </c>
      <c r="C349" s="26">
        <v>43776.909590569827</v>
      </c>
      <c r="D349" s="26">
        <v>42831.351989600502</v>
      </c>
      <c r="E349" s="26">
        <v>18355.141790437519</v>
      </c>
      <c r="F349" s="26">
        <v>66212.938827843755</v>
      </c>
      <c r="G349" s="26">
        <v>30090.028809661344</v>
      </c>
      <c r="H349" s="26">
        <v>11118.779271812515</v>
      </c>
      <c r="I349" s="26">
        <v>40429.273950982519</v>
      </c>
      <c r="J349" s="26">
        <v>143.31108093261719</v>
      </c>
      <c r="K349" s="26">
        <v>24899.50733126569</v>
      </c>
      <c r="L349" s="26">
        <v>8765.9321984955423</v>
      </c>
      <c r="M349" s="26">
        <v>42331.421386053211</v>
      </c>
      <c r="N349" s="26">
        <v>27803.316610921891</v>
      </c>
      <c r="O349" s="26">
        <v>58019.695461740717</v>
      </c>
      <c r="P349" s="26">
        <v>4353.8446385388306</v>
      </c>
      <c r="Q349" s="26">
        <v>35.359083257172124</v>
      </c>
      <c r="R349" s="26">
        <v>5671.1593968164107</v>
      </c>
      <c r="S349" s="26">
        <v>50045.399642950608</v>
      </c>
      <c r="T349" s="26">
        <v>18868.431747880179</v>
      </c>
      <c r="U349" s="26">
        <v>10545.078016791007</v>
      </c>
      <c r="V349" s="26">
        <v>65496.968439573386</v>
      </c>
      <c r="W349" s="26">
        <v>3984.072643</v>
      </c>
      <c r="X349" s="26">
        <v>12493.791043798941</v>
      </c>
      <c r="Y349" s="26">
        <v>29390.729470914684</v>
      </c>
      <c r="Z349" s="26">
        <v>255.52018859863284</v>
      </c>
      <c r="AA349" s="26">
        <v>24953.965206765639</v>
      </c>
      <c r="AB349" s="26">
        <v>27164.392864978945</v>
      </c>
      <c r="AC349" s="26">
        <v>31311.003997552554</v>
      </c>
      <c r="AD349" s="26">
        <v>37728.52080056251</v>
      </c>
      <c r="AE349" s="26">
        <v>9136.1886335781419</v>
      </c>
      <c r="AF349" s="26">
        <v>14.78494623655914</v>
      </c>
      <c r="AG349" s="26">
        <v>22437.228293093751</v>
      </c>
      <c r="AH349" s="26">
        <v>36333.741895062507</v>
      </c>
      <c r="AI349" s="26">
        <v>2115.4219259079669</v>
      </c>
      <c r="AJ349" s="26">
        <v>833.2246618473016</v>
      </c>
      <c r="AK349" s="26">
        <v>7353.0487912781509</v>
      </c>
      <c r="AL349" s="26">
        <v>16367.422406934389</v>
      </c>
      <c r="AM349" s="26">
        <v>14764.995418077033</v>
      </c>
      <c r="AN349" s="26">
        <v>10291.403310468759</v>
      </c>
      <c r="AO349" s="26">
        <v>50685.031225874991</v>
      </c>
      <c r="AP349" s="26">
        <v>958.84248352050793</v>
      </c>
      <c r="AQ349" s="26">
        <v>68386.176574015684</v>
      </c>
      <c r="AR349" s="26">
        <v>58549.247126321177</v>
      </c>
      <c r="AS349" s="26">
        <v>49755.870644906259</v>
      </c>
      <c r="AT349" s="26">
        <v>29947.112280606016</v>
      </c>
      <c r="AU349" s="26">
        <v>57612.585307593748</v>
      </c>
      <c r="AV349" s="26">
        <v>19602.938837755166</v>
      </c>
      <c r="AW349" s="26">
        <v>7568.2270502926731</v>
      </c>
      <c r="AX349" s="26">
        <v>38684.362025933624</v>
      </c>
      <c r="AY349" s="26">
        <v>63365.366828658043</v>
      </c>
    </row>
    <row r="350" spans="1:51" x14ac:dyDescent="0.25">
      <c r="A350" s="24">
        <v>44576</v>
      </c>
      <c r="B350" s="25">
        <v>13</v>
      </c>
      <c r="C350" s="26">
        <v>46095.599785757331</v>
      </c>
      <c r="D350" s="26">
        <v>45247.580208787986</v>
      </c>
      <c r="E350" s="26">
        <v>20156.662201000032</v>
      </c>
      <c r="F350" s="26">
        <v>70500.199178375013</v>
      </c>
      <c r="G350" s="26">
        <v>32359.768251214362</v>
      </c>
      <c r="H350" s="26">
        <v>11193.790518125032</v>
      </c>
      <c r="I350" s="26">
        <v>42537.882586240339</v>
      </c>
      <c r="J350" s="26">
        <v>142.26429748535151</v>
      </c>
      <c r="K350" s="26">
        <v>25890.219147500058</v>
      </c>
      <c r="L350" s="26">
        <v>9802.4121145971258</v>
      </c>
      <c r="M350" s="26">
        <v>42950.059616671249</v>
      </c>
      <c r="N350" s="26">
        <v>30085.561810468767</v>
      </c>
      <c r="O350" s="26">
        <v>60736.299407490704</v>
      </c>
      <c r="P350" s="26">
        <v>4509.4131377108324</v>
      </c>
      <c r="Q350" s="26">
        <v>36.717499943791957</v>
      </c>
      <c r="R350" s="26">
        <v>6176.2075470742338</v>
      </c>
      <c r="S350" s="26">
        <v>53036.69641348187</v>
      </c>
      <c r="T350" s="26">
        <v>19802.845937348913</v>
      </c>
      <c r="U350" s="26">
        <v>11183.724212681627</v>
      </c>
      <c r="V350" s="26">
        <v>68831.56411779215</v>
      </c>
      <c r="W350" s="26">
        <v>4267.0873300000003</v>
      </c>
      <c r="X350" s="26">
        <v>13330.145628947568</v>
      </c>
      <c r="Y350" s="26">
        <v>30207.740024401868</v>
      </c>
      <c r="Z350" s="26">
        <v>250.36620208740231</v>
      </c>
      <c r="AA350" s="26">
        <v>26197.187864453132</v>
      </c>
      <c r="AB350" s="26">
        <v>28039.818040228944</v>
      </c>
      <c r="AC350" s="26">
        <v>33050.632235775629</v>
      </c>
      <c r="AD350" s="26">
        <v>40078.528310031252</v>
      </c>
      <c r="AE350" s="26">
        <v>8749.6696458906354</v>
      </c>
      <c r="AF350" s="26">
        <v>14.78494623655914</v>
      </c>
      <c r="AG350" s="26">
        <v>23884.504235812499</v>
      </c>
      <c r="AH350" s="26">
        <v>39303.100410156258</v>
      </c>
      <c r="AI350" s="26">
        <v>2437.5280271069732</v>
      </c>
      <c r="AJ350" s="26">
        <v>795.26671841304551</v>
      </c>
      <c r="AK350" s="26">
        <v>7195.9417752567224</v>
      </c>
      <c r="AL350" s="26">
        <v>17937.362454895316</v>
      </c>
      <c r="AM350" s="26">
        <v>15487.800444186407</v>
      </c>
      <c r="AN350" s="26">
        <v>10887.04727784376</v>
      </c>
      <c r="AO350" s="26">
        <v>54868.836778062498</v>
      </c>
      <c r="AP350" s="26">
        <v>1038.015762329102</v>
      </c>
      <c r="AQ350" s="26">
        <v>71777.766388640681</v>
      </c>
      <c r="AR350" s="26">
        <v>61486.579638899297</v>
      </c>
      <c r="AS350" s="26">
        <v>52504.631136937511</v>
      </c>
      <c r="AT350" s="26">
        <v>30631.262263387267</v>
      </c>
      <c r="AU350" s="26">
        <v>61241.661937124998</v>
      </c>
      <c r="AV350" s="26">
        <v>20106.32480694267</v>
      </c>
      <c r="AW350" s="26">
        <v>7442.074109190401</v>
      </c>
      <c r="AX350" s="26">
        <v>41783.068046871122</v>
      </c>
      <c r="AY350" s="26">
        <v>66354.015488251782</v>
      </c>
    </row>
    <row r="351" spans="1:51" x14ac:dyDescent="0.25">
      <c r="A351" s="24">
        <v>44576</v>
      </c>
      <c r="B351" s="25">
        <v>14</v>
      </c>
      <c r="C351" s="26">
        <v>47602.929894351051</v>
      </c>
      <c r="D351" s="26">
        <v>46439.860644475506</v>
      </c>
      <c r="E351" s="26">
        <v>21207.05230950001</v>
      </c>
      <c r="F351" s="26">
        <v>73627.812275343749</v>
      </c>
      <c r="G351" s="26">
        <v>31458.102846256636</v>
      </c>
      <c r="H351" s="26">
        <v>10864.68195675001</v>
      </c>
      <c r="I351" s="26">
        <v>43898.864077826256</v>
      </c>
      <c r="J351" s="26">
        <v>141.75655364990229</v>
      </c>
      <c r="K351" s="26">
        <v>26278.548226781309</v>
      </c>
      <c r="L351" s="26">
        <v>9795.1572793314681</v>
      </c>
      <c r="M351" s="26">
        <v>43167.324452530869</v>
      </c>
      <c r="N351" s="26">
        <v>31124.261374796879</v>
      </c>
      <c r="O351" s="26">
        <v>62302.771247115721</v>
      </c>
      <c r="P351" s="26">
        <v>4850.5649376152305</v>
      </c>
      <c r="Q351" s="26">
        <v>36.61622314293529</v>
      </c>
      <c r="R351" s="26">
        <v>6591.2687497929692</v>
      </c>
      <c r="S351" s="26">
        <v>54517.732293653746</v>
      </c>
      <c r="T351" s="26">
        <v>20465.151138130164</v>
      </c>
      <c r="U351" s="26">
        <v>11285.052398712887</v>
      </c>
      <c r="V351" s="26">
        <v>73267.747162667132</v>
      </c>
      <c r="W351" s="26">
        <v>4307.0229710000003</v>
      </c>
      <c r="X351" s="26">
        <v>17399.895651322637</v>
      </c>
      <c r="Y351" s="26">
        <v>31830.50584694706</v>
      </c>
      <c r="Z351" s="26">
        <v>235.68916717529299</v>
      </c>
      <c r="AA351" s="26">
        <v>27621.722360765649</v>
      </c>
      <c r="AB351" s="26">
        <v>28929.247384135197</v>
      </c>
      <c r="AC351" s="26">
        <v>33944.630951221487</v>
      </c>
      <c r="AD351" s="26">
        <v>43204.405373968752</v>
      </c>
      <c r="AE351" s="26">
        <v>8794.6093751718909</v>
      </c>
      <c r="AF351" s="26">
        <v>14.78494623655914</v>
      </c>
      <c r="AG351" s="26">
        <v>24914.281870625</v>
      </c>
      <c r="AH351" s="26">
        <v>41800.017111374997</v>
      </c>
      <c r="AI351" s="26">
        <v>2601.5776295583555</v>
      </c>
      <c r="AJ351" s="26">
        <v>801.21773834784926</v>
      </c>
      <c r="AK351" s="26">
        <v>7260.4397488430859</v>
      </c>
      <c r="AL351" s="26">
        <v>19052.733031825017</v>
      </c>
      <c r="AM351" s="26">
        <v>16843.826749217653</v>
      </c>
      <c r="AN351" s="26">
        <v>11580.395903640641</v>
      </c>
      <c r="AO351" s="26">
        <v>55613.747070749996</v>
      </c>
      <c r="AP351" s="26">
        <v>909.25416564941509</v>
      </c>
      <c r="AQ351" s="26">
        <v>74357.044971843803</v>
      </c>
      <c r="AR351" s="26">
        <v>62364.10548574305</v>
      </c>
      <c r="AS351" s="26">
        <v>54308.889650171892</v>
      </c>
      <c r="AT351" s="26">
        <v>30969.430495574758</v>
      </c>
      <c r="AU351" s="26">
        <v>64109.537857687494</v>
      </c>
      <c r="AV351" s="26">
        <v>21421.486195380174</v>
      </c>
      <c r="AW351" s="26">
        <v>8095.6579740319921</v>
      </c>
      <c r="AX351" s="26">
        <v>44539.245870292987</v>
      </c>
      <c r="AY351" s="26">
        <v>69343.267154189263</v>
      </c>
    </row>
    <row r="352" spans="1:51" x14ac:dyDescent="0.25">
      <c r="A352" s="24">
        <v>44576</v>
      </c>
      <c r="B352" s="25">
        <v>15</v>
      </c>
      <c r="C352" s="26">
        <v>47253.030028351037</v>
      </c>
      <c r="D352" s="26">
        <v>47514.744276069265</v>
      </c>
      <c r="E352" s="26">
        <v>21251.761920062498</v>
      </c>
      <c r="F352" s="26">
        <v>72953.574009250005</v>
      </c>
      <c r="G352" s="26">
        <v>33829.851940909939</v>
      </c>
      <c r="H352" s="26">
        <v>11096.605681015651</v>
      </c>
      <c r="I352" s="26">
        <v>43868.080861529386</v>
      </c>
      <c r="J352" s="26">
        <v>131.34721374511719</v>
      </c>
      <c r="K352" s="26">
        <v>27031.688195562554</v>
      </c>
      <c r="L352" s="26">
        <v>10267.703630339289</v>
      </c>
      <c r="M352" s="26">
        <v>44948.104544091497</v>
      </c>
      <c r="N352" s="26">
        <v>32199.575018656258</v>
      </c>
      <c r="O352" s="26">
        <v>62450.476501740726</v>
      </c>
      <c r="P352" s="26">
        <v>5286.2113486305416</v>
      </c>
      <c r="Q352" s="26">
        <v>36.933667386826457</v>
      </c>
      <c r="R352" s="26">
        <v>6827.7053712539073</v>
      </c>
      <c r="S352" s="26">
        <v>56303.165499200608</v>
      </c>
      <c r="T352" s="26">
        <v>20020.792434223909</v>
      </c>
      <c r="U352" s="26">
        <v>10974.613708197257</v>
      </c>
      <c r="V352" s="26">
        <v>74731.758332167141</v>
      </c>
      <c r="W352" s="26">
        <v>4145.8933189999989</v>
      </c>
      <c r="X352" s="26">
        <v>14610.299216630623</v>
      </c>
      <c r="Y352" s="26">
        <v>33248.496040882186</v>
      </c>
      <c r="Z352" s="26">
        <v>251.86751953125011</v>
      </c>
      <c r="AA352" s="26">
        <v>28456.53003301565</v>
      </c>
      <c r="AB352" s="26">
        <v>28923.261627947693</v>
      </c>
      <c r="AC352" s="26">
        <v>33794.888806672418</v>
      </c>
      <c r="AD352" s="26">
        <v>43984.235009468757</v>
      </c>
      <c r="AE352" s="26">
        <v>10149.09444031254</v>
      </c>
      <c r="AF352" s="26">
        <v>14.78494623655914</v>
      </c>
      <c r="AG352" s="26">
        <v>25155.838928937501</v>
      </c>
      <c r="AH352" s="26">
        <v>41544.883816187488</v>
      </c>
      <c r="AI352" s="26">
        <v>2554.4918369075049</v>
      </c>
      <c r="AJ352" s="26">
        <v>754.62185111686142</v>
      </c>
      <c r="AK352" s="26">
        <v>7666.1533656879892</v>
      </c>
      <c r="AL352" s="26">
        <v>19742.796752606268</v>
      </c>
      <c r="AM352" s="26">
        <v>18299.936497030169</v>
      </c>
      <c r="AN352" s="26">
        <v>11732.61661446877</v>
      </c>
      <c r="AO352" s="26">
        <v>55296.360808375</v>
      </c>
      <c r="AP352" s="26">
        <v>830.97662353515693</v>
      </c>
      <c r="AQ352" s="26">
        <v>74966.210415593814</v>
      </c>
      <c r="AR352" s="26">
        <v>64425.40491593835</v>
      </c>
      <c r="AS352" s="26">
        <v>55996.442987843766</v>
      </c>
      <c r="AT352" s="26">
        <v>31886.273208981002</v>
      </c>
      <c r="AU352" s="26">
        <v>64592.95965996875</v>
      </c>
      <c r="AV352" s="26">
        <v>21156.505112692659</v>
      </c>
      <c r="AW352" s="26">
        <v>10770.437256102616</v>
      </c>
      <c r="AX352" s="26">
        <v>45884.418044347694</v>
      </c>
      <c r="AY352" s="26">
        <v>69684.834722283063</v>
      </c>
    </row>
    <row r="353" spans="1:51" x14ac:dyDescent="0.25">
      <c r="A353" s="24">
        <v>44576</v>
      </c>
      <c r="B353" s="25">
        <v>16</v>
      </c>
      <c r="C353" s="26">
        <v>46859.967774476063</v>
      </c>
      <c r="D353" s="26">
        <v>48350.243897444248</v>
      </c>
      <c r="E353" s="26">
        <v>20631.970064015626</v>
      </c>
      <c r="F353" s="26">
        <v>71864.588983249996</v>
      </c>
      <c r="G353" s="26">
        <v>36790.74962402106</v>
      </c>
      <c r="H353" s="26">
        <v>11368.403406625026</v>
      </c>
      <c r="I353" s="26">
        <v>43299.781345865347</v>
      </c>
      <c r="J353" s="26">
        <v>133.36913299560553</v>
      </c>
      <c r="K353" s="26">
        <v>26901.968839187557</v>
      </c>
      <c r="L353" s="26">
        <v>11164.991836347106</v>
      </c>
      <c r="M353" s="26">
        <v>45059.019642559761</v>
      </c>
      <c r="N353" s="26">
        <v>32917.009094140631</v>
      </c>
      <c r="O353" s="26">
        <v>61807.657999865718</v>
      </c>
      <c r="P353" s="26">
        <v>5356.4304823603379</v>
      </c>
      <c r="Q353" s="26">
        <v>36.879972478386193</v>
      </c>
      <c r="R353" s="26">
        <v>6878.4511599335965</v>
      </c>
      <c r="S353" s="26">
        <v>56553.175928309982</v>
      </c>
      <c r="T353" s="26">
        <v>19737.222635223905</v>
      </c>
      <c r="U353" s="26">
        <v>10744.198547431626</v>
      </c>
      <c r="V353" s="26">
        <v>74025.783341010887</v>
      </c>
      <c r="W353" s="26">
        <v>4071.9181790000002</v>
      </c>
      <c r="X353" s="26">
        <v>12060.518053525764</v>
      </c>
      <c r="Y353" s="26">
        <v>33904.348427404278</v>
      </c>
      <c r="Z353" s="26">
        <v>238.01907012939449</v>
      </c>
      <c r="AA353" s="26">
        <v>28769.107024312518</v>
      </c>
      <c r="AB353" s="26">
        <v>28886.46572904144</v>
      </c>
      <c r="AC353" s="26">
        <v>33617.405108240346</v>
      </c>
      <c r="AD353" s="26">
        <v>44163.418779437503</v>
      </c>
      <c r="AE353" s="26">
        <v>10729.59259151564</v>
      </c>
      <c r="AF353" s="26">
        <v>14.78494623655914</v>
      </c>
      <c r="AG353" s="26">
        <v>24893.802537437499</v>
      </c>
      <c r="AH353" s="26">
        <v>41818.524308093751</v>
      </c>
      <c r="AI353" s="26">
        <v>2314.1582389472424</v>
      </c>
      <c r="AJ353" s="26">
        <v>778.21916633988212</v>
      </c>
      <c r="AK353" s="26">
        <v>7980.3155161926661</v>
      </c>
      <c r="AL353" s="26">
        <v>19598.703999965637</v>
      </c>
      <c r="AM353" s="26">
        <v>20183.506616358303</v>
      </c>
      <c r="AN353" s="26">
        <v>11920.94186279689</v>
      </c>
      <c r="AO353" s="26">
        <v>55944.811099093749</v>
      </c>
      <c r="AP353" s="26">
        <v>885.51896667480605</v>
      </c>
      <c r="AQ353" s="26">
        <v>74913.491325218798</v>
      </c>
      <c r="AR353" s="26">
        <v>65452.418656258684</v>
      </c>
      <c r="AS353" s="26">
        <v>56372.532459031267</v>
      </c>
      <c r="AT353" s="26">
        <v>33057.033414856</v>
      </c>
      <c r="AU353" s="26">
        <v>63837.244259437502</v>
      </c>
      <c r="AV353" s="26">
        <v>21912.485405411426</v>
      </c>
      <c r="AW353" s="26">
        <v>9997.6637494133884</v>
      </c>
      <c r="AX353" s="26">
        <v>45925.227435656263</v>
      </c>
      <c r="AY353" s="26">
        <v>69977.9541965643</v>
      </c>
    </row>
    <row r="354" spans="1:51" x14ac:dyDescent="0.25">
      <c r="A354" s="24">
        <v>44576</v>
      </c>
      <c r="B354" s="25">
        <v>17</v>
      </c>
      <c r="C354" s="26">
        <v>46425.630028644788</v>
      </c>
      <c r="D354" s="26">
        <v>48325.660062913004</v>
      </c>
      <c r="E354" s="26">
        <v>20584.431294062517</v>
      </c>
      <c r="F354" s="26">
        <v>71436.448535656265</v>
      </c>
      <c r="G354" s="26">
        <v>37644.54785455636</v>
      </c>
      <c r="H354" s="26">
        <v>11813.440143718763</v>
      </c>
      <c r="I354" s="26">
        <v>42980.356076005934</v>
      </c>
      <c r="J354" s="26">
        <v>138.3485641479493</v>
      </c>
      <c r="K354" s="26">
        <v>27155.531332937553</v>
      </c>
      <c r="L354" s="26">
        <v>11296.350398104898</v>
      </c>
      <c r="M354" s="26">
        <v>44041.987535896675</v>
      </c>
      <c r="N354" s="26">
        <v>33149.605923765637</v>
      </c>
      <c r="O354" s="26">
        <v>61010.525142975093</v>
      </c>
      <c r="P354" s="26">
        <v>5584.6852031154649</v>
      </c>
      <c r="Q354" s="26">
        <v>36.795902359360426</v>
      </c>
      <c r="R354" s="26">
        <v>6934.9122136367214</v>
      </c>
      <c r="S354" s="26">
        <v>56962.995893028725</v>
      </c>
      <c r="T354" s="26">
        <v>19383.575421864542</v>
      </c>
      <c r="U354" s="26">
        <v>10346.786239197256</v>
      </c>
      <c r="V354" s="26">
        <v>74013.342928510887</v>
      </c>
      <c r="W354" s="26">
        <v>3755.6556869999999</v>
      </c>
      <c r="X354" s="26">
        <v>9272.6571405554987</v>
      </c>
      <c r="Y354" s="26">
        <v>33990.800988497424</v>
      </c>
      <c r="Z354" s="26">
        <v>211.88320281982425</v>
      </c>
      <c r="AA354" s="26">
        <v>28689.068216078129</v>
      </c>
      <c r="AB354" s="26">
        <v>28777.60156782269</v>
      </c>
      <c r="AC354" s="26">
        <v>33407.162767875721</v>
      </c>
      <c r="AD354" s="26">
        <v>44450.395076687499</v>
      </c>
      <c r="AE354" s="26">
        <v>11188.348872734397</v>
      </c>
      <c r="AF354" s="26">
        <v>14.78494623655914</v>
      </c>
      <c r="AG354" s="26">
        <v>24941.5118530625</v>
      </c>
      <c r="AH354" s="26">
        <v>43277.327812874995</v>
      </c>
      <c r="AI354" s="26">
        <v>1928.0076238078059</v>
      </c>
      <c r="AJ354" s="26">
        <v>765.67569599816966</v>
      </c>
      <c r="AK354" s="26">
        <v>7823.7724043579965</v>
      </c>
      <c r="AL354" s="26">
        <v>20021.937838332837</v>
      </c>
      <c r="AM354" s="26">
        <v>19979.992825358273</v>
      </c>
      <c r="AN354" s="26">
        <v>11677.06621578126</v>
      </c>
      <c r="AO354" s="26">
        <v>56664.561545812496</v>
      </c>
      <c r="AP354" s="26">
        <v>882.47940063476699</v>
      </c>
      <c r="AQ354" s="26">
        <v>74117.858585484442</v>
      </c>
      <c r="AR354" s="26">
        <v>65696.475389547719</v>
      </c>
      <c r="AS354" s="26">
        <v>56873.12132260939</v>
      </c>
      <c r="AT354" s="26">
        <v>32779.508766668478</v>
      </c>
      <c r="AU354" s="26">
        <v>63686.170149093748</v>
      </c>
      <c r="AV354" s="26">
        <v>23456.515829786407</v>
      </c>
      <c r="AW354" s="26">
        <v>7801.570399165751</v>
      </c>
      <c r="AX354" s="26">
        <v>47090.184191414097</v>
      </c>
      <c r="AY354" s="26">
        <v>68985.339243564289</v>
      </c>
    </row>
    <row r="355" spans="1:51" x14ac:dyDescent="0.25">
      <c r="A355" s="24">
        <v>44576</v>
      </c>
      <c r="B355" s="25">
        <v>18</v>
      </c>
      <c r="C355" s="26">
        <v>46196.90190897607</v>
      </c>
      <c r="D355" s="26">
        <v>46514.862992412993</v>
      </c>
      <c r="E355" s="26">
        <v>20162.244039265646</v>
      </c>
      <c r="F355" s="26">
        <v>70024.668411187507</v>
      </c>
      <c r="G355" s="26">
        <v>34731.613759878659</v>
      </c>
      <c r="H355" s="26">
        <v>11639.246379484399</v>
      </c>
      <c r="I355" s="26">
        <v>41483.539340513773</v>
      </c>
      <c r="J355" s="26">
        <v>147.48411560058599</v>
      </c>
      <c r="K355" s="26">
        <v>25956.746894484422</v>
      </c>
      <c r="L355" s="26">
        <v>10683.734277768965</v>
      </c>
      <c r="M355" s="26">
        <v>39717.432889485564</v>
      </c>
      <c r="N355" s="26">
        <v>32586.299582296888</v>
      </c>
      <c r="O355" s="26">
        <v>58256.005834412601</v>
      </c>
      <c r="P355" s="26">
        <v>5838.7885148847708</v>
      </c>
      <c r="Q355" s="26">
        <v>36.893897549149514</v>
      </c>
      <c r="R355" s="26">
        <v>7060.0164497968699</v>
      </c>
      <c r="S355" s="26">
        <v>56149.724862778727</v>
      </c>
      <c r="T355" s="26">
        <v>18503.901323427046</v>
      </c>
      <c r="U355" s="26">
        <v>9541.2358698535063</v>
      </c>
      <c r="V355" s="26">
        <v>73165.145090573395</v>
      </c>
      <c r="W355" s="26">
        <v>3763.0829939999994</v>
      </c>
      <c r="X355" s="26">
        <v>8649.9643212503124</v>
      </c>
      <c r="Y355" s="26">
        <v>33168.992417400616</v>
      </c>
      <c r="Z355" s="26">
        <v>247.23091522216811</v>
      </c>
      <c r="AA355" s="26">
        <v>27476.082410109404</v>
      </c>
      <c r="AB355" s="26">
        <v>27656.414462385197</v>
      </c>
      <c r="AC355" s="26">
        <v>32701.023016439667</v>
      </c>
      <c r="AD355" s="26">
        <v>44926.000745499994</v>
      </c>
      <c r="AE355" s="26">
        <v>10584.185980484424</v>
      </c>
      <c r="AF355" s="26">
        <v>14.78494623655914</v>
      </c>
      <c r="AG355" s="26">
        <v>24651.02830878125</v>
      </c>
      <c r="AH355" s="26">
        <v>44995.987423437495</v>
      </c>
      <c r="AI355" s="26">
        <v>1360.1961231740431</v>
      </c>
      <c r="AJ355" s="26">
        <v>629.19364023930029</v>
      </c>
      <c r="AK355" s="26">
        <v>7306.238525484463</v>
      </c>
      <c r="AL355" s="26">
        <v>20697.134120301587</v>
      </c>
      <c r="AM355" s="26">
        <v>19406.847645452024</v>
      </c>
      <c r="AN355" s="26">
        <v>11840.14024003126</v>
      </c>
      <c r="AO355" s="26">
        <v>54906.000790374994</v>
      </c>
      <c r="AP355" s="26">
        <v>813.13478088378997</v>
      </c>
      <c r="AQ355" s="26">
        <v>71516.011910140689</v>
      </c>
      <c r="AR355" s="26">
        <v>62922.330544914919</v>
      </c>
      <c r="AS355" s="26">
        <v>56353.878288546897</v>
      </c>
      <c r="AT355" s="26">
        <v>31578.278885824759</v>
      </c>
      <c r="AU355" s="26">
        <v>62009.044044562499</v>
      </c>
      <c r="AV355" s="26">
        <v>25097.021504755154</v>
      </c>
      <c r="AW355" s="26">
        <v>6107.2191892239398</v>
      </c>
      <c r="AX355" s="26">
        <v>47402.821257093776</v>
      </c>
      <c r="AY355" s="26">
        <v>67306.65005306431</v>
      </c>
    </row>
    <row r="356" spans="1:51" x14ac:dyDescent="0.25">
      <c r="A356" s="24">
        <v>44576</v>
      </c>
      <c r="B356" s="25">
        <v>19</v>
      </c>
      <c r="C356" s="26">
        <v>43160.678277132312</v>
      </c>
      <c r="D356" s="26">
        <v>42611.056574913004</v>
      </c>
      <c r="E356" s="26">
        <v>18137.711961859404</v>
      </c>
      <c r="F356" s="26">
        <v>66999.713270750013</v>
      </c>
      <c r="G356" s="26">
        <v>30765.616187525568</v>
      </c>
      <c r="H356" s="26">
        <v>10046.441098703152</v>
      </c>
      <c r="I356" s="26">
        <v>37850.509042123129</v>
      </c>
      <c r="J356" s="26">
        <v>153.83408355712891</v>
      </c>
      <c r="K356" s="26">
        <v>23844.864920093802</v>
      </c>
      <c r="L356" s="26">
        <v>9731.0222384877306</v>
      </c>
      <c r="M356" s="26">
        <v>34878.167178077951</v>
      </c>
      <c r="N356" s="26">
        <v>31143.12858873438</v>
      </c>
      <c r="O356" s="26">
        <v>52453.895129943841</v>
      </c>
      <c r="P356" s="26">
        <v>6590.0351206908272</v>
      </c>
      <c r="Q356" s="26">
        <v>35.958852732148713</v>
      </c>
      <c r="R356" s="26">
        <v>6981.9138795117278</v>
      </c>
      <c r="S356" s="26">
        <v>54025.40226121623</v>
      </c>
      <c r="T356" s="26">
        <v>17182.692455677054</v>
      </c>
      <c r="U356" s="26">
        <v>8589.0631401972569</v>
      </c>
      <c r="V356" s="26">
        <v>71074.138194448402</v>
      </c>
      <c r="W356" s="26">
        <v>3885.0504120000001</v>
      </c>
      <c r="X356" s="26">
        <v>7873.0969358005705</v>
      </c>
      <c r="Y356" s="26">
        <v>31338.168938396495</v>
      </c>
      <c r="Z356" s="26">
        <v>285.52740081787107</v>
      </c>
      <c r="AA356" s="26">
        <v>26582.345225765635</v>
      </c>
      <c r="AB356" s="26">
        <v>23839.298291603962</v>
      </c>
      <c r="AC356" s="26">
        <v>30478.157763195595</v>
      </c>
      <c r="AD356" s="26">
        <v>43459.110128750006</v>
      </c>
      <c r="AE356" s="26">
        <v>9048.8828955156569</v>
      </c>
      <c r="AF356" s="26">
        <v>14.78494623655914</v>
      </c>
      <c r="AG356" s="26">
        <v>23802.55991715625</v>
      </c>
      <c r="AH356" s="26">
        <v>45677.650292812497</v>
      </c>
      <c r="AI356" s="26">
        <v>646.57646467392624</v>
      </c>
      <c r="AJ356" s="26">
        <v>583.3959058633892</v>
      </c>
      <c r="AK356" s="26">
        <v>6270.3936276412442</v>
      </c>
      <c r="AL356" s="26">
        <v>21178.492789801585</v>
      </c>
      <c r="AM356" s="26">
        <v>18536.523246248908</v>
      </c>
      <c r="AN356" s="26">
        <v>11777.82104218751</v>
      </c>
      <c r="AO356" s="26">
        <v>53215.250662312494</v>
      </c>
      <c r="AP356" s="26">
        <v>699.53731727600075</v>
      </c>
      <c r="AQ356" s="26">
        <v>63717.334686468799</v>
      </c>
      <c r="AR356" s="26">
        <v>56586.738009938381</v>
      </c>
      <c r="AS356" s="26">
        <v>55973.147295515642</v>
      </c>
      <c r="AT356" s="26">
        <v>28335.364742012251</v>
      </c>
      <c r="AU356" s="26">
        <v>58688.753306687504</v>
      </c>
      <c r="AV356" s="26">
        <v>25863.683128880166</v>
      </c>
      <c r="AW356" s="26">
        <v>8525.7577000000201</v>
      </c>
      <c r="AX356" s="26">
        <v>46769.70629043752</v>
      </c>
      <c r="AY356" s="26">
        <v>59943.308451033023</v>
      </c>
    </row>
    <row r="357" spans="1:51" x14ac:dyDescent="0.25">
      <c r="A357" s="24">
        <v>44576</v>
      </c>
      <c r="B357" s="25">
        <v>20</v>
      </c>
      <c r="C357" s="26">
        <v>38675.811023757306</v>
      </c>
      <c r="D357" s="26">
        <v>42264.898398412995</v>
      </c>
      <c r="E357" s="26">
        <v>17193.043173343769</v>
      </c>
      <c r="F357" s="26">
        <v>63511.372576531256</v>
      </c>
      <c r="G357" s="26">
        <v>29618.37965419883</v>
      </c>
      <c r="H357" s="26">
        <v>8912.9174833125144</v>
      </c>
      <c r="I357" s="26">
        <v>34906.323298341886</v>
      </c>
      <c r="J357" s="26">
        <v>164.3720588684082</v>
      </c>
      <c r="K357" s="26">
        <v>23435.609970421941</v>
      </c>
      <c r="L357" s="26">
        <v>8344.9966108236804</v>
      </c>
      <c r="M357" s="26">
        <v>32544.687434278188</v>
      </c>
      <c r="N357" s="26">
        <v>30264.757785468762</v>
      </c>
      <c r="O357" s="26">
        <v>50269.157121584474</v>
      </c>
      <c r="P357" s="26">
        <v>8335.6777502641889</v>
      </c>
      <c r="Q357" s="26">
        <v>35.378113273753655</v>
      </c>
      <c r="R357" s="26">
        <v>6976.3477090976639</v>
      </c>
      <c r="S357" s="26">
        <v>54549.343414653726</v>
      </c>
      <c r="T357" s="26">
        <v>16486.596462364563</v>
      </c>
      <c r="U357" s="26">
        <v>8244.3595734628871</v>
      </c>
      <c r="V357" s="26">
        <v>71705.130090823397</v>
      </c>
      <c r="W357" s="26">
        <v>4533.3575279999995</v>
      </c>
      <c r="X357" s="26">
        <v>9522.935458498474</v>
      </c>
      <c r="Y357" s="26">
        <v>30576.147272593687</v>
      </c>
      <c r="Z357" s="26">
        <v>291.1888858032226</v>
      </c>
      <c r="AA357" s="26">
        <v>26314.78383582817</v>
      </c>
      <c r="AB357" s="26">
        <v>21553.130058166465</v>
      </c>
      <c r="AC357" s="26">
        <v>27849.174870645274</v>
      </c>
      <c r="AD357" s="26">
        <v>43031.656150031253</v>
      </c>
      <c r="AE357" s="26">
        <v>9234.0935748750344</v>
      </c>
      <c r="AF357" s="26">
        <v>14.78494623655914</v>
      </c>
      <c r="AG357" s="26">
        <v>24117.808313124999</v>
      </c>
      <c r="AH357" s="26">
        <v>47817.949684718755</v>
      </c>
      <c r="AI357" s="26">
        <v>87.431890185305306</v>
      </c>
      <c r="AJ357" s="26">
        <v>564.14073107682475</v>
      </c>
      <c r="AK357" s="26">
        <v>4716.9205002199333</v>
      </c>
      <c r="AL357" s="26">
        <v>22110.778323207836</v>
      </c>
      <c r="AM357" s="26">
        <v>17687.602495780164</v>
      </c>
      <c r="AN357" s="26">
        <v>11574.67755392188</v>
      </c>
      <c r="AO357" s="26">
        <v>51564.742758375003</v>
      </c>
      <c r="AP357" s="26">
        <v>713.25026202201775</v>
      </c>
      <c r="AQ357" s="26">
        <v>56103.913073039133</v>
      </c>
      <c r="AR357" s="26">
        <v>54334.712309477429</v>
      </c>
      <c r="AS357" s="26">
        <v>58368.864724937514</v>
      </c>
      <c r="AT357" s="26">
        <v>26205.80143404354</v>
      </c>
      <c r="AU357" s="26">
        <v>57426.758420781247</v>
      </c>
      <c r="AV357" s="26">
        <v>26845.187496505194</v>
      </c>
      <c r="AW357" s="26">
        <v>10636.558401982431</v>
      </c>
      <c r="AX357" s="26">
        <v>47830.528981781281</v>
      </c>
      <c r="AY357" s="26">
        <v>49498.072104798666</v>
      </c>
    </row>
    <row r="358" spans="1:51" x14ac:dyDescent="0.25">
      <c r="A358" s="24">
        <v>44576</v>
      </c>
      <c r="B358" s="25">
        <v>21</v>
      </c>
      <c r="C358" s="26">
        <v>38641.162935397922</v>
      </c>
      <c r="D358" s="26">
        <v>45775.010915444262</v>
      </c>
      <c r="E358" s="26">
        <v>20085.249789453152</v>
      </c>
      <c r="F358" s="26">
        <v>63835.440977406259</v>
      </c>
      <c r="G358" s="26">
        <v>31873.277233249995</v>
      </c>
      <c r="H358" s="26">
        <v>8899.3788789843966</v>
      </c>
      <c r="I358" s="26">
        <v>33254.790612615318</v>
      </c>
      <c r="J358" s="26">
        <v>168.36206436157221</v>
      </c>
      <c r="K358" s="26">
        <v>25421.229036312554</v>
      </c>
      <c r="L358" s="26">
        <v>8197.5097144252195</v>
      </c>
      <c r="M358" s="26">
        <v>34098.329145572563</v>
      </c>
      <c r="N358" s="26">
        <v>32717.015969984379</v>
      </c>
      <c r="O358" s="26">
        <v>52211.388208803226</v>
      </c>
      <c r="P358" s="26">
        <v>9764.9385475818272</v>
      </c>
      <c r="Q358" s="26">
        <v>35.282373029356648</v>
      </c>
      <c r="R358" s="26">
        <v>8013.5821566914119</v>
      </c>
      <c r="S358" s="26">
        <v>61158.603333809981</v>
      </c>
      <c r="T358" s="26">
        <v>18530.45788563017</v>
      </c>
      <c r="U358" s="26">
        <v>9991.3242344160062</v>
      </c>
      <c r="V358" s="26">
        <v>80461.044023073395</v>
      </c>
      <c r="W358" s="26">
        <v>4526.911712000001</v>
      </c>
      <c r="X358" s="26">
        <v>7407.6532401398463</v>
      </c>
      <c r="Y358" s="26">
        <v>30400.754944420241</v>
      </c>
      <c r="Z358" s="26">
        <v>300.34562622070314</v>
      </c>
      <c r="AA358" s="26">
        <v>30059.166435078132</v>
      </c>
      <c r="AB358" s="26">
        <v>20035.772092244588</v>
      </c>
      <c r="AC358" s="26">
        <v>30161.654295505436</v>
      </c>
      <c r="AD358" s="26">
        <v>48479.307026968745</v>
      </c>
      <c r="AE358" s="26">
        <v>11061.429022765664</v>
      </c>
      <c r="AF358" s="26">
        <v>14.78494623655914</v>
      </c>
      <c r="AG358" s="26">
        <v>26826.963405499999</v>
      </c>
      <c r="AH358" s="26">
        <v>55910.58504209375</v>
      </c>
      <c r="AI358" s="26">
        <v>9.2869611153064732E-2</v>
      </c>
      <c r="AJ358" s="26">
        <v>542.26498263451481</v>
      </c>
      <c r="AK358" s="26">
        <v>4767.540929282115</v>
      </c>
      <c r="AL358" s="26">
        <v>25433.972152457834</v>
      </c>
      <c r="AM358" s="26">
        <v>20398.191317811412</v>
      </c>
      <c r="AN358" s="26">
        <v>12371.824705015641</v>
      </c>
      <c r="AO358" s="26">
        <v>55039.254437374999</v>
      </c>
      <c r="AP358" s="26">
        <v>876.71323902159997</v>
      </c>
      <c r="AQ358" s="26">
        <v>52989.351981468797</v>
      </c>
      <c r="AR358" s="26">
        <v>58474.929389297737</v>
      </c>
      <c r="AS358" s="26">
        <v>65709.054029312509</v>
      </c>
      <c r="AT358" s="26">
        <v>26006.958110480991</v>
      </c>
      <c r="AU358" s="26">
        <v>61600.778371031251</v>
      </c>
      <c r="AV358" s="26">
        <v>31945.18541522391</v>
      </c>
      <c r="AW358" s="26">
        <v>13155.080443867188</v>
      </c>
      <c r="AX358" s="26">
        <v>54359.397839523444</v>
      </c>
      <c r="AY358" s="26">
        <v>44650.712320626772</v>
      </c>
    </row>
    <row r="359" spans="1:51" x14ac:dyDescent="0.25">
      <c r="A359" s="24">
        <v>44576</v>
      </c>
      <c r="B359" s="25">
        <v>22</v>
      </c>
      <c r="C359" s="26">
        <v>37117.071682241709</v>
      </c>
      <c r="D359" s="26">
        <v>35563.326260319242</v>
      </c>
      <c r="E359" s="26">
        <v>19483.886283140637</v>
      </c>
      <c r="F359" s="26">
        <v>60565.583302906249</v>
      </c>
      <c r="G359" s="26">
        <v>31661.169642562505</v>
      </c>
      <c r="H359" s="26">
        <v>8596.7064483594004</v>
      </c>
      <c r="I359" s="26">
        <v>31673.891722486413</v>
      </c>
      <c r="J359" s="26">
        <v>170.49142837524411</v>
      </c>
      <c r="K359" s="26">
        <v>25104.190425546949</v>
      </c>
      <c r="L359" s="26">
        <v>8575.0835406830211</v>
      </c>
      <c r="M359" s="26">
        <v>34461.395236976845</v>
      </c>
      <c r="N359" s="26">
        <v>32016.80679948438</v>
      </c>
      <c r="O359" s="26">
        <v>50745.489704053238</v>
      </c>
      <c r="P359" s="26">
        <v>9998.7633552773477</v>
      </c>
      <c r="Q359" s="26">
        <v>34.83567167479346</v>
      </c>
      <c r="R359" s="26">
        <v>8092.5499723984367</v>
      </c>
      <c r="S359" s="26">
        <v>62015.115179653731</v>
      </c>
      <c r="T359" s="26">
        <v>17688.334075708295</v>
      </c>
      <c r="U359" s="26">
        <v>10089.286876025377</v>
      </c>
      <c r="V359" s="26">
        <v>80015.023217198381</v>
      </c>
      <c r="W359" s="26">
        <v>4006.5729119999996</v>
      </c>
      <c r="X359" s="26">
        <v>8515.9600827398135</v>
      </c>
      <c r="Y359" s="26">
        <v>28786.866898649503</v>
      </c>
      <c r="Z359" s="26">
        <v>239.93795623779303</v>
      </c>
      <c r="AA359" s="26">
        <v>30031.229699046893</v>
      </c>
      <c r="AB359" s="26">
        <v>18389.485444182079</v>
      </c>
      <c r="AC359" s="26">
        <v>29887.764285982154</v>
      </c>
      <c r="AD359" s="26">
        <v>48567.352627625005</v>
      </c>
      <c r="AE359" s="26">
        <v>11155.989885171915</v>
      </c>
      <c r="AF359" s="26">
        <v>14.78494623655914</v>
      </c>
      <c r="AG359" s="26">
        <v>26556.797332906248</v>
      </c>
      <c r="AH359" s="26">
        <v>56268.131077031248</v>
      </c>
      <c r="AI359" s="26">
        <v>0</v>
      </c>
      <c r="AJ359" s="26">
        <v>594.77957257364369</v>
      </c>
      <c r="AK359" s="26">
        <v>4877.55050589844</v>
      </c>
      <c r="AL359" s="26">
        <v>25779.936984317203</v>
      </c>
      <c r="AM359" s="26">
        <v>24217.205418780159</v>
      </c>
      <c r="AN359" s="26">
        <v>12437.45893798438</v>
      </c>
      <c r="AO359" s="26">
        <v>60399.95162675</v>
      </c>
      <c r="AP359" s="26">
        <v>904.6462707519529</v>
      </c>
      <c r="AQ359" s="26">
        <v>49704.054374593805</v>
      </c>
      <c r="AR359" s="26">
        <v>58543.859217664925</v>
      </c>
      <c r="AS359" s="26">
        <v>66187.072902546875</v>
      </c>
      <c r="AT359" s="26">
        <v>25175.325671230989</v>
      </c>
      <c r="AU359" s="26">
        <v>60273.330625374998</v>
      </c>
      <c r="AV359" s="26">
        <v>32988.069606692676</v>
      </c>
      <c r="AW359" s="26">
        <v>12738.534627812505</v>
      </c>
      <c r="AX359" s="26">
        <v>54998.642573496116</v>
      </c>
      <c r="AY359" s="26">
        <v>41551.86620717364</v>
      </c>
    </row>
    <row r="360" spans="1:51" x14ac:dyDescent="0.25">
      <c r="A360" s="24">
        <v>44576</v>
      </c>
      <c r="B360" s="25">
        <v>23</v>
      </c>
      <c r="C360" s="26">
        <v>32833.292965866684</v>
      </c>
      <c r="D360" s="26">
        <v>31246.88623731925</v>
      </c>
      <c r="E360" s="26">
        <v>17156.282783140639</v>
      </c>
      <c r="F360" s="26">
        <v>54029.312196750005</v>
      </c>
      <c r="G360" s="26">
        <v>28421.714590624993</v>
      </c>
      <c r="H360" s="26">
        <v>8323.2878578281343</v>
      </c>
      <c r="I360" s="26">
        <v>28442.551952068454</v>
      </c>
      <c r="J360" s="26">
        <v>151.148838043213</v>
      </c>
      <c r="K360" s="26">
        <v>24084.947421296922</v>
      </c>
      <c r="L360" s="26">
        <v>7667.5656850267906</v>
      </c>
      <c r="M360" s="26">
        <v>33088.965267661486</v>
      </c>
      <c r="N360" s="26">
        <v>29163.961699968771</v>
      </c>
      <c r="O360" s="26">
        <v>46387.813586412594</v>
      </c>
      <c r="P360" s="26">
        <v>9281.5579891093912</v>
      </c>
      <c r="Q360" s="26">
        <v>34.99609675029037</v>
      </c>
      <c r="R360" s="26">
        <v>7463.951992425782</v>
      </c>
      <c r="S360" s="26">
        <v>57468.403909575609</v>
      </c>
      <c r="T360" s="26">
        <v>15873.726163091102</v>
      </c>
      <c r="U360" s="26">
        <v>8984.010698431628</v>
      </c>
      <c r="V360" s="26">
        <v>73270.170986042154</v>
      </c>
      <c r="W360" s="26">
        <v>3302.5810009999996</v>
      </c>
      <c r="X360" s="26">
        <v>7940.0262599398411</v>
      </c>
      <c r="Y360" s="26">
        <v>27445.193105070539</v>
      </c>
      <c r="Z360" s="26">
        <v>191.55240417480471</v>
      </c>
      <c r="AA360" s="26">
        <v>27815.18587379688</v>
      </c>
      <c r="AB360" s="26">
        <v>16557.865535275832</v>
      </c>
      <c r="AC360" s="26">
        <v>26908.647637744125</v>
      </c>
      <c r="AD360" s="26">
        <v>44822.300142562504</v>
      </c>
      <c r="AE360" s="26">
        <v>9623.7487962812647</v>
      </c>
      <c r="AF360" s="26">
        <v>14.78494623655914</v>
      </c>
      <c r="AG360" s="26">
        <v>24333.111633812499</v>
      </c>
      <c r="AH360" s="26">
        <v>51799.079166812495</v>
      </c>
      <c r="AI360" s="26">
        <v>0</v>
      </c>
      <c r="AJ360" s="26">
        <v>599.46744867449797</v>
      </c>
      <c r="AK360" s="26">
        <v>4471.0655314531305</v>
      </c>
      <c r="AL360" s="26">
        <v>23939.227256457827</v>
      </c>
      <c r="AM360" s="26">
        <v>22255.851161889528</v>
      </c>
      <c r="AN360" s="26">
        <v>11903.23690731251</v>
      </c>
      <c r="AO360" s="26">
        <v>55949.249784874999</v>
      </c>
      <c r="AP360" s="26">
        <v>838.57774353027412</v>
      </c>
      <c r="AQ360" s="26">
        <v>45397.23561271881</v>
      </c>
      <c r="AR360" s="26">
        <v>54498.334739227423</v>
      </c>
      <c r="AS360" s="26">
        <v>61004.878342203141</v>
      </c>
      <c r="AT360" s="26">
        <v>24098.774200355998</v>
      </c>
      <c r="AU360" s="26">
        <v>54666.440546531252</v>
      </c>
      <c r="AV360" s="26">
        <v>28968.83214453642</v>
      </c>
      <c r="AW360" s="26">
        <v>13446.578433828134</v>
      </c>
      <c r="AX360" s="26">
        <v>51072.162183179709</v>
      </c>
      <c r="AY360" s="26">
        <v>37281.550992954915</v>
      </c>
    </row>
    <row r="361" spans="1:51" x14ac:dyDescent="0.25">
      <c r="A361" s="24">
        <v>44576</v>
      </c>
      <c r="B361" s="25">
        <v>24</v>
      </c>
      <c r="C361" s="26">
        <v>29145.112677257323</v>
      </c>
      <c r="D361" s="26">
        <v>21693.468718787997</v>
      </c>
      <c r="E361" s="26">
        <v>15146.264120515656</v>
      </c>
      <c r="F361" s="26">
        <v>46767.85742190625</v>
      </c>
      <c r="G361" s="26">
        <v>25087.415028093776</v>
      </c>
      <c r="H361" s="26">
        <v>7994.0197429531418</v>
      </c>
      <c r="I361" s="26">
        <v>25445.970165627034</v>
      </c>
      <c r="J361" s="26">
        <v>131.61341667175301</v>
      </c>
      <c r="K361" s="26">
        <v>24287.212326093802</v>
      </c>
      <c r="L361" s="26">
        <v>7632.2768968939627</v>
      </c>
      <c r="M361" s="26">
        <v>30844.163967556633</v>
      </c>
      <c r="N361" s="26">
        <v>25368.17261990625</v>
      </c>
      <c r="O361" s="26">
        <v>41283.174882123538</v>
      </c>
      <c r="P361" s="26">
        <v>8307.0284179648552</v>
      </c>
      <c r="Q361" s="26">
        <v>34.577687913693623</v>
      </c>
      <c r="R361" s="26">
        <v>6516.8715305859423</v>
      </c>
      <c r="S361" s="26">
        <v>50774.673044731862</v>
      </c>
      <c r="T361" s="26">
        <v>13905.820218356732</v>
      </c>
      <c r="U361" s="26">
        <v>7897.9482348847469</v>
      </c>
      <c r="V361" s="26">
        <v>65612.031563542143</v>
      </c>
      <c r="W361" s="26">
        <v>2661.0417060000004</v>
      </c>
      <c r="X361" s="26">
        <v>10036.881560639817</v>
      </c>
      <c r="Y361" s="26">
        <v>25766.021603793561</v>
      </c>
      <c r="Z361" s="26">
        <v>182.75188323974609</v>
      </c>
      <c r="AA361" s="26">
        <v>23996.640518953147</v>
      </c>
      <c r="AB361" s="26">
        <v>15039.288596072713</v>
      </c>
      <c r="AC361" s="26">
        <v>23967.107457194372</v>
      </c>
      <c r="AD361" s="26">
        <v>39140.333525500006</v>
      </c>
      <c r="AE361" s="26">
        <v>8634.6252489219332</v>
      </c>
      <c r="AF361" s="26">
        <v>14.78494623655914</v>
      </c>
      <c r="AG361" s="26">
        <v>21253.840025218749</v>
      </c>
      <c r="AH361" s="26">
        <v>41225.550255250004</v>
      </c>
      <c r="AI361" s="26">
        <v>0</v>
      </c>
      <c r="AJ361" s="26">
        <v>594.81856533996188</v>
      </c>
      <c r="AK361" s="26">
        <v>4145.3573530000103</v>
      </c>
      <c r="AL361" s="26">
        <v>21296.737175395338</v>
      </c>
      <c r="AM361" s="26">
        <v>19935.132679170772</v>
      </c>
      <c r="AN361" s="26">
        <v>10787.02093860939</v>
      </c>
      <c r="AO361" s="26">
        <v>50146.191448750003</v>
      </c>
      <c r="AP361" s="26">
        <v>769.80538940429699</v>
      </c>
      <c r="AQ361" s="26">
        <v>43203.533230921923</v>
      </c>
      <c r="AR361" s="26">
        <v>48867.708544602443</v>
      </c>
      <c r="AS361" s="26">
        <v>53483.122956000007</v>
      </c>
      <c r="AT361" s="26">
        <v>23778.000145418482</v>
      </c>
      <c r="AU361" s="26">
        <v>48672.834405281261</v>
      </c>
      <c r="AV361" s="26">
        <v>18705.724657380197</v>
      </c>
      <c r="AW361" s="26">
        <v>21978.954737392578</v>
      </c>
      <c r="AX361" s="26">
        <v>44756.131816078145</v>
      </c>
      <c r="AY361" s="26">
        <v>33816.343622486165</v>
      </c>
    </row>
    <row r="362" spans="1:51" x14ac:dyDescent="0.25">
      <c r="A362" s="24">
        <v>44577</v>
      </c>
      <c r="B362" s="25">
        <v>1</v>
      </c>
      <c r="C362" s="26">
        <v>25635.721920897922</v>
      </c>
      <c r="D362" s="26">
        <v>17741.945752444251</v>
      </c>
      <c r="E362" s="26">
        <v>13016.291371656271</v>
      </c>
      <c r="F362" s="26">
        <v>39844.799696140632</v>
      </c>
      <c r="G362" s="26">
        <v>21308.311746374995</v>
      </c>
      <c r="H362" s="26">
        <v>7672.4673821406541</v>
      </c>
      <c r="I362" s="26">
        <v>22509.687390591862</v>
      </c>
      <c r="J362" s="26">
        <v>112.6686878204345</v>
      </c>
      <c r="K362" s="26">
        <v>18406.502482367232</v>
      </c>
      <c r="L362" s="26">
        <v>6958.79424608929</v>
      </c>
      <c r="M362" s="26">
        <v>28697.740833771473</v>
      </c>
      <c r="N362" s="26">
        <v>21794.78100523441</v>
      </c>
      <c r="O362" s="26">
        <v>36308.799145576661</v>
      </c>
      <c r="P362" s="26">
        <v>7473.2327756367285</v>
      </c>
      <c r="Q362" s="26">
        <v>33.685865819501402</v>
      </c>
      <c r="R362" s="26">
        <v>5398.1631088710992</v>
      </c>
      <c r="S362" s="26">
        <v>42765.580508044368</v>
      </c>
      <c r="T362" s="26">
        <v>12183.632743637985</v>
      </c>
      <c r="U362" s="26">
        <v>6976.259712689447</v>
      </c>
      <c r="V362" s="26">
        <v>56251.972833323394</v>
      </c>
      <c r="W362" s="26">
        <v>2298.1206449999995</v>
      </c>
      <c r="X362" s="26">
        <v>2394.4742445398047</v>
      </c>
      <c r="Y362" s="26">
        <v>25180.214547366842</v>
      </c>
      <c r="Z362" s="26">
        <v>183.7342837524414</v>
      </c>
      <c r="AA362" s="26">
        <v>19033.511190171914</v>
      </c>
      <c r="AB362" s="26">
        <v>13681.927575557092</v>
      </c>
      <c r="AC362" s="26">
        <v>20840.410433119432</v>
      </c>
      <c r="AD362" s="26">
        <v>32641.47506759375</v>
      </c>
      <c r="AE362" s="26">
        <v>7077.0630401875123</v>
      </c>
      <c r="AF362" s="26">
        <v>14.78494623655914</v>
      </c>
      <c r="AG362" s="26">
        <v>17872.934520406252</v>
      </c>
      <c r="AH362" s="26">
        <v>33421.28294128125</v>
      </c>
      <c r="AI362" s="26">
        <v>0</v>
      </c>
      <c r="AJ362" s="26">
        <v>592.1070302830899</v>
      </c>
      <c r="AK362" s="26">
        <v>3831.6150411797003</v>
      </c>
      <c r="AL362" s="26">
        <v>19660.484623817218</v>
      </c>
      <c r="AM362" s="26">
        <v>15956.674352842683</v>
      </c>
      <c r="AN362" s="26">
        <v>9123.9463382187587</v>
      </c>
      <c r="AO362" s="26">
        <v>43405.535605437493</v>
      </c>
      <c r="AP362" s="26">
        <v>731.59817504882801</v>
      </c>
      <c r="AQ362" s="26">
        <v>40384.558415289139</v>
      </c>
      <c r="AR362" s="26">
        <v>42975.911331227428</v>
      </c>
      <c r="AS362" s="26">
        <v>44822.679639234397</v>
      </c>
      <c r="AT362" s="26">
        <v>22132.187795699756</v>
      </c>
      <c r="AU362" s="26">
        <v>42473.859119125009</v>
      </c>
      <c r="AV362" s="26">
        <v>12651.247495786425</v>
      </c>
      <c r="AW362" s="26">
        <v>20680.882952934571</v>
      </c>
      <c r="AX362" s="26">
        <v>37464.229539195316</v>
      </c>
      <c r="AY362" s="26">
        <v>31030.036008314295</v>
      </c>
    </row>
    <row r="363" spans="1:51" x14ac:dyDescent="0.25">
      <c r="A363" s="24">
        <v>44577</v>
      </c>
      <c r="B363" s="25">
        <v>2</v>
      </c>
      <c r="C363" s="26">
        <v>23147.753528804209</v>
      </c>
      <c r="D363" s="26">
        <v>14099.036457006758</v>
      </c>
      <c r="E363" s="26">
        <v>11674.380418109389</v>
      </c>
      <c r="F363" s="26">
        <v>35013.202391984392</v>
      </c>
      <c r="G363" s="26">
        <v>18418.371406249989</v>
      </c>
      <c r="H363" s="26">
        <v>7184.3850143906366</v>
      </c>
      <c r="I363" s="26">
        <v>20405.3475538614</v>
      </c>
      <c r="J363" s="26">
        <v>104.61454963684079</v>
      </c>
      <c r="K363" s="26">
        <v>16468.966564945353</v>
      </c>
      <c r="L363" s="26">
        <v>6766.9044777689724</v>
      </c>
      <c r="M363" s="26">
        <v>26247.752749789048</v>
      </c>
      <c r="N363" s="26">
        <v>19814.102734609391</v>
      </c>
      <c r="O363" s="26">
        <v>32496.510040115729</v>
      </c>
      <c r="P363" s="26">
        <v>6797.9351496367235</v>
      </c>
      <c r="Q363" s="26">
        <v>33.17453542024775</v>
      </c>
      <c r="R363" s="26">
        <v>4687.5863142421877</v>
      </c>
      <c r="S363" s="26">
        <v>36372.499922934992</v>
      </c>
      <c r="T363" s="26">
        <v>11157.019326419229</v>
      </c>
      <c r="U363" s="26">
        <v>6518.5107606269266</v>
      </c>
      <c r="V363" s="26">
        <v>48807.038337542137</v>
      </c>
      <c r="W363" s="26">
        <v>2065.9068809999999</v>
      </c>
      <c r="X363" s="26">
        <v>8420.6351159398364</v>
      </c>
      <c r="Y363" s="26">
        <v>24517.80885506354</v>
      </c>
      <c r="Z363" s="26">
        <v>188.76351547241211</v>
      </c>
      <c r="AA363" s="26">
        <v>15678.938851906269</v>
      </c>
      <c r="AB363" s="26">
        <v>12705.927795072703</v>
      </c>
      <c r="AC363" s="26">
        <v>18776.815282671068</v>
      </c>
      <c r="AD363" s="26">
        <v>27931.024581343754</v>
      </c>
      <c r="AE363" s="26">
        <v>5965.1512199375356</v>
      </c>
      <c r="AF363" s="26">
        <v>14.78494623655914</v>
      </c>
      <c r="AG363" s="26">
        <v>15076.534254124999</v>
      </c>
      <c r="AH363" s="26">
        <v>27931.561437906246</v>
      </c>
      <c r="AI363" s="26">
        <v>0</v>
      </c>
      <c r="AJ363" s="26">
        <v>575.55785007360555</v>
      </c>
      <c r="AK363" s="26">
        <v>3284.3898291874998</v>
      </c>
      <c r="AL363" s="26">
        <v>16521.330733645347</v>
      </c>
      <c r="AM363" s="26">
        <v>14290.364844623919</v>
      </c>
      <c r="AN363" s="26">
        <v>8688.6459482500213</v>
      </c>
      <c r="AO363" s="26">
        <v>38109.606168812505</v>
      </c>
      <c r="AP363" s="26">
        <v>668.19166564941406</v>
      </c>
      <c r="AQ363" s="26">
        <v>36872.682415836018</v>
      </c>
      <c r="AR363" s="26">
        <v>37891.54420619228</v>
      </c>
      <c r="AS363" s="26">
        <v>37792.13013660939</v>
      </c>
      <c r="AT363" s="26">
        <v>20828.123797418499</v>
      </c>
      <c r="AU363" s="26">
        <v>37473.992945656268</v>
      </c>
      <c r="AV363" s="26">
        <v>12278.730683942653</v>
      </c>
      <c r="AW363" s="26">
        <v>15376.860662021485</v>
      </c>
      <c r="AX363" s="26">
        <v>31470.709271406264</v>
      </c>
      <c r="AY363" s="26">
        <v>28033.23048814241</v>
      </c>
    </row>
    <row r="364" spans="1:51" x14ac:dyDescent="0.25">
      <c r="A364" s="24">
        <v>44577</v>
      </c>
      <c r="B364" s="25">
        <v>3</v>
      </c>
      <c r="C364" s="26">
        <v>22070.290550538582</v>
      </c>
      <c r="D364" s="26">
        <v>13092.954008881763</v>
      </c>
      <c r="E364" s="26">
        <v>10836.462102046899</v>
      </c>
      <c r="F364" s="26">
        <v>32446.03766371878</v>
      </c>
      <c r="G364" s="26">
        <v>16764.46997331252</v>
      </c>
      <c r="H364" s="26">
        <v>7234.2595576562671</v>
      </c>
      <c r="I364" s="26">
        <v>18939.701402736428</v>
      </c>
      <c r="J364" s="26">
        <v>95.25819587707521</v>
      </c>
      <c r="K364" s="26">
        <v>15076.847235875064</v>
      </c>
      <c r="L364" s="26">
        <v>6244.8971511283598</v>
      </c>
      <c r="M364" s="26">
        <v>24894.409113033194</v>
      </c>
      <c r="N364" s="26">
        <v>18429.142559796899</v>
      </c>
      <c r="O364" s="26">
        <v>30313.624845717306</v>
      </c>
      <c r="P364" s="26">
        <v>6477.8190008515667</v>
      </c>
      <c r="Q364" s="26">
        <v>32.774987772940797</v>
      </c>
      <c r="R364" s="26">
        <v>4236.6707949511729</v>
      </c>
      <c r="S364" s="26">
        <v>32958.665096075616</v>
      </c>
      <c r="T364" s="26">
        <v>10561.989468966101</v>
      </c>
      <c r="U364" s="26">
        <v>6196.2662906972464</v>
      </c>
      <c r="V364" s="26">
        <v>45082.020871510897</v>
      </c>
      <c r="W364" s="26">
        <v>1801.9581509999998</v>
      </c>
      <c r="X364" s="26">
        <v>4896.566035939798</v>
      </c>
      <c r="Y364" s="26">
        <v>23366.54836501538</v>
      </c>
      <c r="Z364" s="26">
        <v>185.70824645996089</v>
      </c>
      <c r="AA364" s="26">
        <v>13020.572831210953</v>
      </c>
      <c r="AB364" s="26">
        <v>12120.622056150833</v>
      </c>
      <c r="AC364" s="26">
        <v>17633.838370769416</v>
      </c>
      <c r="AD364" s="26">
        <v>25160.033875781246</v>
      </c>
      <c r="AE364" s="26">
        <v>5957.841621000066</v>
      </c>
      <c r="AF364" s="26">
        <v>14.78494623655914</v>
      </c>
      <c r="AG364" s="26">
        <v>13761.214054187498</v>
      </c>
      <c r="AH364" s="26">
        <v>26598.586538750002</v>
      </c>
      <c r="AI364" s="26">
        <v>0</v>
      </c>
      <c r="AJ364" s="26">
        <v>566.23247428060085</v>
      </c>
      <c r="AK364" s="26">
        <v>3467.5591130625098</v>
      </c>
      <c r="AL364" s="26">
        <v>14828.241057832827</v>
      </c>
      <c r="AM364" s="26">
        <v>12193.25219984266</v>
      </c>
      <c r="AN364" s="26">
        <v>8207.7937707031306</v>
      </c>
      <c r="AO364" s="26">
        <v>34972.879668906251</v>
      </c>
      <c r="AP364" s="26">
        <v>651.66943359375</v>
      </c>
      <c r="AQ364" s="26">
        <v>34986.812219476633</v>
      </c>
      <c r="AR364" s="26">
        <v>34972.057025274305</v>
      </c>
      <c r="AS364" s="26">
        <v>34016.7845398672</v>
      </c>
      <c r="AT364" s="26">
        <v>19975.166298418502</v>
      </c>
      <c r="AU364" s="26">
        <v>35087.992323187507</v>
      </c>
      <c r="AV364" s="26">
        <v>11215.634334692677</v>
      </c>
      <c r="AW364" s="26">
        <v>13836.711831933593</v>
      </c>
      <c r="AX364" s="26">
        <v>28201.128869960943</v>
      </c>
      <c r="AY364" s="26">
        <v>26460.900871751808</v>
      </c>
    </row>
    <row r="365" spans="1:51" x14ac:dyDescent="0.25">
      <c r="A365" s="24">
        <v>44577</v>
      </c>
      <c r="B365" s="25">
        <v>4</v>
      </c>
      <c r="C365" s="26">
        <v>21493.554720366687</v>
      </c>
      <c r="D365" s="26">
        <v>12638.028421069252</v>
      </c>
      <c r="E365" s="26">
        <v>10540.92647383596</v>
      </c>
      <c r="F365" s="26">
        <v>31204.356407109386</v>
      </c>
      <c r="G365" s="26">
        <v>15771.345022343789</v>
      </c>
      <c r="H365" s="26">
        <v>6498.4900392500185</v>
      </c>
      <c r="I365" s="26">
        <v>18391.979526318453</v>
      </c>
      <c r="J365" s="26">
        <v>93.7316703796387</v>
      </c>
      <c r="K365" s="26">
        <v>14254.038119125053</v>
      </c>
      <c r="L365" s="26">
        <v>5675.0563255424195</v>
      </c>
      <c r="M365" s="26">
        <v>24708.834511033187</v>
      </c>
      <c r="N365" s="26">
        <v>17746.692095359391</v>
      </c>
      <c r="O365" s="26">
        <v>29226.463296607919</v>
      </c>
      <c r="P365" s="26">
        <v>6194.2053162929769</v>
      </c>
      <c r="Q365" s="26">
        <v>32.366874954366956</v>
      </c>
      <c r="R365" s="26">
        <v>4013.4877541406249</v>
      </c>
      <c r="S365" s="26">
        <v>31118.305988794367</v>
      </c>
      <c r="T365" s="26">
        <v>10281.82609541923</v>
      </c>
      <c r="U365" s="26">
        <v>6074.575118759758</v>
      </c>
      <c r="V365" s="26">
        <v>42959.290251292179</v>
      </c>
      <c r="W365" s="26">
        <v>1858.1590299999998</v>
      </c>
      <c r="X365" s="26">
        <v>4223.3624308398339</v>
      </c>
      <c r="Y365" s="26">
        <v>23308.332351204252</v>
      </c>
      <c r="Z365" s="26">
        <v>182.92308563232427</v>
      </c>
      <c r="AA365" s="26">
        <v>12031.838879632835</v>
      </c>
      <c r="AB365" s="26">
        <v>12007.783227986763</v>
      </c>
      <c r="AC365" s="26">
        <v>17136.292023541017</v>
      </c>
      <c r="AD365" s="26">
        <v>23867.897473156252</v>
      </c>
      <c r="AE365" s="26">
        <v>6072.6246821171862</v>
      </c>
      <c r="AF365" s="26">
        <v>14.78494623655914</v>
      </c>
      <c r="AG365" s="26">
        <v>12945.15089709375</v>
      </c>
      <c r="AH365" s="26">
        <v>26609.284831031247</v>
      </c>
      <c r="AI365" s="26">
        <v>0</v>
      </c>
      <c r="AJ365" s="26">
        <v>586.5990672572558</v>
      </c>
      <c r="AK365" s="26">
        <v>3416.6144280156195</v>
      </c>
      <c r="AL365" s="26">
        <v>13808.614199020347</v>
      </c>
      <c r="AM365" s="26">
        <v>11740.259585936443</v>
      </c>
      <c r="AN365" s="26">
        <v>8039.7156852812614</v>
      </c>
      <c r="AO365" s="26">
        <v>33079.056948437501</v>
      </c>
      <c r="AP365" s="26">
        <v>598.01905822753906</v>
      </c>
      <c r="AQ365" s="26">
        <v>33854.179226804757</v>
      </c>
      <c r="AR365" s="26">
        <v>32982.819031418825</v>
      </c>
      <c r="AS365" s="26">
        <v>31908.127736750022</v>
      </c>
      <c r="AT365" s="26">
        <v>18187.888860949788</v>
      </c>
      <c r="AU365" s="26">
        <v>33367.24835798439</v>
      </c>
      <c r="AV365" s="26">
        <v>10353.14760563018</v>
      </c>
      <c r="AW365" s="26">
        <v>11625.467833182911</v>
      </c>
      <c r="AX365" s="26">
        <v>26006.645944595719</v>
      </c>
      <c r="AY365" s="26">
        <v>25688.642813814313</v>
      </c>
    </row>
    <row r="366" spans="1:51" x14ac:dyDescent="0.25">
      <c r="A366" s="24">
        <v>44577</v>
      </c>
      <c r="B366" s="25">
        <v>5</v>
      </c>
      <c r="C366" s="26">
        <v>21029.258352054207</v>
      </c>
      <c r="D366" s="26">
        <v>11596.150075631758</v>
      </c>
      <c r="E366" s="26">
        <v>10173.30790453908</v>
      </c>
      <c r="F366" s="26">
        <v>30626.969121921895</v>
      </c>
      <c r="G366" s="26">
        <v>15329.936733765666</v>
      </c>
      <c r="H366" s="26">
        <v>6986.5906937968975</v>
      </c>
      <c r="I366" s="26">
        <v>18216.447096209071</v>
      </c>
      <c r="J366" s="26">
        <v>93.622697830200195</v>
      </c>
      <c r="K366" s="26">
        <v>14321.081669765683</v>
      </c>
      <c r="L366" s="26">
        <v>5929.214550370546</v>
      </c>
      <c r="M366" s="26">
        <v>24159.889284574776</v>
      </c>
      <c r="N366" s="26">
        <v>17246.17968771097</v>
      </c>
      <c r="O366" s="26">
        <v>28879.511129779788</v>
      </c>
      <c r="P366" s="26">
        <v>5975.3831393085948</v>
      </c>
      <c r="Q366" s="26">
        <v>31.828513592967397</v>
      </c>
      <c r="R366" s="26">
        <v>3991.1748192070327</v>
      </c>
      <c r="S366" s="26">
        <v>30234.219957403751</v>
      </c>
      <c r="T366" s="26">
        <v>10153.799822880161</v>
      </c>
      <c r="U366" s="26">
        <v>6030.7965325878667</v>
      </c>
      <c r="V366" s="26">
        <v>40681.918453760918</v>
      </c>
      <c r="W366" s="26">
        <v>2901.711397</v>
      </c>
      <c r="X366" s="26">
        <v>4119.6911228398349</v>
      </c>
      <c r="Y366" s="26">
        <v>23871.525338147207</v>
      </c>
      <c r="Z366" s="26">
        <v>215.45977706909179</v>
      </c>
      <c r="AA366" s="26">
        <v>11395.509182804712</v>
      </c>
      <c r="AB366" s="26">
        <v>11981.218944463346</v>
      </c>
      <c r="AC366" s="26">
        <v>16953.115630045413</v>
      </c>
      <c r="AD366" s="26">
        <v>23665.550424375004</v>
      </c>
      <c r="AE366" s="26">
        <v>5372.981072468775</v>
      </c>
      <c r="AF366" s="26">
        <v>14.78494623655914</v>
      </c>
      <c r="AG366" s="26">
        <v>12810.4252853125</v>
      </c>
      <c r="AH366" s="26">
        <v>27867.76783990625</v>
      </c>
      <c r="AI366" s="26">
        <v>0</v>
      </c>
      <c r="AJ366" s="26">
        <v>581.79929125535432</v>
      </c>
      <c r="AK366" s="26">
        <v>3442.3910963671897</v>
      </c>
      <c r="AL366" s="26">
        <v>13957.806278801596</v>
      </c>
      <c r="AM366" s="26">
        <v>10684.76329004581</v>
      </c>
      <c r="AN366" s="26">
        <v>7996.2270832500108</v>
      </c>
      <c r="AO366" s="26">
        <v>32100.239334187499</v>
      </c>
      <c r="AP366" s="26">
        <v>616.69128417968693</v>
      </c>
      <c r="AQ366" s="26">
        <v>33412.668858882898</v>
      </c>
      <c r="AR366" s="26">
        <v>32309.309156395389</v>
      </c>
      <c r="AS366" s="26">
        <v>30995.843009703141</v>
      </c>
      <c r="AT366" s="26">
        <v>18058.478695231021</v>
      </c>
      <c r="AU366" s="26">
        <v>32725.252343343778</v>
      </c>
      <c r="AV366" s="26">
        <v>13556.721952692664</v>
      </c>
      <c r="AW366" s="26">
        <v>7419.8471404943475</v>
      </c>
      <c r="AX366" s="26">
        <v>25541.091337027348</v>
      </c>
      <c r="AY366" s="26">
        <v>25314.255566548669</v>
      </c>
    </row>
    <row r="367" spans="1:51" x14ac:dyDescent="0.25">
      <c r="A367" s="24">
        <v>44577</v>
      </c>
      <c r="B367" s="25">
        <v>6</v>
      </c>
      <c r="C367" s="26">
        <v>20475.240774944832</v>
      </c>
      <c r="D367" s="26">
        <v>12581.648575881733</v>
      </c>
      <c r="E367" s="26">
        <v>9817.540232828138</v>
      </c>
      <c r="F367" s="26">
        <v>32365.192468218756</v>
      </c>
      <c r="G367" s="26">
        <v>16025.989284171943</v>
      </c>
      <c r="H367" s="26">
        <v>7046.2456088906474</v>
      </c>
      <c r="I367" s="26">
        <v>18569.966026123133</v>
      </c>
      <c r="J367" s="26">
        <v>95.283468246459904</v>
      </c>
      <c r="K367" s="26">
        <v>14674.672981914124</v>
      </c>
      <c r="L367" s="26">
        <v>5889.8375423549151</v>
      </c>
      <c r="M367" s="26">
        <v>24473.10337714565</v>
      </c>
      <c r="N367" s="26">
        <v>17973.833081695331</v>
      </c>
      <c r="O367" s="26">
        <v>29485.434809029779</v>
      </c>
      <c r="P367" s="26">
        <v>6151.1830583593728</v>
      </c>
      <c r="Q367" s="26">
        <v>31.606297239344414</v>
      </c>
      <c r="R367" s="26">
        <v>4029.1698475253907</v>
      </c>
      <c r="S367" s="26">
        <v>30577.374575872487</v>
      </c>
      <c r="T367" s="26">
        <v>10194.783750739543</v>
      </c>
      <c r="U367" s="26">
        <v>6068.3908496113172</v>
      </c>
      <c r="V367" s="26">
        <v>40845.581191589037</v>
      </c>
      <c r="W367" s="26">
        <v>3973.9301739999996</v>
      </c>
      <c r="X367" s="26">
        <v>3288.8676808398195</v>
      </c>
      <c r="Y367" s="26">
        <v>26041.737479803804</v>
      </c>
      <c r="Z367" s="26">
        <v>276.431446685791</v>
      </c>
      <c r="AA367" s="26">
        <v>11678.738408921901</v>
      </c>
      <c r="AB367" s="26">
        <v>11904.23579676802</v>
      </c>
      <c r="AC367" s="26">
        <v>16789.644794774827</v>
      </c>
      <c r="AD367" s="26">
        <v>24023.052631437502</v>
      </c>
      <c r="AE367" s="26">
        <v>5733.9446001953438</v>
      </c>
      <c r="AF367" s="26">
        <v>14.78494623655914</v>
      </c>
      <c r="AG367" s="26">
        <v>12965.354104562499</v>
      </c>
      <c r="AH367" s="26">
        <v>28654.751687281248</v>
      </c>
      <c r="AI367" s="26">
        <v>0</v>
      </c>
      <c r="AJ367" s="26">
        <v>577.67124725308986</v>
      </c>
      <c r="AK367" s="26">
        <v>3253.9778828906301</v>
      </c>
      <c r="AL367" s="26">
        <v>14581.513737489087</v>
      </c>
      <c r="AM367" s="26">
        <v>11253.183623139566</v>
      </c>
      <c r="AN367" s="26">
        <v>8172.4995425937614</v>
      </c>
      <c r="AO367" s="26">
        <v>32252.053921031249</v>
      </c>
      <c r="AP367" s="26">
        <v>647.87551879882903</v>
      </c>
      <c r="AQ367" s="26">
        <v>33672.446777523524</v>
      </c>
      <c r="AR367" s="26">
        <v>32676.056404301653</v>
      </c>
      <c r="AS367" s="26">
        <v>32002.894012406279</v>
      </c>
      <c r="AT367" s="26">
        <v>11901.104692832605</v>
      </c>
      <c r="AU367" s="26">
        <v>33604.671476000032</v>
      </c>
      <c r="AV367" s="26">
        <v>16178.299021005172</v>
      </c>
      <c r="AW367" s="26">
        <v>5231.1629752022354</v>
      </c>
      <c r="AX367" s="26">
        <v>25987.195475347678</v>
      </c>
      <c r="AY367" s="26">
        <v>24881.56353947055</v>
      </c>
    </row>
    <row r="368" spans="1:51" x14ac:dyDescent="0.25">
      <c r="A368" s="24">
        <v>44577</v>
      </c>
      <c r="B368" s="25">
        <v>7</v>
      </c>
      <c r="C368" s="26">
        <v>21705.220145194835</v>
      </c>
      <c r="D368" s="26">
        <v>15291.161011944252</v>
      </c>
      <c r="E368" s="26">
        <v>11381.291964906279</v>
      </c>
      <c r="F368" s="26">
        <v>38490.052430796888</v>
      </c>
      <c r="G368" s="26">
        <v>17800.052347062512</v>
      </c>
      <c r="H368" s="26">
        <v>6625.3103301718984</v>
      </c>
      <c r="I368" s="26">
        <v>21043.716017849714</v>
      </c>
      <c r="J368" s="26">
        <v>100.33300590515131</v>
      </c>
      <c r="K368" s="26">
        <v>17072.807554093801</v>
      </c>
      <c r="L368" s="26">
        <v>6245.285992112731</v>
      </c>
      <c r="M368" s="26">
        <v>26214.425985899434</v>
      </c>
      <c r="N368" s="26">
        <v>20870.818475421889</v>
      </c>
      <c r="O368" s="26">
        <v>34584.984844443839</v>
      </c>
      <c r="P368" s="26">
        <v>6676.5051804082104</v>
      </c>
      <c r="Q368" s="26">
        <v>32.207340014648743</v>
      </c>
      <c r="R368" s="26">
        <v>4758.3607484160166</v>
      </c>
      <c r="S368" s="26">
        <v>35122.717748325616</v>
      </c>
      <c r="T368" s="26">
        <v>11570.200467106735</v>
      </c>
      <c r="U368" s="26">
        <v>7102.0513878300571</v>
      </c>
      <c r="V368" s="26">
        <v>47347.801225901523</v>
      </c>
      <c r="W368" s="26">
        <v>3247.9993289999998</v>
      </c>
      <c r="X368" s="26">
        <v>7781.2604168397775</v>
      </c>
      <c r="Y368" s="26">
        <v>28583.313885874682</v>
      </c>
      <c r="Z368" s="26">
        <v>290.52607437133781</v>
      </c>
      <c r="AA368" s="26">
        <v>15093.706731562515</v>
      </c>
      <c r="AB368" s="26">
        <v>12689.62337905708</v>
      </c>
      <c r="AC368" s="26">
        <v>19030.539662236999</v>
      </c>
      <c r="AD368" s="26">
        <v>29266.984481687497</v>
      </c>
      <c r="AE368" s="26">
        <v>5808.2780329375419</v>
      </c>
      <c r="AF368" s="26">
        <v>14.78494623655914</v>
      </c>
      <c r="AG368" s="26">
        <v>15242.360901031247</v>
      </c>
      <c r="AH368" s="26">
        <v>31509.205304531257</v>
      </c>
      <c r="AI368" s="26">
        <v>0</v>
      </c>
      <c r="AJ368" s="26">
        <v>579.88119980208808</v>
      </c>
      <c r="AK368" s="26">
        <v>3641.5016559218802</v>
      </c>
      <c r="AL368" s="26">
        <v>16153.459378239086</v>
      </c>
      <c r="AM368" s="26">
        <v>12023.97357993641</v>
      </c>
      <c r="AN368" s="26">
        <v>8783.3124060625087</v>
      </c>
      <c r="AO368" s="26">
        <v>36542.625990437497</v>
      </c>
      <c r="AP368" s="26">
        <v>663.71646118163994</v>
      </c>
      <c r="AQ368" s="26">
        <v>37116.703179273492</v>
      </c>
      <c r="AR368" s="26">
        <v>36002.956519793821</v>
      </c>
      <c r="AS368" s="26">
        <v>37582.283304843768</v>
      </c>
      <c r="AT368" s="26">
        <v>13897.446594840401</v>
      </c>
      <c r="AU368" s="26">
        <v>38723.771414281269</v>
      </c>
      <c r="AV368" s="26">
        <v>17562.068288739549</v>
      </c>
      <c r="AW368" s="26">
        <v>7270.2568379290151</v>
      </c>
      <c r="AX368" s="26">
        <v>29308.529068917964</v>
      </c>
      <c r="AY368" s="26">
        <v>25879.181169861164</v>
      </c>
    </row>
    <row r="369" spans="1:51" x14ac:dyDescent="0.25">
      <c r="A369" s="24">
        <v>44577</v>
      </c>
      <c r="B369" s="25">
        <v>8</v>
      </c>
      <c r="C369" s="26">
        <v>28686.877581022967</v>
      </c>
      <c r="D369" s="26">
        <v>16553.852646537998</v>
      </c>
      <c r="E369" s="26">
        <v>13873.213725593769</v>
      </c>
      <c r="F369" s="26">
        <v>47038.095503250006</v>
      </c>
      <c r="G369" s="26">
        <v>19790.794385375029</v>
      </c>
      <c r="H369" s="26">
        <v>6107.5152547656389</v>
      </c>
      <c r="I369" s="26">
        <v>25376.03951553721</v>
      </c>
      <c r="J369" s="26">
        <v>114.1765785217284</v>
      </c>
      <c r="K369" s="26">
        <v>19999.562110375064</v>
      </c>
      <c r="L369" s="26">
        <v>6429.2975582064664</v>
      </c>
      <c r="M369" s="26">
        <v>29535.33410749806</v>
      </c>
      <c r="N369" s="26">
        <v>22003.774578679706</v>
      </c>
      <c r="O369" s="26">
        <v>40276.532635225092</v>
      </c>
      <c r="P369" s="26">
        <v>6733.6515548234465</v>
      </c>
      <c r="Q369" s="26">
        <v>32.549119366917395</v>
      </c>
      <c r="R369" s="26">
        <v>4987.3331783789081</v>
      </c>
      <c r="S369" s="26">
        <v>39799.565467247499</v>
      </c>
      <c r="T369" s="26">
        <v>13128.083687622351</v>
      </c>
      <c r="U369" s="26">
        <v>7977.2693689003763</v>
      </c>
      <c r="V369" s="26">
        <v>54123.800118948391</v>
      </c>
      <c r="W369" s="26">
        <v>3589.7608559999999</v>
      </c>
      <c r="X369" s="26">
        <v>11706.296804839836</v>
      </c>
      <c r="Y369" s="26">
        <v>30448.387124919045</v>
      </c>
      <c r="Z369" s="26">
        <v>298.44367828369138</v>
      </c>
      <c r="AA369" s="26">
        <v>18513.746236281266</v>
      </c>
      <c r="AB369" s="26">
        <v>17368.684365916473</v>
      </c>
      <c r="AC369" s="26">
        <v>23136.551277585619</v>
      </c>
      <c r="AD369" s="26">
        <v>31370.422785874995</v>
      </c>
      <c r="AE369" s="26">
        <v>7800.6541812812757</v>
      </c>
      <c r="AF369" s="26">
        <v>14.78494623655914</v>
      </c>
      <c r="AG369" s="26">
        <v>18231.573646093748</v>
      </c>
      <c r="AH369" s="26">
        <v>34132.69185340625</v>
      </c>
      <c r="AI369" s="26">
        <v>0.26282640822178449</v>
      </c>
      <c r="AJ369" s="26">
        <v>570.53433499791356</v>
      </c>
      <c r="AK369" s="26">
        <v>3722.9661363501591</v>
      </c>
      <c r="AL369" s="26">
        <v>17552.248662645336</v>
      </c>
      <c r="AM369" s="26">
        <v>14783.881756561435</v>
      </c>
      <c r="AN369" s="26">
        <v>9844.2272207500064</v>
      </c>
      <c r="AO369" s="26">
        <v>41734.163083562496</v>
      </c>
      <c r="AP369" s="26">
        <v>678.48075690865574</v>
      </c>
      <c r="AQ369" s="26">
        <v>45233.136595476622</v>
      </c>
      <c r="AR369" s="26">
        <v>42295.042682055544</v>
      </c>
      <c r="AS369" s="26">
        <v>41180.885786625011</v>
      </c>
      <c r="AT369" s="26">
        <v>20698.617152902894</v>
      </c>
      <c r="AU369" s="26">
        <v>45009.264863484379</v>
      </c>
      <c r="AV369" s="26">
        <v>15620.391830833307</v>
      </c>
      <c r="AW369" s="26">
        <v>7584.818779238557</v>
      </c>
      <c r="AX369" s="26">
        <v>32785.107300839853</v>
      </c>
      <c r="AY369" s="26">
        <v>33700.230992298711</v>
      </c>
    </row>
    <row r="370" spans="1:51" x14ac:dyDescent="0.25">
      <c r="A370" s="24">
        <v>44577</v>
      </c>
      <c r="B370" s="25">
        <v>9</v>
      </c>
      <c r="C370" s="26">
        <v>33219.802782726045</v>
      </c>
      <c r="D370" s="26">
        <v>18032.058307397383</v>
      </c>
      <c r="E370" s="26">
        <v>13971.087460156266</v>
      </c>
      <c r="F370" s="26">
        <v>48457.462892031246</v>
      </c>
      <c r="G370" s="26">
        <v>24041.746282296233</v>
      </c>
      <c r="H370" s="26">
        <v>8332.5698353437656</v>
      </c>
      <c r="I370" s="26">
        <v>30284.796109107498</v>
      </c>
      <c r="J370" s="26">
        <v>118.82852554321289</v>
      </c>
      <c r="K370" s="26">
        <v>22553.691416781312</v>
      </c>
      <c r="L370" s="26">
        <v>8303.9412470736715</v>
      </c>
      <c r="M370" s="26">
        <v>33196.350756765969</v>
      </c>
      <c r="N370" s="26">
        <v>21269.455294367199</v>
      </c>
      <c r="O370" s="26">
        <v>45556.784618568861</v>
      </c>
      <c r="P370" s="26">
        <v>6779.2314237274459</v>
      </c>
      <c r="Q370" s="26">
        <v>33.943323035192847</v>
      </c>
      <c r="R370" s="26">
        <v>4654.8385501679695</v>
      </c>
      <c r="S370" s="26">
        <v>42376.648821903749</v>
      </c>
      <c r="T370" s="26">
        <v>13094.234101427044</v>
      </c>
      <c r="U370" s="26">
        <v>7652.7762487909968</v>
      </c>
      <c r="V370" s="26">
        <v>53799.027234948386</v>
      </c>
      <c r="W370" s="26">
        <v>3814.0425159999995</v>
      </c>
      <c r="X370" s="26">
        <v>10019.790518839771</v>
      </c>
      <c r="Y370" s="26">
        <v>32348.358055949011</v>
      </c>
      <c r="Z370" s="26">
        <v>275.86852447509773</v>
      </c>
      <c r="AA370" s="26">
        <v>19893.48943493751</v>
      </c>
      <c r="AB370" s="26">
        <v>21910.533848963332</v>
      </c>
      <c r="AC370" s="26">
        <v>24183.162134987651</v>
      </c>
      <c r="AD370" s="26">
        <v>30429.306872906251</v>
      </c>
      <c r="AE370" s="26">
        <v>8680.9617664219077</v>
      </c>
      <c r="AF370" s="26">
        <v>14.78494623655914</v>
      </c>
      <c r="AG370" s="26">
        <v>19323.147635906247</v>
      </c>
      <c r="AH370" s="26">
        <v>32711.621902593746</v>
      </c>
      <c r="AI370" s="26">
        <v>43.177021731477005</v>
      </c>
      <c r="AJ370" s="26">
        <v>531.83963567036415</v>
      </c>
      <c r="AK370" s="26">
        <v>5102.7144210037404</v>
      </c>
      <c r="AL370" s="26">
        <v>16305.275623098467</v>
      </c>
      <c r="AM370" s="26">
        <v>16196.483053514547</v>
      </c>
      <c r="AN370" s="26">
        <v>9517.1959994218887</v>
      </c>
      <c r="AO370" s="26">
        <v>44845.044159499994</v>
      </c>
      <c r="AP370" s="26">
        <v>647.01763319969177</v>
      </c>
      <c r="AQ370" s="26">
        <v>53081.244995148489</v>
      </c>
      <c r="AR370" s="26">
        <v>47656.558545008658</v>
      </c>
      <c r="AS370" s="26">
        <v>41860.297304937521</v>
      </c>
      <c r="AT370" s="26">
        <v>24683.287524980995</v>
      </c>
      <c r="AU370" s="26">
        <v>48455.103733031254</v>
      </c>
      <c r="AV370" s="26">
        <v>12433.822968911423</v>
      </c>
      <c r="AW370" s="26">
        <v>7798.8077701556967</v>
      </c>
      <c r="AX370" s="26">
        <v>32114.099055062507</v>
      </c>
      <c r="AY370" s="26">
        <v>45638.038109845511</v>
      </c>
    </row>
    <row r="371" spans="1:51" x14ac:dyDescent="0.25">
      <c r="A371" s="24">
        <v>44577</v>
      </c>
      <c r="B371" s="25">
        <v>10</v>
      </c>
      <c r="C371" s="26">
        <v>37794.034085882311</v>
      </c>
      <c r="D371" s="26">
        <v>20342.25788288176</v>
      </c>
      <c r="E371" s="26">
        <v>15189.193300781273</v>
      </c>
      <c r="F371" s="26">
        <v>54511.918599375</v>
      </c>
      <c r="G371" s="26">
        <v>28373.685503830202</v>
      </c>
      <c r="H371" s="26">
        <v>10135.199670953165</v>
      </c>
      <c r="I371" s="26">
        <v>34360.61095633408</v>
      </c>
      <c r="J371" s="26">
        <v>141.9142951965332</v>
      </c>
      <c r="K371" s="26">
        <v>24340.046615218809</v>
      </c>
      <c r="L371" s="26">
        <v>9587.0397183549285</v>
      </c>
      <c r="M371" s="26">
        <v>36945.227231703131</v>
      </c>
      <c r="N371" s="26">
        <v>22717.230529679699</v>
      </c>
      <c r="O371" s="26">
        <v>50271.498454521978</v>
      </c>
      <c r="P371" s="26">
        <v>5567.3945110740851</v>
      </c>
      <c r="Q371" s="26">
        <v>34.232290763837362</v>
      </c>
      <c r="R371" s="26">
        <v>4937.6259153593764</v>
      </c>
      <c r="S371" s="26">
        <v>45763.310204888119</v>
      </c>
      <c r="T371" s="26">
        <v>15122.160012255172</v>
      </c>
      <c r="U371" s="26">
        <v>8266.129928447257</v>
      </c>
      <c r="V371" s="26">
        <v>56756.077994948391</v>
      </c>
      <c r="W371" s="26">
        <v>3853.595894</v>
      </c>
      <c r="X371" s="26">
        <v>8657.372432839873</v>
      </c>
      <c r="Y371" s="26">
        <v>33145.903742628965</v>
      </c>
      <c r="Z371" s="26">
        <v>206.07341690063467</v>
      </c>
      <c r="AA371" s="26">
        <v>21471.756406437496</v>
      </c>
      <c r="AB371" s="26">
        <v>24309.645281807072</v>
      </c>
      <c r="AC371" s="26">
        <v>27156.149067488408</v>
      </c>
      <c r="AD371" s="26">
        <v>31937.494859875009</v>
      </c>
      <c r="AE371" s="26">
        <v>9966.1713068281588</v>
      </c>
      <c r="AF371" s="26">
        <v>14.78494623655914</v>
      </c>
      <c r="AG371" s="26">
        <v>20348.473611624999</v>
      </c>
      <c r="AH371" s="26">
        <v>34815.702127156255</v>
      </c>
      <c r="AI371" s="26">
        <v>151.77759153877832</v>
      </c>
      <c r="AJ371" s="26">
        <v>455.94026237107539</v>
      </c>
      <c r="AK371" s="26">
        <v>6678.0395947968891</v>
      </c>
      <c r="AL371" s="26">
        <v>16716.964406254716</v>
      </c>
      <c r="AM371" s="26">
        <v>18239.568801420792</v>
      </c>
      <c r="AN371" s="26">
        <v>10000.406919937512</v>
      </c>
      <c r="AO371" s="26">
        <v>49571.336280437499</v>
      </c>
      <c r="AP371" s="26">
        <v>896.86879557976613</v>
      </c>
      <c r="AQ371" s="26">
        <v>60334.910663359457</v>
      </c>
      <c r="AR371" s="26">
        <v>53041.077484719637</v>
      </c>
      <c r="AS371" s="26">
        <v>44426.457255546891</v>
      </c>
      <c r="AT371" s="26">
        <v>27818.810951512234</v>
      </c>
      <c r="AU371" s="26">
        <v>51553.90765104688</v>
      </c>
      <c r="AV371" s="26">
        <v>13530.753994598927</v>
      </c>
      <c r="AW371" s="26">
        <v>8581.7470589604454</v>
      </c>
      <c r="AX371" s="26">
        <v>34240.163482695323</v>
      </c>
      <c r="AY371" s="26">
        <v>52691.526270970513</v>
      </c>
    </row>
    <row r="372" spans="1:51" x14ac:dyDescent="0.25">
      <c r="A372" s="24">
        <v>44577</v>
      </c>
      <c r="B372" s="25">
        <v>11</v>
      </c>
      <c r="C372" s="26">
        <v>40822.122099288536</v>
      </c>
      <c r="D372" s="26">
        <v>23923.848017053635</v>
      </c>
      <c r="E372" s="26">
        <v>16539.775925703143</v>
      </c>
      <c r="F372" s="26">
        <v>57545.447381968756</v>
      </c>
      <c r="G372" s="26">
        <v>30070.446953569968</v>
      </c>
      <c r="H372" s="26">
        <v>10394.819031500032</v>
      </c>
      <c r="I372" s="26">
        <v>36738.185363365323</v>
      </c>
      <c r="J372" s="26">
        <v>143.95481491088859</v>
      </c>
      <c r="K372" s="26">
        <v>25227.195590500061</v>
      </c>
      <c r="L372" s="26">
        <v>9788.9960794095896</v>
      </c>
      <c r="M372" s="26">
        <v>37750.993354171871</v>
      </c>
      <c r="N372" s="26">
        <v>24888.516372023441</v>
      </c>
      <c r="O372" s="26">
        <v>53170.261432178224</v>
      </c>
      <c r="P372" s="26">
        <v>4435.0920529157165</v>
      </c>
      <c r="Q372" s="26">
        <v>34.648049256631268</v>
      </c>
      <c r="R372" s="26">
        <v>5202.8017794140642</v>
      </c>
      <c r="S372" s="26">
        <v>47140.171808778745</v>
      </c>
      <c r="T372" s="26">
        <v>17004.974918411404</v>
      </c>
      <c r="U372" s="26">
        <v>9244.5842902441364</v>
      </c>
      <c r="V372" s="26">
        <v>59725.278767323398</v>
      </c>
      <c r="W372" s="26">
        <v>3712.7416039999998</v>
      </c>
      <c r="X372" s="26">
        <v>9037.0945498397814</v>
      </c>
      <c r="Y372" s="26">
        <v>30369.08786431302</v>
      </c>
      <c r="Z372" s="26">
        <v>202.75860153198238</v>
      </c>
      <c r="AA372" s="26">
        <v>22745.094005687508</v>
      </c>
      <c r="AB372" s="26">
        <v>25012.119528072701</v>
      </c>
      <c r="AC372" s="26">
        <v>29731.984037727991</v>
      </c>
      <c r="AD372" s="26">
        <v>33841.831192124999</v>
      </c>
      <c r="AE372" s="26">
        <v>9208.286530687521</v>
      </c>
      <c r="AF372" s="26">
        <v>14.78494623655914</v>
      </c>
      <c r="AG372" s="26">
        <v>20916.022858625001</v>
      </c>
      <c r="AH372" s="26">
        <v>36179.66600134375</v>
      </c>
      <c r="AI372" s="26">
        <v>332.06359289015438</v>
      </c>
      <c r="AJ372" s="26">
        <v>464.53448268295392</v>
      </c>
      <c r="AK372" s="26">
        <v>6962.9397222979305</v>
      </c>
      <c r="AL372" s="26">
        <v>17916.532224176597</v>
      </c>
      <c r="AM372" s="26">
        <v>15954.949600452032</v>
      </c>
      <c r="AN372" s="26">
        <v>9772.9291326093808</v>
      </c>
      <c r="AO372" s="26">
        <v>51915.007048843749</v>
      </c>
      <c r="AP372" s="26">
        <v>937.3446807861327</v>
      </c>
      <c r="AQ372" s="26">
        <v>63664.774343468838</v>
      </c>
      <c r="AR372" s="26">
        <v>55013.868988235226</v>
      </c>
      <c r="AS372" s="26">
        <v>46485.499490546907</v>
      </c>
      <c r="AT372" s="26">
        <v>28796.695015824764</v>
      </c>
      <c r="AU372" s="26">
        <v>53156.351679109379</v>
      </c>
      <c r="AV372" s="26">
        <v>16207.601230473923</v>
      </c>
      <c r="AW372" s="26">
        <v>11041.774987334</v>
      </c>
      <c r="AX372" s="26">
        <v>35620.058566718755</v>
      </c>
      <c r="AY372" s="26">
        <v>56058.760760845507</v>
      </c>
    </row>
    <row r="373" spans="1:51" x14ac:dyDescent="0.25">
      <c r="A373" s="24">
        <v>44577</v>
      </c>
      <c r="B373" s="25">
        <v>12</v>
      </c>
      <c r="C373" s="26">
        <v>42595.88411550731</v>
      </c>
      <c r="D373" s="26">
        <v>30505.810485788003</v>
      </c>
      <c r="E373" s="26">
        <v>18270.708852031286</v>
      </c>
      <c r="F373" s="26">
        <v>62003.62729325</v>
      </c>
      <c r="G373" s="26">
        <v>31805.587397217932</v>
      </c>
      <c r="H373" s="26">
        <v>10594.41758570315</v>
      </c>
      <c r="I373" s="26">
        <v>38015.985416380943</v>
      </c>
      <c r="J373" s="26">
        <v>138.21957397460943</v>
      </c>
      <c r="K373" s="26">
        <v>25842.148822312553</v>
      </c>
      <c r="L373" s="26">
        <v>9679.1672747377215</v>
      </c>
      <c r="M373" s="26">
        <v>38453.036479888651</v>
      </c>
      <c r="N373" s="26">
        <v>26950.512732625022</v>
      </c>
      <c r="O373" s="26">
        <v>54675.402890584475</v>
      </c>
      <c r="P373" s="26">
        <v>4619.7803673832741</v>
      </c>
      <c r="Q373" s="26">
        <v>34.328596702000262</v>
      </c>
      <c r="R373" s="26">
        <v>5497.3198156953149</v>
      </c>
      <c r="S373" s="26">
        <v>48722.387464450614</v>
      </c>
      <c r="T373" s="26">
        <v>18297.856891317664</v>
      </c>
      <c r="U373" s="26">
        <v>10344.896698244127</v>
      </c>
      <c r="V373" s="26">
        <v>62115.136463823386</v>
      </c>
      <c r="W373" s="26">
        <v>3583.5464869999996</v>
      </c>
      <c r="X373" s="26">
        <v>9574.111968150437</v>
      </c>
      <c r="Y373" s="26">
        <v>26229.401991416911</v>
      </c>
      <c r="Z373" s="26">
        <v>231.50492462158201</v>
      </c>
      <c r="AA373" s="26">
        <v>23638.817624984396</v>
      </c>
      <c r="AB373" s="26">
        <v>25694.548809994576</v>
      </c>
      <c r="AC373" s="26">
        <v>32152.993222496352</v>
      </c>
      <c r="AD373" s="26">
        <v>36312.801773406245</v>
      </c>
      <c r="AE373" s="26">
        <v>9592.8240035156578</v>
      </c>
      <c r="AF373" s="26">
        <v>14.78494623655914</v>
      </c>
      <c r="AG373" s="26">
        <v>21227.872402062501</v>
      </c>
      <c r="AH373" s="26">
        <v>37119.05872887501</v>
      </c>
      <c r="AI373" s="26">
        <v>877.9203458945658</v>
      </c>
      <c r="AJ373" s="26">
        <v>650.43330882571763</v>
      </c>
      <c r="AK373" s="26">
        <v>7356.6431865590739</v>
      </c>
      <c r="AL373" s="26">
        <v>16938.197759723465</v>
      </c>
      <c r="AM373" s="26">
        <v>13661.76702721766</v>
      </c>
      <c r="AN373" s="26">
        <v>10174.58798803127</v>
      </c>
      <c r="AO373" s="26">
        <v>53378.344205031259</v>
      </c>
      <c r="AP373" s="26">
        <v>912.04925537109409</v>
      </c>
      <c r="AQ373" s="26">
        <v>66540.413283250091</v>
      </c>
      <c r="AR373" s="26">
        <v>56693.417605516493</v>
      </c>
      <c r="AS373" s="26">
        <v>48492.647275390642</v>
      </c>
      <c r="AT373" s="26">
        <v>29252.220223574768</v>
      </c>
      <c r="AU373" s="26">
        <v>54894.87377042188</v>
      </c>
      <c r="AV373" s="26">
        <v>19163.264474286425</v>
      </c>
      <c r="AW373" s="26">
        <v>11397.82363812501</v>
      </c>
      <c r="AX373" s="26">
        <v>36919.676825277355</v>
      </c>
      <c r="AY373" s="26">
        <v>58747.510357064304</v>
      </c>
    </row>
    <row r="374" spans="1:51" x14ac:dyDescent="0.25">
      <c r="A374" s="24">
        <v>44577</v>
      </c>
      <c r="B374" s="25">
        <v>13</v>
      </c>
      <c r="C374" s="26">
        <v>44146.978751694813</v>
      </c>
      <c r="D374" s="26">
        <v>33775.635394319252</v>
      </c>
      <c r="E374" s="26">
        <v>19724.136510078166</v>
      </c>
      <c r="F374" s="26">
        <v>65494.153785093753</v>
      </c>
      <c r="G374" s="26">
        <v>31559.450744847203</v>
      </c>
      <c r="H374" s="26">
        <v>10889.914830593771</v>
      </c>
      <c r="I374" s="26">
        <v>39649.766415427817</v>
      </c>
      <c r="J374" s="26">
        <v>139.49716186523438</v>
      </c>
      <c r="K374" s="26">
        <v>26332.721902359423</v>
      </c>
      <c r="L374" s="26">
        <v>9933.5305362689796</v>
      </c>
      <c r="M374" s="26">
        <v>39395.525595679705</v>
      </c>
      <c r="N374" s="26">
        <v>28730.151055531249</v>
      </c>
      <c r="O374" s="26">
        <v>57066.414635271976</v>
      </c>
      <c r="P374" s="26">
        <v>4682.7620126357015</v>
      </c>
      <c r="Q374" s="26">
        <v>35.077903115543627</v>
      </c>
      <c r="R374" s="26">
        <v>5848.2052740273521</v>
      </c>
      <c r="S374" s="26">
        <v>51089.136154872489</v>
      </c>
      <c r="T374" s="26">
        <v>19391.373094083283</v>
      </c>
      <c r="U374" s="26">
        <v>11028.241898150387</v>
      </c>
      <c r="V374" s="26">
        <v>65516.6306645734</v>
      </c>
      <c r="W374" s="26">
        <v>3761.4313949999996</v>
      </c>
      <c r="X374" s="26">
        <v>12778.847043205458</v>
      </c>
      <c r="Y374" s="26">
        <v>29454.028151707305</v>
      </c>
      <c r="Z374" s="26">
        <v>226.78657745361323</v>
      </c>
      <c r="AA374" s="26">
        <v>24365.30479570313</v>
      </c>
      <c r="AB374" s="26">
        <v>25845.164336025828</v>
      </c>
      <c r="AC374" s="26">
        <v>31087.001759485782</v>
      </c>
      <c r="AD374" s="26">
        <v>37589.840780125</v>
      </c>
      <c r="AE374" s="26">
        <v>8754.0598742187831</v>
      </c>
      <c r="AF374" s="26">
        <v>14.78494623655914</v>
      </c>
      <c r="AG374" s="26">
        <v>22401.26119028125</v>
      </c>
      <c r="AH374" s="26">
        <v>38284.976911812511</v>
      </c>
      <c r="AI374" s="26">
        <v>2369.1319709871659</v>
      </c>
      <c r="AJ374" s="26">
        <v>1031.6036653929432</v>
      </c>
      <c r="AK374" s="26">
        <v>7316.3384763832601</v>
      </c>
      <c r="AL374" s="26">
        <v>17595.719367707825</v>
      </c>
      <c r="AM374" s="26">
        <v>13734.530360827044</v>
      </c>
      <c r="AN374" s="26">
        <v>10491.746680671891</v>
      </c>
      <c r="AO374" s="26">
        <v>55503.857923874995</v>
      </c>
      <c r="AP374" s="26">
        <v>855.9258880615231</v>
      </c>
      <c r="AQ374" s="26">
        <v>67690.523246109427</v>
      </c>
      <c r="AR374" s="26">
        <v>58764.371243766487</v>
      </c>
      <c r="AS374" s="26">
        <v>49768.381207484403</v>
      </c>
      <c r="AT374" s="26">
        <v>28859.530493731036</v>
      </c>
      <c r="AU374" s="26">
        <v>57751.237655000004</v>
      </c>
      <c r="AV374" s="26">
        <v>19556.351128348913</v>
      </c>
      <c r="AW374" s="26">
        <v>8805.3082624707022</v>
      </c>
      <c r="AX374" s="26">
        <v>38959.435746050818</v>
      </c>
      <c r="AY374" s="26">
        <v>61654.383201533048</v>
      </c>
    </row>
    <row r="375" spans="1:51" x14ac:dyDescent="0.25">
      <c r="A375" s="24">
        <v>44577</v>
      </c>
      <c r="B375" s="25">
        <v>14</v>
      </c>
      <c r="C375" s="26">
        <v>45390.132834288554</v>
      </c>
      <c r="D375" s="26">
        <v>36053.759866006745</v>
      </c>
      <c r="E375" s="26">
        <v>20020.169248015649</v>
      </c>
      <c r="F375" s="26">
        <v>68402.103404687499</v>
      </c>
      <c r="G375" s="26">
        <v>30405.835186344375</v>
      </c>
      <c r="H375" s="26">
        <v>10052.565870484397</v>
      </c>
      <c r="I375" s="26">
        <v>40986.459805849707</v>
      </c>
      <c r="J375" s="26">
        <v>140.51094818115232</v>
      </c>
      <c r="K375" s="26">
        <v>26310.396819781305</v>
      </c>
      <c r="L375" s="26">
        <v>9667.7927499642647</v>
      </c>
      <c r="M375" s="26">
        <v>38261.110771214851</v>
      </c>
      <c r="N375" s="26">
        <v>29498.093017562511</v>
      </c>
      <c r="O375" s="26">
        <v>58457.134657568851</v>
      </c>
      <c r="P375" s="26">
        <v>4854.5211886778889</v>
      </c>
      <c r="Q375" s="26">
        <v>35.305631068548365</v>
      </c>
      <c r="R375" s="26">
        <v>6212.8683416093772</v>
      </c>
      <c r="S375" s="26">
        <v>52059.758607684991</v>
      </c>
      <c r="T375" s="26">
        <v>19896.204002098912</v>
      </c>
      <c r="U375" s="26">
        <v>11141.037400291007</v>
      </c>
      <c r="V375" s="26">
        <v>68693.511025229644</v>
      </c>
      <c r="W375" s="26">
        <v>3793.8753150000002</v>
      </c>
      <c r="X375" s="26">
        <v>12309.399235381372</v>
      </c>
      <c r="Y375" s="26">
        <v>31054.285810880781</v>
      </c>
      <c r="Z375" s="26">
        <v>227.10349472045903</v>
      </c>
      <c r="AA375" s="26">
        <v>25303.006090046903</v>
      </c>
      <c r="AB375" s="26">
        <v>27098.835909041449</v>
      </c>
      <c r="AC375" s="26">
        <v>31397.600748720688</v>
      </c>
      <c r="AD375" s="26">
        <v>40023.922336406256</v>
      </c>
      <c r="AE375" s="26">
        <v>8794.0164231562667</v>
      </c>
      <c r="AF375" s="26">
        <v>14.78494623655914</v>
      </c>
      <c r="AG375" s="26">
        <v>23060.466533812498</v>
      </c>
      <c r="AH375" s="26">
        <v>40004.815651562501</v>
      </c>
      <c r="AI375" s="26">
        <v>2595.5617622889017</v>
      </c>
      <c r="AJ375" s="26">
        <v>815.10680309549673</v>
      </c>
      <c r="AK375" s="26">
        <v>7265.4706064565644</v>
      </c>
      <c r="AL375" s="26">
        <v>18575.637015176588</v>
      </c>
      <c r="AM375" s="26">
        <v>14738.464112733265</v>
      </c>
      <c r="AN375" s="26">
        <v>11017.78259860939</v>
      </c>
      <c r="AO375" s="26">
        <v>57518.953407062509</v>
      </c>
      <c r="AP375" s="26">
        <v>918.43225097656216</v>
      </c>
      <c r="AQ375" s="26">
        <v>68334.323452156314</v>
      </c>
      <c r="AR375" s="26">
        <v>59578.269089368056</v>
      </c>
      <c r="AS375" s="26">
        <v>51031.098822859378</v>
      </c>
      <c r="AT375" s="26">
        <v>29186.604944106017</v>
      </c>
      <c r="AU375" s="26">
        <v>60218.074145937499</v>
      </c>
      <c r="AV375" s="26">
        <v>20300.39987075518</v>
      </c>
      <c r="AW375" s="26">
        <v>8460.8633514550838</v>
      </c>
      <c r="AX375" s="26">
        <v>41533.384498894557</v>
      </c>
      <c r="AY375" s="26">
        <v>64042.597534345521</v>
      </c>
    </row>
    <row r="376" spans="1:51" x14ac:dyDescent="0.25">
      <c r="A376" s="24">
        <v>44577</v>
      </c>
      <c r="B376" s="25">
        <v>15</v>
      </c>
      <c r="C376" s="26">
        <v>44771.756243507305</v>
      </c>
      <c r="D376" s="26">
        <v>37579.640323225511</v>
      </c>
      <c r="E376" s="26">
        <v>19615.137485781263</v>
      </c>
      <c r="F376" s="26">
        <v>68175.988175124992</v>
      </c>
      <c r="G376" s="26">
        <v>32725.395323591485</v>
      </c>
      <c r="H376" s="26">
        <v>10697.68443520314</v>
      </c>
      <c r="I376" s="26">
        <v>41203.216282170004</v>
      </c>
      <c r="J376" s="26">
        <v>137.1080589294433</v>
      </c>
      <c r="K376" s="26">
        <v>27085.645054281322</v>
      </c>
      <c r="L376" s="26">
        <v>10711.63900276895</v>
      </c>
      <c r="M376" s="26">
        <v>40164.994103494122</v>
      </c>
      <c r="N376" s="26">
        <v>30030.207723062511</v>
      </c>
      <c r="O376" s="26">
        <v>59234.187444693838</v>
      </c>
      <c r="P376" s="26">
        <v>5316.9189785908538</v>
      </c>
      <c r="Q376" s="26">
        <v>35.651873822926646</v>
      </c>
      <c r="R376" s="26">
        <v>6309.7542418281255</v>
      </c>
      <c r="S376" s="26">
        <v>53552.850267247479</v>
      </c>
      <c r="T376" s="26">
        <v>19447.699086348915</v>
      </c>
      <c r="U376" s="26">
        <v>10716.121231119138</v>
      </c>
      <c r="V376" s="26">
        <v>69484.940811635883</v>
      </c>
      <c r="W376" s="26">
        <v>4504.725332</v>
      </c>
      <c r="X376" s="26">
        <v>16330.361863611208</v>
      </c>
      <c r="Y376" s="26">
        <v>31492.485203820564</v>
      </c>
      <c r="Z376" s="26">
        <v>262.98527221679694</v>
      </c>
      <c r="AA376" s="26">
        <v>26936.628947734411</v>
      </c>
      <c r="AB376" s="26">
        <v>27374.040211885193</v>
      </c>
      <c r="AC376" s="26">
        <v>32096.290227417277</v>
      </c>
      <c r="AD376" s="26">
        <v>41052.849679593739</v>
      </c>
      <c r="AE376" s="26">
        <v>9561.5110247968805</v>
      </c>
      <c r="AF376" s="26">
        <v>14.78494623655914</v>
      </c>
      <c r="AG376" s="26">
        <v>23567.061791187502</v>
      </c>
      <c r="AH376" s="26">
        <v>39961.8537946875</v>
      </c>
      <c r="AI376" s="26">
        <v>2547.03750014557</v>
      </c>
      <c r="AJ376" s="26">
        <v>820.07552581371101</v>
      </c>
      <c r="AK376" s="26">
        <v>7788.8888192654267</v>
      </c>
      <c r="AL376" s="26">
        <v>19304.448285239087</v>
      </c>
      <c r="AM376" s="26">
        <v>16556.770258077013</v>
      </c>
      <c r="AN376" s="26">
        <v>11224.65731945313</v>
      </c>
      <c r="AO376" s="26">
        <v>59518.179258312499</v>
      </c>
      <c r="AP376" s="26">
        <v>929.62683105468818</v>
      </c>
      <c r="AQ376" s="26">
        <v>69555.580242796947</v>
      </c>
      <c r="AR376" s="26">
        <v>61663.401152493047</v>
      </c>
      <c r="AS376" s="26">
        <v>52350.71798032814</v>
      </c>
      <c r="AT376" s="26">
        <v>30556.479191387254</v>
      </c>
      <c r="AU376" s="26">
        <v>61180.188233718756</v>
      </c>
      <c r="AV376" s="26">
        <v>21467.700428755164</v>
      </c>
      <c r="AW376" s="26">
        <v>8721.0617050097753</v>
      </c>
      <c r="AX376" s="26">
        <v>43465.784972347683</v>
      </c>
      <c r="AY376" s="26">
        <v>64559.53688315802</v>
      </c>
    </row>
    <row r="377" spans="1:51" x14ac:dyDescent="0.25">
      <c r="A377" s="24">
        <v>44577</v>
      </c>
      <c r="B377" s="25">
        <v>16</v>
      </c>
      <c r="C377" s="26">
        <v>44940.615208476018</v>
      </c>
      <c r="D377" s="26">
        <v>38745.432949288013</v>
      </c>
      <c r="E377" s="26">
        <v>20014.889544890633</v>
      </c>
      <c r="F377" s="26">
        <v>67567.976429375005</v>
      </c>
      <c r="G377" s="26">
        <v>34780.857343877222</v>
      </c>
      <c r="H377" s="26">
        <v>11244.33940295315</v>
      </c>
      <c r="I377" s="26">
        <v>41292.70371286531</v>
      </c>
      <c r="J377" s="26">
        <v>143.69938278198242</v>
      </c>
      <c r="K377" s="26">
        <v>26889.495315578173</v>
      </c>
      <c r="L377" s="26">
        <v>10342.914151667421</v>
      </c>
      <c r="M377" s="26">
        <v>41571.099739517034</v>
      </c>
      <c r="N377" s="26">
        <v>30808.65221870313</v>
      </c>
      <c r="O377" s="26">
        <v>59013.691469818848</v>
      </c>
      <c r="P377" s="26">
        <v>5503.1893143814505</v>
      </c>
      <c r="Q377" s="26">
        <v>36.17713222907043</v>
      </c>
      <c r="R377" s="26">
        <v>6339.086065660169</v>
      </c>
      <c r="S377" s="26">
        <v>54079.292336278733</v>
      </c>
      <c r="T377" s="26">
        <v>19399.329537989532</v>
      </c>
      <c r="U377" s="26">
        <v>10395.061675291006</v>
      </c>
      <c r="V377" s="26">
        <v>69660.261807042145</v>
      </c>
      <c r="W377" s="26">
        <v>5507.5076749999998</v>
      </c>
      <c r="X377" s="26">
        <v>11530.89544166708</v>
      </c>
      <c r="Y377" s="26">
        <v>32416.958394672249</v>
      </c>
      <c r="Z377" s="26">
        <v>205.05499969482435</v>
      </c>
      <c r="AA377" s="26">
        <v>27570.979145375008</v>
      </c>
      <c r="AB377" s="26">
        <v>27038.707708666436</v>
      </c>
      <c r="AC377" s="26">
        <v>30993.46480201606</v>
      </c>
      <c r="AD377" s="26">
        <v>41624.856112406254</v>
      </c>
      <c r="AE377" s="26">
        <v>9282.0658442031963</v>
      </c>
      <c r="AF377" s="26">
        <v>14.78494623655914</v>
      </c>
      <c r="AG377" s="26">
        <v>23418.36081496875</v>
      </c>
      <c r="AH377" s="26">
        <v>40107.075589187494</v>
      </c>
      <c r="AI377" s="26">
        <v>2320.6695377108854</v>
      </c>
      <c r="AJ377" s="26">
        <v>811.98523727756367</v>
      </c>
      <c r="AK377" s="26">
        <v>7892.0644086866596</v>
      </c>
      <c r="AL377" s="26">
        <v>18983.019801848459</v>
      </c>
      <c r="AM377" s="26">
        <v>17849.491043030157</v>
      </c>
      <c r="AN377" s="26">
        <v>10680.65534106252</v>
      </c>
      <c r="AO377" s="26">
        <v>59682.900466437495</v>
      </c>
      <c r="AP377" s="26">
        <v>1016.0098876953118</v>
      </c>
      <c r="AQ377" s="26">
        <v>70059.159625921937</v>
      </c>
      <c r="AR377" s="26">
        <v>62946.418821539934</v>
      </c>
      <c r="AS377" s="26">
        <v>52417.278503875008</v>
      </c>
      <c r="AT377" s="26">
        <v>30112.067092606027</v>
      </c>
      <c r="AU377" s="26">
        <v>60633.136940249999</v>
      </c>
      <c r="AV377" s="26">
        <v>21678.40674709891</v>
      </c>
      <c r="AW377" s="26">
        <v>9200.8254898822288</v>
      </c>
      <c r="AX377" s="26">
        <v>43452.745981437518</v>
      </c>
      <c r="AY377" s="26">
        <v>65140.136119439318</v>
      </c>
    </row>
    <row r="378" spans="1:51" x14ac:dyDescent="0.25">
      <c r="A378" s="24">
        <v>44577</v>
      </c>
      <c r="B378" s="25">
        <v>17</v>
      </c>
      <c r="C378" s="26">
        <v>44662.181103882322</v>
      </c>
      <c r="D378" s="26">
        <v>44265.349032913015</v>
      </c>
      <c r="E378" s="26">
        <v>19940.143636515641</v>
      </c>
      <c r="F378" s="26">
        <v>66740.964841000008</v>
      </c>
      <c r="G378" s="26">
        <v>34517.745270382395</v>
      </c>
      <c r="H378" s="26">
        <v>10919.13552484377</v>
      </c>
      <c r="I378" s="26">
        <v>40561.374972849713</v>
      </c>
      <c r="J378" s="26">
        <v>146.11388778686529</v>
      </c>
      <c r="K378" s="26">
        <v>26487.697861437562</v>
      </c>
      <c r="L378" s="26">
        <v>10914.230282542383</v>
      </c>
      <c r="M378" s="26">
        <v>41633.407369639084</v>
      </c>
      <c r="N378" s="26">
        <v>31146.936652031261</v>
      </c>
      <c r="O378" s="26">
        <v>58148.746720975105</v>
      </c>
      <c r="P378" s="26">
        <v>5623.0715656499269</v>
      </c>
      <c r="Q378" s="26">
        <v>36.226070612074253</v>
      </c>
      <c r="R378" s="26">
        <v>6344.8093147304726</v>
      </c>
      <c r="S378" s="26">
        <v>53919.038608841227</v>
      </c>
      <c r="T378" s="26">
        <v>18939.728978098912</v>
      </c>
      <c r="U378" s="26">
        <v>10058.032987822256</v>
      </c>
      <c r="V378" s="26">
        <v>70111.029589979647</v>
      </c>
      <c r="W378" s="26">
        <v>5350.3447780000006</v>
      </c>
      <c r="X378" s="26">
        <v>10403.147670696475</v>
      </c>
      <c r="Y378" s="26">
        <v>32107.151256235818</v>
      </c>
      <c r="Z378" s="26">
        <v>206.60616577148443</v>
      </c>
      <c r="AA378" s="26">
        <v>27317.976911906273</v>
      </c>
      <c r="AB378" s="26">
        <v>26912.090682900831</v>
      </c>
      <c r="AC378" s="26">
        <v>30847.381637987673</v>
      </c>
      <c r="AD378" s="26">
        <v>41149.9520758125</v>
      </c>
      <c r="AE378" s="26">
        <v>10012.518310249998</v>
      </c>
      <c r="AF378" s="26">
        <v>14.78494623655914</v>
      </c>
      <c r="AG378" s="26">
        <v>23167.128427312498</v>
      </c>
      <c r="AH378" s="26">
        <v>40656.142263562484</v>
      </c>
      <c r="AI378" s="26">
        <v>1919.13845464768</v>
      </c>
      <c r="AJ378" s="26">
        <v>796.75702645126694</v>
      </c>
      <c r="AK378" s="26">
        <v>7556.4944813888605</v>
      </c>
      <c r="AL378" s="26">
        <v>18412.022442192218</v>
      </c>
      <c r="AM378" s="26">
        <v>17303.192391811404</v>
      </c>
      <c r="AN378" s="26">
        <v>10966.47403607814</v>
      </c>
      <c r="AO378" s="26">
        <v>56254.323875281247</v>
      </c>
      <c r="AP378" s="26">
        <v>1017.705139160157</v>
      </c>
      <c r="AQ378" s="26">
        <v>69196.320993625064</v>
      </c>
      <c r="AR378" s="26">
        <v>62943.398277993052</v>
      </c>
      <c r="AS378" s="26">
        <v>52367.90454876564</v>
      </c>
      <c r="AT378" s="26">
        <v>29171.510730699782</v>
      </c>
      <c r="AU378" s="26">
        <v>59810.871573187505</v>
      </c>
      <c r="AV378" s="26">
        <v>22665.835938723914</v>
      </c>
      <c r="AW378" s="26">
        <v>7448.4094480548201</v>
      </c>
      <c r="AX378" s="26">
        <v>44005.271242359406</v>
      </c>
      <c r="AY378" s="26">
        <v>64679.612754439258</v>
      </c>
    </row>
    <row r="379" spans="1:51" x14ac:dyDescent="0.25">
      <c r="A379" s="24">
        <v>44577</v>
      </c>
      <c r="B379" s="25">
        <v>18</v>
      </c>
      <c r="C379" s="26">
        <v>44021.158339538546</v>
      </c>
      <c r="D379" s="26">
        <v>43961.555244881747</v>
      </c>
      <c r="E379" s="26">
        <v>18583.778271375017</v>
      </c>
      <c r="F379" s="26">
        <v>65451.780953531255</v>
      </c>
      <c r="G379" s="26">
        <v>29439.981235668558</v>
      </c>
      <c r="H379" s="26">
        <v>10915.129093750022</v>
      </c>
      <c r="I379" s="26">
        <v>39111.846291396578</v>
      </c>
      <c r="J379" s="26">
        <v>145.2279586791993</v>
      </c>
      <c r="K379" s="26">
        <v>23956.31207245318</v>
      </c>
      <c r="L379" s="26">
        <v>10114.321782878331</v>
      </c>
      <c r="M379" s="26">
        <v>39118.94234396283</v>
      </c>
      <c r="N379" s="26">
        <v>30382.45463318751</v>
      </c>
      <c r="O379" s="26">
        <v>55125.541353912595</v>
      </c>
      <c r="P379" s="26">
        <v>5893.1295103464126</v>
      </c>
      <c r="Q379" s="26">
        <v>35.816720705403355</v>
      </c>
      <c r="R379" s="26">
        <v>6420.4520500937615</v>
      </c>
      <c r="S379" s="26">
        <v>52454.144819309986</v>
      </c>
      <c r="T379" s="26">
        <v>17884.499194536427</v>
      </c>
      <c r="U379" s="26">
        <v>9267.7822711503868</v>
      </c>
      <c r="V379" s="26">
        <v>68691.726348667144</v>
      </c>
      <c r="W379" s="26">
        <v>5147.4690579999997</v>
      </c>
      <c r="X379" s="26">
        <v>5845.7792074262834</v>
      </c>
      <c r="Y379" s="26">
        <v>31833.702932680582</v>
      </c>
      <c r="Z379" s="26">
        <v>209.1043081665039</v>
      </c>
      <c r="AA379" s="26">
        <v>25915.823494312535</v>
      </c>
      <c r="AB379" s="26">
        <v>26109.949401619564</v>
      </c>
      <c r="AC379" s="26">
        <v>31559.667595468665</v>
      </c>
      <c r="AD379" s="26">
        <v>40589.95014175</v>
      </c>
      <c r="AE379" s="26">
        <v>9821.0843689062858</v>
      </c>
      <c r="AF379" s="26">
        <v>14.78494623655914</v>
      </c>
      <c r="AG379" s="26">
        <v>22422.519596562499</v>
      </c>
      <c r="AH379" s="26">
        <v>42602.840535343748</v>
      </c>
      <c r="AI379" s="26">
        <v>1340.5683386340277</v>
      </c>
      <c r="AJ379" s="26">
        <v>708.73902886129883</v>
      </c>
      <c r="AK379" s="26">
        <v>7217.066029049025</v>
      </c>
      <c r="AL379" s="26">
        <v>18100.345552801577</v>
      </c>
      <c r="AM379" s="26">
        <v>17306.381831452047</v>
      </c>
      <c r="AN379" s="26">
        <v>10602.110559296882</v>
      </c>
      <c r="AO379" s="26">
        <v>54428.882412593754</v>
      </c>
      <c r="AP379" s="26">
        <v>893.15977478027321</v>
      </c>
      <c r="AQ379" s="26">
        <v>66735.932914296965</v>
      </c>
      <c r="AR379" s="26">
        <v>59583.227392555571</v>
      </c>
      <c r="AS379" s="26">
        <v>51872.137853406261</v>
      </c>
      <c r="AT379" s="26">
        <v>27636.592707918542</v>
      </c>
      <c r="AU379" s="26">
        <v>58041.428940343758</v>
      </c>
      <c r="AV379" s="26">
        <v>23938.876214317668</v>
      </c>
      <c r="AW379" s="26">
        <v>6605.1239230273532</v>
      </c>
      <c r="AX379" s="26">
        <v>43440.451214168002</v>
      </c>
      <c r="AY379" s="26">
        <v>63057.417267564299</v>
      </c>
    </row>
    <row r="380" spans="1:51" x14ac:dyDescent="0.25">
      <c r="A380" s="24">
        <v>44577</v>
      </c>
      <c r="B380" s="25">
        <v>19</v>
      </c>
      <c r="C380" s="26">
        <v>41522.367334069786</v>
      </c>
      <c r="D380" s="26">
        <v>40663.577336006754</v>
      </c>
      <c r="E380" s="26">
        <v>16385.347829781269</v>
      </c>
      <c r="F380" s="26">
        <v>63017.877280406246</v>
      </c>
      <c r="G380" s="26">
        <v>25849.622105723509</v>
      </c>
      <c r="H380" s="26">
        <v>8758.2005777968934</v>
      </c>
      <c r="I380" s="26">
        <v>35996.458391966895</v>
      </c>
      <c r="J380" s="26">
        <v>153.87533187866211</v>
      </c>
      <c r="K380" s="26">
        <v>22353.801720734442</v>
      </c>
      <c r="L380" s="26">
        <v>9204.6903829564744</v>
      </c>
      <c r="M380" s="26">
        <v>35265.816601971121</v>
      </c>
      <c r="N380" s="26">
        <v>28817.524694328131</v>
      </c>
      <c r="O380" s="26">
        <v>50207.608070662602</v>
      </c>
      <c r="P380" s="26">
        <v>6513.215515388416</v>
      </c>
      <c r="Q380" s="26">
        <v>35.481806506977094</v>
      </c>
      <c r="R380" s="26">
        <v>6342.2347485351565</v>
      </c>
      <c r="S380" s="26">
        <v>50431.238188559997</v>
      </c>
      <c r="T380" s="26">
        <v>16509.365054630165</v>
      </c>
      <c r="U380" s="26">
        <v>8449.7796476816366</v>
      </c>
      <c r="V380" s="26">
        <v>66882.303141885888</v>
      </c>
      <c r="W380" s="26">
        <v>5178.85113</v>
      </c>
      <c r="X380" s="26">
        <v>5659.3071155821835</v>
      </c>
      <c r="Y380" s="26">
        <v>30339.275155059277</v>
      </c>
      <c r="Z380" s="26">
        <v>214.13991607666017</v>
      </c>
      <c r="AA380" s="26">
        <v>24339.501417421907</v>
      </c>
      <c r="AB380" s="26">
        <v>22439.219170166463</v>
      </c>
      <c r="AC380" s="26">
        <v>29013.911985975228</v>
      </c>
      <c r="AD380" s="26">
        <v>39893.66417184376</v>
      </c>
      <c r="AE380" s="26">
        <v>9209.5173183750012</v>
      </c>
      <c r="AF380" s="26">
        <v>14.78494623655914</v>
      </c>
      <c r="AG380" s="26">
        <v>21506.597989000002</v>
      </c>
      <c r="AH380" s="26">
        <v>42992.141823531245</v>
      </c>
      <c r="AI380" s="26">
        <v>623.49884686059295</v>
      </c>
      <c r="AJ380" s="26">
        <v>664.91896757526195</v>
      </c>
      <c r="AK380" s="26">
        <v>6028.7947052482787</v>
      </c>
      <c r="AL380" s="26">
        <v>18601.558759520336</v>
      </c>
      <c r="AM380" s="26">
        <v>15842.817201467646</v>
      </c>
      <c r="AN380" s="26">
        <v>10530.95651631251</v>
      </c>
      <c r="AO380" s="26">
        <v>50948.835733343753</v>
      </c>
      <c r="AP380" s="26">
        <v>690.40635079145432</v>
      </c>
      <c r="AQ380" s="26">
        <v>59785.339747843798</v>
      </c>
      <c r="AR380" s="26">
        <v>53349.330163336774</v>
      </c>
      <c r="AS380" s="26">
        <v>51729.102753718769</v>
      </c>
      <c r="AT380" s="26">
        <v>25412.042861637245</v>
      </c>
      <c r="AU380" s="26">
        <v>54980.051683093756</v>
      </c>
      <c r="AV380" s="26">
        <v>25262.788581286411</v>
      </c>
      <c r="AW380" s="26">
        <v>8133.0964870214993</v>
      </c>
      <c r="AX380" s="26">
        <v>43443.5926759961</v>
      </c>
      <c r="AY380" s="26">
        <v>57205.109239376812</v>
      </c>
    </row>
    <row r="381" spans="1:51" x14ac:dyDescent="0.25">
      <c r="A381" s="24">
        <v>44577</v>
      </c>
      <c r="B381" s="25">
        <v>20</v>
      </c>
      <c r="C381" s="26">
        <v>37098.363975444809</v>
      </c>
      <c r="D381" s="26">
        <v>40399.743223662997</v>
      </c>
      <c r="E381" s="26">
        <v>15969.30200693752</v>
      </c>
      <c r="F381" s="26">
        <v>60963.128045781254</v>
      </c>
      <c r="G381" s="26">
        <v>25042.34890492442</v>
      </c>
      <c r="H381" s="26">
        <v>7362.4592119531317</v>
      </c>
      <c r="I381" s="26">
        <v>33568.136072177818</v>
      </c>
      <c r="J381" s="26">
        <v>156.4094924926757</v>
      </c>
      <c r="K381" s="26">
        <v>22173.917237671933</v>
      </c>
      <c r="L381" s="26">
        <v>8158.844965643968</v>
      </c>
      <c r="M381" s="26">
        <v>33560.110141153229</v>
      </c>
      <c r="N381" s="26">
        <v>28144.325576687508</v>
      </c>
      <c r="O381" s="26">
        <v>48080.141858850096</v>
      </c>
      <c r="P381" s="26">
        <v>8388.4137622421804</v>
      </c>
      <c r="Q381" s="26">
        <v>35.604711796644466</v>
      </c>
      <c r="R381" s="26">
        <v>6478.2340231289163</v>
      </c>
      <c r="S381" s="26">
        <v>51931.737509622501</v>
      </c>
      <c r="T381" s="26">
        <v>15957.655681880186</v>
      </c>
      <c r="U381" s="26">
        <v>8048.5148613691363</v>
      </c>
      <c r="V381" s="26">
        <v>68204.835459135895</v>
      </c>
      <c r="W381" s="26">
        <v>6048.4795630000008</v>
      </c>
      <c r="X381" s="26">
        <v>10667.901642103765</v>
      </c>
      <c r="Y381" s="26">
        <v>30630.154185937427</v>
      </c>
      <c r="Z381" s="26">
        <v>245.52066452026369</v>
      </c>
      <c r="AA381" s="26">
        <v>24951.329622406254</v>
      </c>
      <c r="AB381" s="26">
        <v>20346.516866916474</v>
      </c>
      <c r="AC381" s="26">
        <v>26916.964962412199</v>
      </c>
      <c r="AD381" s="26">
        <v>40355.229447000005</v>
      </c>
      <c r="AE381" s="26">
        <v>9036.5837447343984</v>
      </c>
      <c r="AF381" s="26">
        <v>14.78494623655914</v>
      </c>
      <c r="AG381" s="26">
        <v>22584.462067781249</v>
      </c>
      <c r="AH381" s="26">
        <v>45712.787541906247</v>
      </c>
      <c r="AI381" s="26">
        <v>90.968909679659276</v>
      </c>
      <c r="AJ381" s="26">
        <v>570.38016449510428</v>
      </c>
      <c r="AK381" s="26">
        <v>4797.045133683675</v>
      </c>
      <c r="AL381" s="26">
        <v>20126.516565176596</v>
      </c>
      <c r="AM381" s="26">
        <v>16051.570069452022</v>
      </c>
      <c r="AN381" s="26">
        <v>10876.995337437511</v>
      </c>
      <c r="AO381" s="26">
        <v>49173.701599437496</v>
      </c>
      <c r="AP381" s="26">
        <v>696.12167239189125</v>
      </c>
      <c r="AQ381" s="26">
        <v>52963.651732390688</v>
      </c>
      <c r="AR381" s="26">
        <v>52072.539470555566</v>
      </c>
      <c r="AS381" s="26">
        <v>55543.734563312522</v>
      </c>
      <c r="AT381" s="26">
        <v>24439.540102481034</v>
      </c>
      <c r="AU381" s="26">
        <v>54451.469106140634</v>
      </c>
      <c r="AV381" s="26">
        <v>26258.62306372392</v>
      </c>
      <c r="AW381" s="26">
        <v>10365.705850253906</v>
      </c>
      <c r="AX381" s="26">
        <v>45133.257240417995</v>
      </c>
      <c r="AY381" s="26">
        <v>47821.94057073618</v>
      </c>
    </row>
    <row r="382" spans="1:51" x14ac:dyDescent="0.25">
      <c r="A382" s="24">
        <v>44577</v>
      </c>
      <c r="B382" s="25">
        <v>21</v>
      </c>
      <c r="C382" s="26">
        <v>37925.235110288559</v>
      </c>
      <c r="D382" s="26">
        <v>44347.256991444265</v>
      </c>
      <c r="E382" s="26">
        <v>20239.423796656283</v>
      </c>
      <c r="F382" s="26">
        <v>62130.294670312505</v>
      </c>
      <c r="G382" s="26">
        <v>28013.715822484381</v>
      </c>
      <c r="H382" s="26">
        <v>7525.5129373593991</v>
      </c>
      <c r="I382" s="26">
        <v>32629.702930115309</v>
      </c>
      <c r="J382" s="26">
        <v>165.0730628967286</v>
      </c>
      <c r="K382" s="26">
        <v>24490.789647484424</v>
      </c>
      <c r="L382" s="26">
        <v>7957.2503871517893</v>
      </c>
      <c r="M382" s="26">
        <v>36075.438255519613</v>
      </c>
      <c r="N382" s="26">
        <v>30943.949991296889</v>
      </c>
      <c r="O382" s="26">
        <v>50467.127867662595</v>
      </c>
      <c r="P382" s="26">
        <v>9748.1447698654792</v>
      </c>
      <c r="Q382" s="26">
        <v>35.647759330553235</v>
      </c>
      <c r="R382" s="26">
        <v>7711.4218945585963</v>
      </c>
      <c r="S382" s="26">
        <v>59629.704044434977</v>
      </c>
      <c r="T382" s="26">
        <v>18488.100237177052</v>
      </c>
      <c r="U382" s="26">
        <v>9660.7620164785076</v>
      </c>
      <c r="V382" s="26">
        <v>77451.608854885882</v>
      </c>
      <c r="W382" s="26">
        <v>5975.0759839999992</v>
      </c>
      <c r="X382" s="26">
        <v>9791.0146270548375</v>
      </c>
      <c r="Y382" s="26">
        <v>29152.395118173885</v>
      </c>
      <c r="Z382" s="26">
        <v>288.75878234863285</v>
      </c>
      <c r="AA382" s="26">
        <v>29554.134953437519</v>
      </c>
      <c r="AB382" s="26">
        <v>19497.225355603961</v>
      </c>
      <c r="AC382" s="26">
        <v>29555.449718394571</v>
      </c>
      <c r="AD382" s="26">
        <v>47254.512151156247</v>
      </c>
      <c r="AE382" s="26">
        <v>10836.488394000038</v>
      </c>
      <c r="AF382" s="26">
        <v>14.78494623655914</v>
      </c>
      <c r="AG382" s="26">
        <v>25898.713931468752</v>
      </c>
      <c r="AH382" s="26">
        <v>53512.776048750005</v>
      </c>
      <c r="AI382" s="26">
        <v>3.644613950255781E-2</v>
      </c>
      <c r="AJ382" s="26">
        <v>586.96534003979639</v>
      </c>
      <c r="AK382" s="26">
        <v>4553.0697091977918</v>
      </c>
      <c r="AL382" s="26">
        <v>23470.529430332841</v>
      </c>
      <c r="AM382" s="26">
        <v>19008.477521842677</v>
      </c>
      <c r="AN382" s="26">
        <v>11814.4868369375</v>
      </c>
      <c r="AO382" s="26">
        <v>53118.586065906245</v>
      </c>
      <c r="AP382" s="26">
        <v>847.92514609359171</v>
      </c>
      <c r="AQ382" s="26">
        <v>50926.153826859438</v>
      </c>
      <c r="AR382" s="26">
        <v>57081.550364071183</v>
      </c>
      <c r="AS382" s="26">
        <v>63806.754410593763</v>
      </c>
      <c r="AT382" s="26">
        <v>24471.095672137286</v>
      </c>
      <c r="AU382" s="26">
        <v>59844.140627656248</v>
      </c>
      <c r="AV382" s="26">
        <v>32083.38248138018</v>
      </c>
      <c r="AW382" s="26">
        <v>12192.076206289063</v>
      </c>
      <c r="AX382" s="26">
        <v>52780.773885386734</v>
      </c>
      <c r="AY382" s="26">
        <v>43531.835673376794</v>
      </c>
    </row>
    <row r="383" spans="1:51" x14ac:dyDescent="0.25">
      <c r="A383" s="24">
        <v>44577</v>
      </c>
      <c r="B383" s="25">
        <v>22</v>
      </c>
      <c r="C383" s="26">
        <v>36150.376383835413</v>
      </c>
      <c r="D383" s="26">
        <v>39351.613934038003</v>
      </c>
      <c r="E383" s="26">
        <v>18679.472572437513</v>
      </c>
      <c r="F383" s="26">
        <v>58280.987837812499</v>
      </c>
      <c r="G383" s="26">
        <v>26548.434414718737</v>
      </c>
      <c r="H383" s="26">
        <v>7760.2090975625197</v>
      </c>
      <c r="I383" s="26">
        <v>30518.53855765047</v>
      </c>
      <c r="J383" s="26">
        <v>161.1039848327637</v>
      </c>
      <c r="K383" s="26">
        <v>24955.471035578164</v>
      </c>
      <c r="L383" s="26">
        <v>8270.2356186752259</v>
      </c>
      <c r="M383" s="26">
        <v>36289.022991612146</v>
      </c>
      <c r="N383" s="26">
        <v>28670.543915656261</v>
      </c>
      <c r="O383" s="26">
        <v>48837.246032709474</v>
      </c>
      <c r="P383" s="26">
        <v>9653.4617739980677</v>
      </c>
      <c r="Q383" s="26">
        <v>35.808267596309832</v>
      </c>
      <c r="R383" s="26">
        <v>7772.168761261717</v>
      </c>
      <c r="S383" s="26">
        <v>59780.827069825609</v>
      </c>
      <c r="T383" s="26">
        <v>17471.342948708298</v>
      </c>
      <c r="U383" s="26">
        <v>9742.1736262910072</v>
      </c>
      <c r="V383" s="26">
        <v>76653.818686167127</v>
      </c>
      <c r="W383" s="26">
        <v>5298.6315179999992</v>
      </c>
      <c r="X383" s="26">
        <v>8865.2616158398723</v>
      </c>
      <c r="Y383" s="26">
        <v>28073.344332081924</v>
      </c>
      <c r="Z383" s="26">
        <v>296.09203948974618</v>
      </c>
      <c r="AA383" s="26">
        <v>29730.346301578149</v>
      </c>
      <c r="AB383" s="26">
        <v>17976.791323807094</v>
      </c>
      <c r="AC383" s="26">
        <v>28746.197658674762</v>
      </c>
      <c r="AD383" s="26">
        <v>47267.456235593745</v>
      </c>
      <c r="AE383" s="26">
        <v>10921.680244203142</v>
      </c>
      <c r="AF383" s="26">
        <v>14.78494623655914</v>
      </c>
      <c r="AG383" s="26">
        <v>25420.126376718748</v>
      </c>
      <c r="AH383" s="26">
        <v>54380.035433468751</v>
      </c>
      <c r="AI383" s="26">
        <v>0</v>
      </c>
      <c r="AJ383" s="26">
        <v>593.70603713891251</v>
      </c>
      <c r="AK383" s="26">
        <v>4396.3724930312501</v>
      </c>
      <c r="AL383" s="26">
        <v>23846.298102817218</v>
      </c>
      <c r="AM383" s="26">
        <v>20120.479878389553</v>
      </c>
      <c r="AN383" s="26">
        <v>11413.78495760939</v>
      </c>
      <c r="AO383" s="26">
        <v>54574.848502718756</v>
      </c>
      <c r="AP383" s="26">
        <v>872.12413024902298</v>
      </c>
      <c r="AQ383" s="26">
        <v>47997.261975414141</v>
      </c>
      <c r="AR383" s="26">
        <v>56912.781997500853</v>
      </c>
      <c r="AS383" s="26">
        <v>63355.425661515641</v>
      </c>
      <c r="AT383" s="26">
        <v>22893.279656981023</v>
      </c>
      <c r="AU383" s="26">
        <v>58295.13690121875</v>
      </c>
      <c r="AV383" s="26">
        <v>32835.185923505174</v>
      </c>
      <c r="AW383" s="26">
        <v>12350.90209423829</v>
      </c>
      <c r="AX383" s="26">
        <v>53268.927427125011</v>
      </c>
      <c r="AY383" s="26">
        <v>40573.415025736176</v>
      </c>
    </row>
    <row r="384" spans="1:51" x14ac:dyDescent="0.25">
      <c r="A384" s="24">
        <v>44577</v>
      </c>
      <c r="B384" s="25">
        <v>23</v>
      </c>
      <c r="C384" s="26">
        <v>32009.445561694811</v>
      </c>
      <c r="D384" s="26">
        <v>23661.235621288011</v>
      </c>
      <c r="E384" s="26">
        <v>15829.616929750022</v>
      </c>
      <c r="F384" s="26">
        <v>51964.027893937498</v>
      </c>
      <c r="G384" s="26">
        <v>26132.740089656239</v>
      </c>
      <c r="H384" s="26">
        <v>7634.2660456250105</v>
      </c>
      <c r="I384" s="26">
        <v>27426.670965826248</v>
      </c>
      <c r="J384" s="26">
        <v>148.29874420166021</v>
      </c>
      <c r="K384" s="26">
        <v>26658.600355531311</v>
      </c>
      <c r="L384" s="26">
        <v>7546.7587770892924</v>
      </c>
      <c r="M384" s="26">
        <v>34800.414009967782</v>
      </c>
      <c r="N384" s="26">
        <v>23808.131835921879</v>
      </c>
      <c r="O384" s="26">
        <v>44644.836446107904</v>
      </c>
      <c r="P384" s="26">
        <v>8933.9619254472709</v>
      </c>
      <c r="Q384" s="26">
        <v>35.532610309215883</v>
      </c>
      <c r="R384" s="26">
        <v>7098.9727389140653</v>
      </c>
      <c r="S384" s="26">
        <v>55284.508317825617</v>
      </c>
      <c r="T384" s="26">
        <v>15673.072003231744</v>
      </c>
      <c r="U384" s="26">
        <v>8816.8941980097479</v>
      </c>
      <c r="V384" s="26">
        <v>70696.31924579214</v>
      </c>
      <c r="W384" s="26">
        <v>4975.2104209999998</v>
      </c>
      <c r="X384" s="26">
        <v>6750.5818248398446</v>
      </c>
      <c r="Y384" s="26">
        <v>26873.753136964904</v>
      </c>
      <c r="Z384" s="26">
        <v>198.64201507568359</v>
      </c>
      <c r="AA384" s="26">
        <v>27109.535420343756</v>
      </c>
      <c r="AB384" s="26">
        <v>16290.078023369584</v>
      </c>
      <c r="AC384" s="26">
        <v>26527.04175609905</v>
      </c>
      <c r="AD384" s="26">
        <v>43222.194380093752</v>
      </c>
      <c r="AE384" s="26">
        <v>9281.0602512812802</v>
      </c>
      <c r="AF384" s="26">
        <v>14.78494623655914</v>
      </c>
      <c r="AG384" s="26">
        <v>23599.202351312499</v>
      </c>
      <c r="AH384" s="26">
        <v>49676.518759250001</v>
      </c>
      <c r="AI384" s="26">
        <v>0</v>
      </c>
      <c r="AJ384" s="26">
        <v>584.48562968356941</v>
      </c>
      <c r="AK384" s="26">
        <v>4169.6462056015598</v>
      </c>
      <c r="AL384" s="26">
        <v>22129.955383129727</v>
      </c>
      <c r="AM384" s="26">
        <v>20496.370246342642</v>
      </c>
      <c r="AN384" s="26">
        <v>10912.539547453131</v>
      </c>
      <c r="AO384" s="26">
        <v>53643.881540218747</v>
      </c>
      <c r="AP384" s="26">
        <v>807.62445068359398</v>
      </c>
      <c r="AQ384" s="26">
        <v>47007.68605024225</v>
      </c>
      <c r="AR384" s="26">
        <v>52755.210680618053</v>
      </c>
      <c r="AS384" s="26">
        <v>57917.780097593772</v>
      </c>
      <c r="AT384" s="26">
        <v>22512.120358762251</v>
      </c>
      <c r="AU384" s="26">
        <v>53015.16929156251</v>
      </c>
      <c r="AV384" s="26">
        <v>29345.400251286424</v>
      </c>
      <c r="AW384" s="26">
        <v>12722.004429345701</v>
      </c>
      <c r="AX384" s="26">
        <v>49084.271130953166</v>
      </c>
      <c r="AY384" s="26">
        <v>36175.110911204916</v>
      </c>
    </row>
    <row r="385" spans="1:51" x14ac:dyDescent="0.25">
      <c r="A385" s="24">
        <v>44577</v>
      </c>
      <c r="B385" s="25">
        <v>24</v>
      </c>
      <c r="C385" s="26">
        <v>28475.649964554199</v>
      </c>
      <c r="D385" s="26">
        <v>18790.987079241146</v>
      </c>
      <c r="E385" s="26">
        <v>14329.995512453132</v>
      </c>
      <c r="F385" s="26">
        <v>44957.879873124999</v>
      </c>
      <c r="G385" s="26">
        <v>23006.230505593736</v>
      </c>
      <c r="H385" s="26">
        <v>7354.602696234404</v>
      </c>
      <c r="I385" s="26">
        <v>24094.162112615315</v>
      </c>
      <c r="J385" s="26">
        <v>127.89215660095211</v>
      </c>
      <c r="K385" s="26">
        <v>24346.27478418755</v>
      </c>
      <c r="L385" s="26">
        <v>7398.1064769330324</v>
      </c>
      <c r="M385" s="26">
        <v>32578.23427924412</v>
      </c>
      <c r="N385" s="26">
        <v>21046.775796382819</v>
      </c>
      <c r="O385" s="26">
        <v>39372.574370271977</v>
      </c>
      <c r="P385" s="26">
        <v>8022.2042337832081</v>
      </c>
      <c r="Q385" s="26">
        <v>34.998116805537457</v>
      </c>
      <c r="R385" s="26">
        <v>6209.1594045039155</v>
      </c>
      <c r="S385" s="26">
        <v>48704.985113825634</v>
      </c>
      <c r="T385" s="26">
        <v>13980.951580427043</v>
      </c>
      <c r="U385" s="26">
        <v>7780.9743608144372</v>
      </c>
      <c r="V385" s="26">
        <v>63269.11283097964</v>
      </c>
      <c r="W385" s="26">
        <v>4401.0634550000004</v>
      </c>
      <c r="X385" s="26">
        <v>8610.9599938397932</v>
      </c>
      <c r="Y385" s="26">
        <v>24905.116720797032</v>
      </c>
      <c r="Z385" s="26">
        <v>184.08105834960941</v>
      </c>
      <c r="AA385" s="26">
        <v>22317.85967353126</v>
      </c>
      <c r="AB385" s="26">
        <v>14815.837394978973</v>
      </c>
      <c r="AC385" s="26">
        <v>23396.199098450525</v>
      </c>
      <c r="AD385" s="26">
        <v>37514.396639562503</v>
      </c>
      <c r="AE385" s="26">
        <v>9210.6091966250533</v>
      </c>
      <c r="AF385" s="26">
        <v>14.78494623655914</v>
      </c>
      <c r="AG385" s="26">
        <v>20402.489975624998</v>
      </c>
      <c r="AH385" s="26">
        <v>41095.864358000006</v>
      </c>
      <c r="AI385" s="26">
        <v>0</v>
      </c>
      <c r="AJ385" s="26">
        <v>619.84697486887035</v>
      </c>
      <c r="AK385" s="26">
        <v>3941.5915822500101</v>
      </c>
      <c r="AL385" s="26">
        <v>19228.369141582829</v>
      </c>
      <c r="AM385" s="26">
        <v>18690.492684358273</v>
      </c>
      <c r="AN385" s="26">
        <v>9988.3069317500085</v>
      </c>
      <c r="AO385" s="26">
        <v>47500.813276976551</v>
      </c>
      <c r="AP385" s="26">
        <v>744.64637756347611</v>
      </c>
      <c r="AQ385" s="26">
        <v>42742.193612179733</v>
      </c>
      <c r="AR385" s="26">
        <v>47338.514097602427</v>
      </c>
      <c r="AS385" s="26">
        <v>50265.123046015637</v>
      </c>
      <c r="AT385" s="26">
        <v>21903.895891324733</v>
      </c>
      <c r="AU385" s="26">
        <v>46884.241266468758</v>
      </c>
      <c r="AV385" s="26">
        <v>20592.225497755167</v>
      </c>
      <c r="AW385" s="26">
        <v>19234.827260068359</v>
      </c>
      <c r="AX385" s="26">
        <v>42981.020652925799</v>
      </c>
      <c r="AY385" s="26">
        <v>33240.175903345546</v>
      </c>
    </row>
    <row r="386" spans="1:51" x14ac:dyDescent="0.25">
      <c r="A386" s="24">
        <v>44578</v>
      </c>
      <c r="B386" s="25">
        <v>1</v>
      </c>
      <c r="C386" s="26">
        <v>25187.875024491696</v>
      </c>
      <c r="D386" s="26">
        <v>16682.753941569259</v>
      </c>
      <c r="E386" s="26">
        <v>12610.399895671904</v>
      </c>
      <c r="F386" s="26">
        <v>38450.539460703127</v>
      </c>
      <c r="G386" s="26">
        <v>19173.034574187532</v>
      </c>
      <c r="H386" s="26">
        <v>7071.473849515648</v>
      </c>
      <c r="I386" s="26">
        <v>21304.186620920013</v>
      </c>
      <c r="J386" s="26">
        <v>113.7546825408935</v>
      </c>
      <c r="K386" s="26">
        <v>21037.909073000053</v>
      </c>
      <c r="L386" s="26">
        <v>6852.1522650892966</v>
      </c>
      <c r="M386" s="26">
        <v>30391.154350752469</v>
      </c>
      <c r="N386" s="26">
        <v>18593.48580525782</v>
      </c>
      <c r="O386" s="26">
        <v>34771.310443936032</v>
      </c>
      <c r="P386" s="26">
        <v>7368.7048447597754</v>
      </c>
      <c r="Q386" s="26">
        <v>34.582813412399531</v>
      </c>
      <c r="R386" s="26">
        <v>5231.8696544765635</v>
      </c>
      <c r="S386" s="26">
        <v>41346.091031653763</v>
      </c>
      <c r="T386" s="26">
        <v>12492.942369333283</v>
      </c>
      <c r="U386" s="26">
        <v>6800.5649687128771</v>
      </c>
      <c r="V386" s="26">
        <v>54199.338440698397</v>
      </c>
      <c r="W386" s="26">
        <v>4085.7654159999997</v>
      </c>
      <c r="X386" s="26">
        <v>2374.8275057398337</v>
      </c>
      <c r="Y386" s="26">
        <v>23188.363154208764</v>
      </c>
      <c r="Z386" s="26">
        <v>152.77003036499019</v>
      </c>
      <c r="AA386" s="26">
        <v>17895.230581570326</v>
      </c>
      <c r="AB386" s="26">
        <v>13386.237481588332</v>
      </c>
      <c r="AC386" s="26">
        <v>20928.855562775931</v>
      </c>
      <c r="AD386" s="26">
        <v>31538.160937749999</v>
      </c>
      <c r="AE386" s="26">
        <v>8136.4484363281308</v>
      </c>
      <c r="AF386" s="26">
        <v>14.78494623655914</v>
      </c>
      <c r="AG386" s="26">
        <v>17330.53225571875</v>
      </c>
      <c r="AH386" s="26">
        <v>32852.992081593751</v>
      </c>
      <c r="AI386" s="26">
        <v>0</v>
      </c>
      <c r="AJ386" s="26">
        <v>606.43571590369743</v>
      </c>
      <c r="AK386" s="26">
        <v>3504.8669082265706</v>
      </c>
      <c r="AL386" s="26">
        <v>15395.742813629717</v>
      </c>
      <c r="AM386" s="26">
        <v>15614.271322561426</v>
      </c>
      <c r="AN386" s="26">
        <v>8727.7746897187608</v>
      </c>
      <c r="AO386" s="26">
        <v>41412.682830007805</v>
      </c>
      <c r="AP386" s="26">
        <v>693.24246215820403</v>
      </c>
      <c r="AQ386" s="26">
        <v>38594.47493713288</v>
      </c>
      <c r="AR386" s="26">
        <v>41816.189768328979</v>
      </c>
      <c r="AS386" s="26">
        <v>42480.846893171896</v>
      </c>
      <c r="AT386" s="26">
        <v>20085.788998418509</v>
      </c>
      <c r="AU386" s="26">
        <v>40971.896996812517</v>
      </c>
      <c r="AV386" s="26">
        <v>12199.001291630175</v>
      </c>
      <c r="AW386" s="26">
        <v>20488.078345292968</v>
      </c>
      <c r="AX386" s="26">
        <v>35949.864833035172</v>
      </c>
      <c r="AY386" s="26">
        <v>29433.931939501806</v>
      </c>
    </row>
    <row r="387" spans="1:51" x14ac:dyDescent="0.25">
      <c r="A387" s="24">
        <v>44578</v>
      </c>
      <c r="B387" s="25">
        <v>2</v>
      </c>
      <c r="C387" s="26">
        <v>22799.555884101068</v>
      </c>
      <c r="D387" s="26">
        <v>14376.494566381753</v>
      </c>
      <c r="E387" s="26">
        <v>11369.450273890656</v>
      </c>
      <c r="F387" s="26">
        <v>34079.889585281264</v>
      </c>
      <c r="G387" s="26">
        <v>16488.965520093829</v>
      </c>
      <c r="H387" s="26">
        <v>6739.622415609394</v>
      </c>
      <c r="I387" s="26">
        <v>19107.655384084064</v>
      </c>
      <c r="J387" s="26">
        <v>96.066829681396399</v>
      </c>
      <c r="K387" s="26">
        <v>18561.303522203183</v>
      </c>
      <c r="L387" s="26">
        <v>6051.7297336517795</v>
      </c>
      <c r="M387" s="26">
        <v>28588.076890311553</v>
      </c>
      <c r="N387" s="26">
        <v>16852.051161695323</v>
      </c>
      <c r="O387" s="26">
        <v>31214.673864123542</v>
      </c>
      <c r="P387" s="26">
        <v>6799.4405572480491</v>
      </c>
      <c r="Q387" s="26">
        <v>33.628349052660027</v>
      </c>
      <c r="R387" s="26">
        <v>4510.2094948320309</v>
      </c>
      <c r="S387" s="26">
        <v>35218.357629638136</v>
      </c>
      <c r="T387" s="26">
        <v>11345.556624739551</v>
      </c>
      <c r="U387" s="26">
        <v>6162.0415300800778</v>
      </c>
      <c r="V387" s="26">
        <v>47464.211024729659</v>
      </c>
      <c r="W387" s="26">
        <v>3907.3346840000004</v>
      </c>
      <c r="X387" s="26">
        <v>4227.9475770398431</v>
      </c>
      <c r="Y387" s="26">
        <v>22532.694391690318</v>
      </c>
      <c r="Z387" s="26">
        <v>155.97614761352543</v>
      </c>
      <c r="AA387" s="26">
        <v>14561.478470187529</v>
      </c>
      <c r="AB387" s="26">
        <v>12549.111948041464</v>
      </c>
      <c r="AC387" s="26">
        <v>18444.571438006125</v>
      </c>
      <c r="AD387" s="26">
        <v>27092.259683531251</v>
      </c>
      <c r="AE387" s="26">
        <v>6798.2279058281538</v>
      </c>
      <c r="AF387" s="26">
        <v>14.78494623655914</v>
      </c>
      <c r="AG387" s="26">
        <v>14865.69529646875</v>
      </c>
      <c r="AH387" s="26">
        <v>27200.049544687499</v>
      </c>
      <c r="AI387" s="26">
        <v>0</v>
      </c>
      <c r="AJ387" s="26">
        <v>582.71312587259013</v>
      </c>
      <c r="AK387" s="26">
        <v>3156.2057953046797</v>
      </c>
      <c r="AL387" s="26">
        <v>12446.540766121887</v>
      </c>
      <c r="AM387" s="26">
        <v>13906.915296483308</v>
      </c>
      <c r="AN387" s="26">
        <v>8067.0778477968888</v>
      </c>
      <c r="AO387" s="26">
        <v>36439.093264125011</v>
      </c>
      <c r="AP387" s="26">
        <v>645.48374938964901</v>
      </c>
      <c r="AQ387" s="26">
        <v>35162.860720367265</v>
      </c>
      <c r="AR387" s="26">
        <v>36798.83641664929</v>
      </c>
      <c r="AS387" s="26">
        <v>35946.633252062522</v>
      </c>
      <c r="AT387" s="26">
        <v>18942.067265668542</v>
      </c>
      <c r="AU387" s="26">
        <v>36112.119014359399</v>
      </c>
      <c r="AV387" s="26">
        <v>12620.87563256767</v>
      </c>
      <c r="AW387" s="26">
        <v>14523.251877114257</v>
      </c>
      <c r="AX387" s="26">
        <v>30261.528206523461</v>
      </c>
      <c r="AY387" s="26">
        <v>26947.112698392444</v>
      </c>
    </row>
    <row r="388" spans="1:51" x14ac:dyDescent="0.25">
      <c r="A388" s="24">
        <v>44578</v>
      </c>
      <c r="B388" s="25">
        <v>3</v>
      </c>
      <c r="C388" s="26">
        <v>21760.75919124169</v>
      </c>
      <c r="D388" s="26">
        <v>12780.162273319249</v>
      </c>
      <c r="E388" s="26">
        <v>10122.050059031257</v>
      </c>
      <c r="F388" s="26">
        <v>31537.152768484397</v>
      </c>
      <c r="G388" s="26">
        <v>14805.183913687526</v>
      </c>
      <c r="H388" s="26">
        <v>7045.08974132814</v>
      </c>
      <c r="I388" s="26">
        <v>17796.581492330177</v>
      </c>
      <c r="J388" s="26">
        <v>90.700199127197195</v>
      </c>
      <c r="K388" s="26">
        <v>16955.200150859433</v>
      </c>
      <c r="L388" s="26">
        <v>6022.4426770892633</v>
      </c>
      <c r="M388" s="26">
        <v>27855.212085688465</v>
      </c>
      <c r="N388" s="26">
        <v>16010.90702498439</v>
      </c>
      <c r="O388" s="26">
        <v>29019.794741279791</v>
      </c>
      <c r="P388" s="26">
        <v>6463.9001768984399</v>
      </c>
      <c r="Q388" s="26">
        <v>33.084676237856428</v>
      </c>
      <c r="R388" s="26">
        <v>4136.4902282285166</v>
      </c>
      <c r="S388" s="26">
        <v>31942.28445826313</v>
      </c>
      <c r="T388" s="26">
        <v>10828.322484184851</v>
      </c>
      <c r="U388" s="26">
        <v>5875.6044234003875</v>
      </c>
      <c r="V388" s="26">
        <v>43477.322392526541</v>
      </c>
      <c r="W388" s="26">
        <v>3698.5495899999996</v>
      </c>
      <c r="X388" s="26">
        <v>6449.5060494398094</v>
      </c>
      <c r="Y388" s="26">
        <v>21999.781531276883</v>
      </c>
      <c r="Z388" s="26">
        <v>200.14639587402345</v>
      </c>
      <c r="AA388" s="26">
        <v>12066.603058445344</v>
      </c>
      <c r="AB388" s="26">
        <v>11913.223810135203</v>
      </c>
      <c r="AC388" s="26">
        <v>17326.393328105409</v>
      </c>
      <c r="AD388" s="26">
        <v>24422.358264968745</v>
      </c>
      <c r="AE388" s="26">
        <v>6553.4036964140887</v>
      </c>
      <c r="AF388" s="26">
        <v>14.78494623655914</v>
      </c>
      <c r="AG388" s="26">
        <v>13606.87539721875</v>
      </c>
      <c r="AH388" s="26">
        <v>25833.615464843744</v>
      </c>
      <c r="AI388" s="26">
        <v>0</v>
      </c>
      <c r="AJ388" s="26">
        <v>577.12559762788237</v>
      </c>
      <c r="AK388" s="26">
        <v>2956.8463759609394</v>
      </c>
      <c r="AL388" s="26">
        <v>11132.556469676578</v>
      </c>
      <c r="AM388" s="26">
        <v>12325.680862483294</v>
      </c>
      <c r="AN388" s="26">
        <v>7602.11140528127</v>
      </c>
      <c r="AO388" s="26">
        <v>33496.276083882818</v>
      </c>
      <c r="AP388" s="26">
        <v>631.03221130370991</v>
      </c>
      <c r="AQ388" s="26">
        <v>33214.415723457103</v>
      </c>
      <c r="AR388" s="26">
        <v>33912.567671149292</v>
      </c>
      <c r="AS388" s="26">
        <v>31876.750412687521</v>
      </c>
      <c r="AT388" s="26">
        <v>18448.55708713724</v>
      </c>
      <c r="AU388" s="26">
        <v>33696.172125609402</v>
      </c>
      <c r="AV388" s="26">
        <v>11273.538471036416</v>
      </c>
      <c r="AW388" s="26">
        <v>12799.882151733404</v>
      </c>
      <c r="AX388" s="26">
        <v>27096.334836365266</v>
      </c>
      <c r="AY388" s="26">
        <v>25559.73590354867</v>
      </c>
    </row>
    <row r="389" spans="1:51" x14ac:dyDescent="0.25">
      <c r="A389" s="24">
        <v>44578</v>
      </c>
      <c r="B389" s="25">
        <v>4</v>
      </c>
      <c r="C389" s="26">
        <v>21304.27751252296</v>
      </c>
      <c r="D389" s="26">
        <v>11964.763921631755</v>
      </c>
      <c r="E389" s="26">
        <v>9928.0949335859477</v>
      </c>
      <c r="F389" s="26">
        <v>30283.462175468787</v>
      </c>
      <c r="G389" s="26">
        <v>14172.547769937493</v>
      </c>
      <c r="H389" s="26">
        <v>6896.2729202656519</v>
      </c>
      <c r="I389" s="26">
        <v>17151.496593556734</v>
      </c>
      <c r="J389" s="26">
        <v>89.094081878662109</v>
      </c>
      <c r="K389" s="26">
        <v>16275.067580234443</v>
      </c>
      <c r="L389" s="26">
        <v>5281.8768651673972</v>
      </c>
      <c r="M389" s="26">
        <v>27693.313502671866</v>
      </c>
      <c r="N389" s="26">
        <v>15425.0505511094</v>
      </c>
      <c r="O389" s="26">
        <v>27971.816344717314</v>
      </c>
      <c r="P389" s="26">
        <v>6026.1703570078262</v>
      </c>
      <c r="Q389" s="26">
        <v>32.601465614441736</v>
      </c>
      <c r="R389" s="26">
        <v>3886.1456390097674</v>
      </c>
      <c r="S389" s="26">
        <v>30215.201187606879</v>
      </c>
      <c r="T389" s="26">
        <v>10434.289919887986</v>
      </c>
      <c r="U389" s="26">
        <v>5777.2840457988168</v>
      </c>
      <c r="V389" s="26">
        <v>40938.54765326091</v>
      </c>
      <c r="W389" s="26">
        <v>3644.2978800000001</v>
      </c>
      <c r="X389" s="26">
        <v>5350.4177766398034</v>
      </c>
      <c r="Y389" s="26">
        <v>21291.789884353246</v>
      </c>
      <c r="Z389" s="26">
        <v>161.0167648315429</v>
      </c>
      <c r="AA389" s="26">
        <v>11430.805368945345</v>
      </c>
      <c r="AB389" s="26">
        <v>11825.943072127391</v>
      </c>
      <c r="AC389" s="26">
        <v>16791.194896845198</v>
      </c>
      <c r="AD389" s="26">
        <v>23213.027838093756</v>
      </c>
      <c r="AE389" s="26">
        <v>5911.0912530703308</v>
      </c>
      <c r="AF389" s="26">
        <v>14.78494623655914</v>
      </c>
      <c r="AG389" s="26">
        <v>12732.061537156249</v>
      </c>
      <c r="AH389" s="26">
        <v>25254.567411281256</v>
      </c>
      <c r="AI389" s="26">
        <v>0</v>
      </c>
      <c r="AJ389" s="26">
        <v>539.23672826679331</v>
      </c>
      <c r="AK389" s="26">
        <v>2870.7110495000097</v>
      </c>
      <c r="AL389" s="26">
        <v>10694.567637176586</v>
      </c>
      <c r="AM389" s="26">
        <v>11737.231816327016</v>
      </c>
      <c r="AN389" s="26">
        <v>7398.9826059687621</v>
      </c>
      <c r="AO389" s="26">
        <v>31519.159620375001</v>
      </c>
      <c r="AP389" s="26">
        <v>621.02204895019497</v>
      </c>
      <c r="AQ389" s="26">
        <v>32218.515865785241</v>
      </c>
      <c r="AR389" s="26">
        <v>32198.583622778213</v>
      </c>
      <c r="AS389" s="26">
        <v>29774.449517648463</v>
      </c>
      <c r="AT389" s="26">
        <v>18072.251259012257</v>
      </c>
      <c r="AU389" s="26">
        <v>32186.953166250038</v>
      </c>
      <c r="AV389" s="26">
        <v>10132.171791161421</v>
      </c>
      <c r="AW389" s="26">
        <v>11876.784669233404</v>
      </c>
      <c r="AX389" s="26">
        <v>24984.118753533221</v>
      </c>
      <c r="AY389" s="26">
        <v>24635.891521251793</v>
      </c>
    </row>
    <row r="390" spans="1:51" x14ac:dyDescent="0.25">
      <c r="A390" s="24">
        <v>44578</v>
      </c>
      <c r="B390" s="25">
        <v>5</v>
      </c>
      <c r="C390" s="26">
        <v>20783.294791679211</v>
      </c>
      <c r="D390" s="26">
        <v>11787.35896331925</v>
      </c>
      <c r="E390" s="26">
        <v>9966.3028907421904</v>
      </c>
      <c r="F390" s="26">
        <v>29572.198727375027</v>
      </c>
      <c r="G390" s="26">
        <v>13657.667997390627</v>
      </c>
      <c r="H390" s="26">
        <v>6778.7328557031451</v>
      </c>
      <c r="I390" s="26">
        <v>17036.238624599693</v>
      </c>
      <c r="J390" s="26">
        <v>93.316125869750891</v>
      </c>
      <c r="K390" s="26">
        <v>16029.463458421933</v>
      </c>
      <c r="L390" s="26">
        <v>5458.9129830111706</v>
      </c>
      <c r="M390" s="26">
        <v>27192.001506337772</v>
      </c>
      <c r="N390" s="26">
        <v>14942.40349452344</v>
      </c>
      <c r="O390" s="26">
        <v>27699.10232430324</v>
      </c>
      <c r="P390" s="26">
        <v>5924.6548413320315</v>
      </c>
      <c r="Q390" s="26">
        <v>31.891567405622894</v>
      </c>
      <c r="R390" s="26">
        <v>3840.1944164082024</v>
      </c>
      <c r="S390" s="26">
        <v>29552.479896075627</v>
      </c>
      <c r="T390" s="26">
        <v>10324.72942872392</v>
      </c>
      <c r="U390" s="26">
        <v>5744.5309633300567</v>
      </c>
      <c r="V390" s="26">
        <v>38821.925368573429</v>
      </c>
      <c r="W390" s="26">
        <v>3701.3546679999999</v>
      </c>
      <c r="X390" s="26">
        <v>5217.8551988397876</v>
      </c>
      <c r="Y390" s="26">
        <v>21329.722697800884</v>
      </c>
      <c r="Z390" s="26">
        <v>177.39949172973638</v>
      </c>
      <c r="AA390" s="26">
        <v>10692.586581539103</v>
      </c>
      <c r="AB390" s="26">
        <v>11839.473296049262</v>
      </c>
      <c r="AC390" s="26">
        <v>16069.123577906421</v>
      </c>
      <c r="AD390" s="26">
        <v>22751.080419515642</v>
      </c>
      <c r="AE390" s="26">
        <v>5714.4186689219132</v>
      </c>
      <c r="AF390" s="26">
        <v>14.78494623655914</v>
      </c>
      <c r="AG390" s="26">
        <v>12680.261406187501</v>
      </c>
      <c r="AH390" s="26">
        <v>25336.908745749995</v>
      </c>
      <c r="AI390" s="26">
        <v>0</v>
      </c>
      <c r="AJ390" s="26">
        <v>537.76989752306633</v>
      </c>
      <c r="AK390" s="26">
        <v>3021.1768190624998</v>
      </c>
      <c r="AL390" s="26">
        <v>10350.240136356277</v>
      </c>
      <c r="AM390" s="26">
        <v>11233.593039342673</v>
      </c>
      <c r="AN390" s="26">
        <v>7168.0999104218808</v>
      </c>
      <c r="AO390" s="26">
        <v>30900.222791796878</v>
      </c>
      <c r="AP390" s="26">
        <v>624.06137084960892</v>
      </c>
      <c r="AQ390" s="26">
        <v>31500.273111105536</v>
      </c>
      <c r="AR390" s="26">
        <v>31650.485163786012</v>
      </c>
      <c r="AS390" s="26">
        <v>29068.487705578133</v>
      </c>
      <c r="AT390" s="26">
        <v>17650.497844855985</v>
      </c>
      <c r="AU390" s="26">
        <v>31935.314357828145</v>
      </c>
      <c r="AV390" s="26">
        <v>13041.723361223936</v>
      </c>
      <c r="AW390" s="26">
        <v>7747.7295188623102</v>
      </c>
      <c r="AX390" s="26">
        <v>24686.826109064477</v>
      </c>
      <c r="AY390" s="26">
        <v>24233.576577173684</v>
      </c>
    </row>
    <row r="391" spans="1:51" x14ac:dyDescent="0.25">
      <c r="A391" s="24">
        <v>44578</v>
      </c>
      <c r="B391" s="25">
        <v>6</v>
      </c>
      <c r="C391" s="26">
        <v>20265.118948272953</v>
      </c>
      <c r="D391" s="26">
        <v>12659.592932069248</v>
      </c>
      <c r="E391" s="26">
        <v>10196.43969234376</v>
      </c>
      <c r="F391" s="26">
        <v>31534.646772234413</v>
      </c>
      <c r="G391" s="26">
        <v>14543.654035937503</v>
      </c>
      <c r="H391" s="26">
        <v>7036.6333152343877</v>
      </c>
      <c r="I391" s="26">
        <v>17510.921007673911</v>
      </c>
      <c r="J391" s="26">
        <v>91.375022888183594</v>
      </c>
      <c r="K391" s="26">
        <v>16627.809604203194</v>
      </c>
      <c r="L391" s="26">
        <v>5266.901238214271</v>
      </c>
      <c r="M391" s="26">
        <v>27775.354262915993</v>
      </c>
      <c r="N391" s="26">
        <v>15542.628751257831</v>
      </c>
      <c r="O391" s="26">
        <v>28574.258038092303</v>
      </c>
      <c r="P391" s="26">
        <v>5897.3841557695278</v>
      </c>
      <c r="Q391" s="26">
        <v>31.918699174789381</v>
      </c>
      <c r="R391" s="26">
        <v>3957.8502505624997</v>
      </c>
      <c r="S391" s="26">
        <v>30255.71015634124</v>
      </c>
      <c r="T391" s="26">
        <v>10307.080803255172</v>
      </c>
      <c r="U391" s="26">
        <v>5715.2214730175665</v>
      </c>
      <c r="V391" s="26">
        <v>39493.130389057776</v>
      </c>
      <c r="W391" s="26">
        <v>4060.9959369999997</v>
      </c>
      <c r="X391" s="26">
        <v>6998.3512578397585</v>
      </c>
      <c r="Y391" s="26">
        <v>23257.547062515448</v>
      </c>
      <c r="Z391" s="26">
        <v>210.8030111694336</v>
      </c>
      <c r="AA391" s="26">
        <v>11425.619192679707</v>
      </c>
      <c r="AB391" s="26">
        <v>11723.791251557081</v>
      </c>
      <c r="AC391" s="26">
        <v>16071.962905567427</v>
      </c>
      <c r="AD391" s="26">
        <v>23302.569731750002</v>
      </c>
      <c r="AE391" s="26">
        <v>5948.4185968125275</v>
      </c>
      <c r="AF391" s="26">
        <v>14.78494623655914</v>
      </c>
      <c r="AG391" s="26">
        <v>13088.286081500002</v>
      </c>
      <c r="AH391" s="26">
        <v>25317.027528562499</v>
      </c>
      <c r="AI391" s="26">
        <v>0</v>
      </c>
      <c r="AJ391" s="26">
        <v>514.40244699795107</v>
      </c>
      <c r="AK391" s="26">
        <v>2884.5861469375</v>
      </c>
      <c r="AL391" s="26">
        <v>10890.903989051567</v>
      </c>
      <c r="AM391" s="26">
        <v>10704.60794738953</v>
      </c>
      <c r="AN391" s="26">
        <v>7419.2340134843798</v>
      </c>
      <c r="AO391" s="26">
        <v>30954.399614835937</v>
      </c>
      <c r="AP391" s="26">
        <v>617.05099487304801</v>
      </c>
      <c r="AQ391" s="26">
        <v>32073.590086820368</v>
      </c>
      <c r="AR391" s="26">
        <v>32160.479609817266</v>
      </c>
      <c r="AS391" s="26">
        <v>30264.618098335959</v>
      </c>
      <c r="AT391" s="26">
        <v>17448.872281324799</v>
      </c>
      <c r="AU391" s="26">
        <v>32870.869574781274</v>
      </c>
      <c r="AV391" s="26">
        <v>15723.22328459892</v>
      </c>
      <c r="AW391" s="26">
        <v>6410.3324594482447</v>
      </c>
      <c r="AX391" s="26">
        <v>25270.357587923852</v>
      </c>
      <c r="AY391" s="26">
        <v>23801.582745345568</v>
      </c>
    </row>
    <row r="392" spans="1:51" x14ac:dyDescent="0.25">
      <c r="A392" s="24">
        <v>44578</v>
      </c>
      <c r="B392" s="25">
        <v>7</v>
      </c>
      <c r="C392" s="26">
        <v>21392.59290806983</v>
      </c>
      <c r="D392" s="26">
        <v>15086.764556069244</v>
      </c>
      <c r="E392" s="26">
        <v>12060.49434622658</v>
      </c>
      <c r="F392" s="26">
        <v>37870.385753609378</v>
      </c>
      <c r="G392" s="26">
        <v>17245.301571390617</v>
      </c>
      <c r="H392" s="26">
        <v>7051.0264586250232</v>
      </c>
      <c r="I392" s="26">
        <v>20331.766096810632</v>
      </c>
      <c r="J392" s="26">
        <v>95.412580490112305</v>
      </c>
      <c r="K392" s="26">
        <v>19210.386496453182</v>
      </c>
      <c r="L392" s="26">
        <v>5296.4020871908397</v>
      </c>
      <c r="M392" s="26">
        <v>29121.677630189086</v>
      </c>
      <c r="N392" s="26">
        <v>18058.996869773451</v>
      </c>
      <c r="O392" s="26">
        <v>33427.127738506344</v>
      </c>
      <c r="P392" s="26">
        <v>6274.0189418945265</v>
      </c>
      <c r="Q392" s="26">
        <v>31.971345396603077</v>
      </c>
      <c r="R392" s="26">
        <v>4759.0827272265642</v>
      </c>
      <c r="S392" s="26">
        <v>35043.613367435013</v>
      </c>
      <c r="T392" s="26">
        <v>11798.184787372362</v>
      </c>
      <c r="U392" s="26">
        <v>6901.0267633769372</v>
      </c>
      <c r="V392" s="26">
        <v>46369.489928401526</v>
      </c>
      <c r="W392" s="26">
        <v>4459.7582709999997</v>
      </c>
      <c r="X392" s="26">
        <v>10187.423773839853</v>
      </c>
      <c r="Y392" s="26">
        <v>25934.836741838149</v>
      </c>
      <c r="Z392" s="26">
        <v>256.27671463012695</v>
      </c>
      <c r="AA392" s="26">
        <v>14342.656482531254</v>
      </c>
      <c r="AB392" s="26">
        <v>12764.81596205708</v>
      </c>
      <c r="AC392" s="26">
        <v>18451.694846016344</v>
      </c>
      <c r="AD392" s="26">
        <v>28468.655914375002</v>
      </c>
      <c r="AE392" s="26">
        <v>5471.6728928672028</v>
      </c>
      <c r="AF392" s="26">
        <v>14.78494623655914</v>
      </c>
      <c r="AG392" s="26">
        <v>15431.318966031249</v>
      </c>
      <c r="AH392" s="26">
        <v>29882.671755281255</v>
      </c>
      <c r="AI392" s="26">
        <v>0</v>
      </c>
      <c r="AJ392" s="26">
        <v>529.67548159234639</v>
      </c>
      <c r="AK392" s="26">
        <v>3196.1915637187499</v>
      </c>
      <c r="AL392" s="26">
        <v>12736.866842965657</v>
      </c>
      <c r="AM392" s="26">
        <v>12575.998342733321</v>
      </c>
      <c r="AN392" s="26">
        <v>8383.9266912500188</v>
      </c>
      <c r="AO392" s="26">
        <v>35895.118339609377</v>
      </c>
      <c r="AP392" s="26">
        <v>653.13421630859295</v>
      </c>
      <c r="AQ392" s="26">
        <v>35957.139339046938</v>
      </c>
      <c r="AR392" s="26">
        <v>35944.629864223512</v>
      </c>
      <c r="AS392" s="26">
        <v>35846.083437765636</v>
      </c>
      <c r="AT392" s="26">
        <v>18532.090535731033</v>
      </c>
      <c r="AU392" s="26">
        <v>38254.354190703147</v>
      </c>
      <c r="AV392" s="26">
        <v>18216.510053661426</v>
      </c>
      <c r="AW392" s="26">
        <v>7588.7114074853671</v>
      </c>
      <c r="AX392" s="26">
        <v>28869.393535709012</v>
      </c>
      <c r="AY392" s="26">
        <v>24780.668491298689</v>
      </c>
    </row>
    <row r="393" spans="1:51" x14ac:dyDescent="0.25">
      <c r="A393" s="24">
        <v>44578</v>
      </c>
      <c r="B393" s="25">
        <v>8</v>
      </c>
      <c r="C393" s="26">
        <v>28967.933476694816</v>
      </c>
      <c r="D393" s="26">
        <v>17915.147255866137</v>
      </c>
      <c r="E393" s="26">
        <v>14672.797937921901</v>
      </c>
      <c r="F393" s="26">
        <v>47181.912423000009</v>
      </c>
      <c r="G393" s="26">
        <v>20447.007359776813</v>
      </c>
      <c r="H393" s="26">
        <v>7012.4470168906391</v>
      </c>
      <c r="I393" s="26">
        <v>25016.970025935647</v>
      </c>
      <c r="J393" s="26">
        <v>110.49267578125</v>
      </c>
      <c r="K393" s="26">
        <v>22339.886332906313</v>
      </c>
      <c r="L393" s="26">
        <v>6152.4860864095926</v>
      </c>
      <c r="M393" s="26">
        <v>31746.534257349602</v>
      </c>
      <c r="N393" s="26">
        <v>19637.269955695323</v>
      </c>
      <c r="O393" s="26">
        <v>39464.699039881329</v>
      </c>
      <c r="P393" s="26">
        <v>6666.3899170237792</v>
      </c>
      <c r="Q393" s="26">
        <v>33.033634609345832</v>
      </c>
      <c r="R393" s="26">
        <v>5121.1610105781238</v>
      </c>
      <c r="S393" s="26">
        <v>39795.593949403745</v>
      </c>
      <c r="T393" s="26">
        <v>13764.992988723925</v>
      </c>
      <c r="U393" s="26">
        <v>8175.9356647519471</v>
      </c>
      <c r="V393" s="26">
        <v>53849.089984073391</v>
      </c>
      <c r="W393" s="26">
        <v>5214.4623970000002</v>
      </c>
      <c r="X393" s="26">
        <v>14066.505442839823</v>
      </c>
      <c r="Y393" s="26">
        <v>28336.127607091479</v>
      </c>
      <c r="Z393" s="26">
        <v>259.12250259399411</v>
      </c>
      <c r="AA393" s="26">
        <v>18426.944642156279</v>
      </c>
      <c r="AB393" s="26">
        <v>16970.315703994587</v>
      </c>
      <c r="AC393" s="26">
        <v>22794.75112140202</v>
      </c>
      <c r="AD393" s="26">
        <v>31346.767441406246</v>
      </c>
      <c r="AE393" s="26">
        <v>6435.6650260469041</v>
      </c>
      <c r="AF393" s="26">
        <v>14.78494623655914</v>
      </c>
      <c r="AG393" s="26">
        <v>18007.086923812501</v>
      </c>
      <c r="AH393" s="26">
        <v>33070.638583437489</v>
      </c>
      <c r="AI393" s="26">
        <v>8.3805389355802576E-2</v>
      </c>
      <c r="AJ393" s="26">
        <v>593.21123404333935</v>
      </c>
      <c r="AK393" s="26">
        <v>3752.7335547390671</v>
      </c>
      <c r="AL393" s="26">
        <v>14721.674698645347</v>
      </c>
      <c r="AM393" s="26">
        <v>14336.940963248931</v>
      </c>
      <c r="AN393" s="26">
        <v>8655.4527688437611</v>
      </c>
      <c r="AO393" s="26">
        <v>41466.555642183608</v>
      </c>
      <c r="AP393" s="26">
        <v>684.22214578092019</v>
      </c>
      <c r="AQ393" s="26">
        <v>43457.335356586002</v>
      </c>
      <c r="AR393" s="26">
        <v>42512.841491297724</v>
      </c>
      <c r="AS393" s="26">
        <v>40252.656058140652</v>
      </c>
      <c r="AT393" s="26">
        <v>20677.312186856019</v>
      </c>
      <c r="AU393" s="26">
        <v>44723.201316062507</v>
      </c>
      <c r="AV393" s="26">
        <v>19351.125744223922</v>
      </c>
      <c r="AW393" s="26">
        <v>7519.0630552050934</v>
      </c>
      <c r="AX393" s="26">
        <v>33020.468280505862</v>
      </c>
      <c r="AY393" s="26">
        <v>33889.35452240803</v>
      </c>
    </row>
    <row r="394" spans="1:51" x14ac:dyDescent="0.25">
      <c r="A394" s="24">
        <v>44578</v>
      </c>
      <c r="B394" s="25">
        <v>9</v>
      </c>
      <c r="C394" s="26">
        <v>33871.261852288553</v>
      </c>
      <c r="D394" s="26">
        <v>22588.913922772386</v>
      </c>
      <c r="E394" s="26">
        <v>14264.468403359377</v>
      </c>
      <c r="F394" s="26">
        <v>51286.218003531249</v>
      </c>
      <c r="G394" s="26">
        <v>25251.67690421491</v>
      </c>
      <c r="H394" s="26">
        <v>8700.4176631562768</v>
      </c>
      <c r="I394" s="26">
        <v>29719.394172599714</v>
      </c>
      <c r="J394" s="26">
        <v>118.98052978515619</v>
      </c>
      <c r="K394" s="26">
        <v>23253.70573012505</v>
      </c>
      <c r="L394" s="26">
        <v>7503.1905671986678</v>
      </c>
      <c r="M394" s="26">
        <v>36533.080629972879</v>
      </c>
      <c r="N394" s="26">
        <v>19188.424685523431</v>
      </c>
      <c r="O394" s="26">
        <v>44898.833382521982</v>
      </c>
      <c r="P394" s="26">
        <v>6936.293028502223</v>
      </c>
      <c r="Q394" s="26">
        <v>34.650801386163629</v>
      </c>
      <c r="R394" s="26">
        <v>4727.9079099179717</v>
      </c>
      <c r="S394" s="26">
        <v>42405.427145466245</v>
      </c>
      <c r="T394" s="26">
        <v>13722.056876005172</v>
      </c>
      <c r="U394" s="26">
        <v>7899.686356697257</v>
      </c>
      <c r="V394" s="26">
        <v>54504.328261667142</v>
      </c>
      <c r="W394" s="26">
        <v>5663.9306710000001</v>
      </c>
      <c r="X394" s="26">
        <v>12541.944371839831</v>
      </c>
      <c r="Y394" s="26">
        <v>30847.211784671494</v>
      </c>
      <c r="Z394" s="26">
        <v>202.54914642333978</v>
      </c>
      <c r="AA394" s="26">
        <v>19676.380401171882</v>
      </c>
      <c r="AB394" s="26">
        <v>21087.060265963333</v>
      </c>
      <c r="AC394" s="26">
        <v>24319.26430091566</v>
      </c>
      <c r="AD394" s="26">
        <v>30991.335509624994</v>
      </c>
      <c r="AE394" s="26">
        <v>6695.2104733749893</v>
      </c>
      <c r="AF394" s="26">
        <v>14.78494623655914</v>
      </c>
      <c r="AG394" s="26">
        <v>19179.507806875001</v>
      </c>
      <c r="AH394" s="26">
        <v>31338.120426218757</v>
      </c>
      <c r="AI394" s="26">
        <v>53.663068964626916</v>
      </c>
      <c r="AJ394" s="26">
        <v>621.35922644659172</v>
      </c>
      <c r="AK394" s="26">
        <v>4689.5833011499508</v>
      </c>
      <c r="AL394" s="26">
        <v>13602.210426660957</v>
      </c>
      <c r="AM394" s="26">
        <v>14563.680333155164</v>
      </c>
      <c r="AN394" s="26">
        <v>9744.8889372499998</v>
      </c>
      <c r="AO394" s="26">
        <v>43842.695450414067</v>
      </c>
      <c r="AP394" s="26">
        <v>795.47544670104946</v>
      </c>
      <c r="AQ394" s="26">
        <v>51902.074403421953</v>
      </c>
      <c r="AR394" s="26">
        <v>48042.888577071179</v>
      </c>
      <c r="AS394" s="26">
        <v>41221.331594562522</v>
      </c>
      <c r="AT394" s="26">
        <v>23455.984825293512</v>
      </c>
      <c r="AU394" s="26">
        <v>47955.866681656262</v>
      </c>
      <c r="AV394" s="26">
        <v>18537.170416598929</v>
      </c>
      <c r="AW394" s="26">
        <v>7686.9633235839992</v>
      </c>
      <c r="AX394" s="26">
        <v>32066.752862062513</v>
      </c>
      <c r="AY394" s="26">
        <v>45293.582364314279</v>
      </c>
    </row>
    <row r="395" spans="1:51" x14ac:dyDescent="0.25">
      <c r="A395" s="24">
        <v>44578</v>
      </c>
      <c r="B395" s="25">
        <v>10</v>
      </c>
      <c r="C395" s="26">
        <v>37493.520894882327</v>
      </c>
      <c r="D395" s="26">
        <v>37687.054938725509</v>
      </c>
      <c r="E395" s="26">
        <v>14881.127731390641</v>
      </c>
      <c r="F395" s="26">
        <v>55571.310860687503</v>
      </c>
      <c r="G395" s="26">
        <v>29455.118379654541</v>
      </c>
      <c r="H395" s="26">
        <v>10408.200156125009</v>
      </c>
      <c r="I395" s="26">
        <v>33644.660168263792</v>
      </c>
      <c r="J395" s="26">
        <v>128.31853866577148</v>
      </c>
      <c r="K395" s="26">
        <v>22310.564363765683</v>
      </c>
      <c r="L395" s="26">
        <v>8272.7148196049238</v>
      </c>
      <c r="M395" s="26">
        <v>40370.188070277349</v>
      </c>
      <c r="N395" s="26">
        <v>20906.224251374999</v>
      </c>
      <c r="O395" s="26">
        <v>50074.846730850091</v>
      </c>
      <c r="P395" s="26">
        <v>7388.5723093288143</v>
      </c>
      <c r="Q395" s="26">
        <v>34.461054190898025</v>
      </c>
      <c r="R395" s="26">
        <v>5011.7964603281252</v>
      </c>
      <c r="S395" s="26">
        <v>46087.649811044364</v>
      </c>
      <c r="T395" s="26">
        <v>15282.455064942662</v>
      </c>
      <c r="U395" s="26">
        <v>8489.8740156034964</v>
      </c>
      <c r="V395" s="26">
        <v>57285.111480479645</v>
      </c>
      <c r="W395" s="26">
        <v>5933.7091120000005</v>
      </c>
      <c r="X395" s="26">
        <v>9696.290513839851</v>
      </c>
      <c r="Y395" s="26">
        <v>31373.262694993715</v>
      </c>
      <c r="Z395" s="26">
        <v>188.57173233032228</v>
      </c>
      <c r="AA395" s="26">
        <v>22200.831125937515</v>
      </c>
      <c r="AB395" s="26">
        <v>23702.195247244577</v>
      </c>
      <c r="AC395" s="26">
        <v>26737.507590228161</v>
      </c>
      <c r="AD395" s="26">
        <v>33785.136837999999</v>
      </c>
      <c r="AE395" s="26">
        <v>7597.1349265312983</v>
      </c>
      <c r="AF395" s="26">
        <v>14.78494623655914</v>
      </c>
      <c r="AG395" s="26">
        <v>20243.352075499999</v>
      </c>
      <c r="AH395" s="26">
        <v>33676.550436375008</v>
      </c>
      <c r="AI395" s="26">
        <v>171.81751384100096</v>
      </c>
      <c r="AJ395" s="26">
        <v>511.65518411884426</v>
      </c>
      <c r="AK395" s="26">
        <v>4703.9252044551295</v>
      </c>
      <c r="AL395" s="26">
        <v>13713.151961582849</v>
      </c>
      <c r="AM395" s="26">
        <v>11324.790334952051</v>
      </c>
      <c r="AN395" s="26">
        <v>9542.8991637500112</v>
      </c>
      <c r="AO395" s="26">
        <v>43252.45380974999</v>
      </c>
      <c r="AP395" s="26">
        <v>873.21691513061569</v>
      </c>
      <c r="AQ395" s="26">
        <v>57429.082502140707</v>
      </c>
      <c r="AR395" s="26">
        <v>53515.425042453993</v>
      </c>
      <c r="AS395" s="26">
        <v>44431.441496187515</v>
      </c>
      <c r="AT395" s="26">
        <v>26805.631775574751</v>
      </c>
      <c r="AU395" s="26">
        <v>51298.791218546874</v>
      </c>
      <c r="AV395" s="26">
        <v>19735.001956848922</v>
      </c>
      <c r="AW395" s="26">
        <v>8725.1425058886762</v>
      </c>
      <c r="AX395" s="26">
        <v>34378.062589021487</v>
      </c>
      <c r="AY395" s="26">
        <v>51365.182654408032</v>
      </c>
    </row>
    <row r="396" spans="1:51" x14ac:dyDescent="0.25">
      <c r="A396" s="24">
        <v>44578</v>
      </c>
      <c r="B396" s="25">
        <v>11</v>
      </c>
      <c r="C396" s="26">
        <v>39273.500808694829</v>
      </c>
      <c r="D396" s="26">
        <v>40589.123474569264</v>
      </c>
      <c r="E396" s="26">
        <v>16681.914299968768</v>
      </c>
      <c r="F396" s="26">
        <v>59713.544727281245</v>
      </c>
      <c r="G396" s="26">
        <v>31102.068347683304</v>
      </c>
      <c r="H396" s="26">
        <v>11790.643973343769</v>
      </c>
      <c r="I396" s="26">
        <v>36249.590608763763</v>
      </c>
      <c r="J396" s="26">
        <v>132.98974227905279</v>
      </c>
      <c r="K396" s="26">
        <v>23269.30741123444</v>
      </c>
      <c r="L396" s="26">
        <v>8835.9825800736617</v>
      </c>
      <c r="M396" s="26">
        <v>41673.234672562518</v>
      </c>
      <c r="N396" s="26">
        <v>22748.881762148441</v>
      </c>
      <c r="O396" s="26">
        <v>53133.600369771972</v>
      </c>
      <c r="P396" s="26">
        <v>5744.5851109687019</v>
      </c>
      <c r="Q396" s="26">
        <v>34.406551847584282</v>
      </c>
      <c r="R396" s="26">
        <v>5316.9852414023444</v>
      </c>
      <c r="S396" s="26">
        <v>47839.437366684986</v>
      </c>
      <c r="T396" s="26">
        <v>16833.917680473936</v>
      </c>
      <c r="U396" s="26">
        <v>9373.2004008378863</v>
      </c>
      <c r="V396" s="26">
        <v>60994.194391510893</v>
      </c>
      <c r="W396" s="26">
        <v>6007.7459829999989</v>
      </c>
      <c r="X396" s="26">
        <v>9924.5088838397751</v>
      </c>
      <c r="Y396" s="26">
        <v>29005.152240155359</v>
      </c>
      <c r="Z396" s="26">
        <v>177.07154617309578</v>
      </c>
      <c r="AA396" s="26">
        <v>24079.001927734389</v>
      </c>
      <c r="AB396" s="26">
        <v>24744.746077510204</v>
      </c>
      <c r="AC396" s="26">
        <v>28888.999312853157</v>
      </c>
      <c r="AD396" s="26">
        <v>34767.196533906244</v>
      </c>
      <c r="AE396" s="26">
        <v>7691.2840717500585</v>
      </c>
      <c r="AF396" s="26">
        <v>14.78494623655914</v>
      </c>
      <c r="AG396" s="26">
        <v>21037.110527468751</v>
      </c>
      <c r="AH396" s="26">
        <v>35301.121549906253</v>
      </c>
      <c r="AI396" s="26">
        <v>275.4772497753425</v>
      </c>
      <c r="AJ396" s="26">
        <v>400.75528702285806</v>
      </c>
      <c r="AK396" s="26">
        <v>6455.3746947717764</v>
      </c>
      <c r="AL396" s="26">
        <v>15068.444938989089</v>
      </c>
      <c r="AM396" s="26">
        <v>12861.843636483272</v>
      </c>
      <c r="AN396" s="26">
        <v>9785.8530289531391</v>
      </c>
      <c r="AO396" s="26">
        <v>45312.618273195316</v>
      </c>
      <c r="AP396" s="26">
        <v>869.83476209640594</v>
      </c>
      <c r="AQ396" s="26">
        <v>59935.026180562556</v>
      </c>
      <c r="AR396" s="26">
        <v>55745.498891243042</v>
      </c>
      <c r="AS396" s="26">
        <v>46677.890496187509</v>
      </c>
      <c r="AT396" s="26">
        <v>29865.516352699771</v>
      </c>
      <c r="AU396" s="26">
        <v>53230.900533500011</v>
      </c>
      <c r="AV396" s="26">
        <v>19912.181711223919</v>
      </c>
      <c r="AW396" s="26">
        <v>10988.393017734385</v>
      </c>
      <c r="AX396" s="26">
        <v>36068.159799728521</v>
      </c>
      <c r="AY396" s="26">
        <v>54698.102104095538</v>
      </c>
    </row>
    <row r="397" spans="1:51" x14ac:dyDescent="0.25">
      <c r="A397" s="24">
        <v>44578</v>
      </c>
      <c r="B397" s="25">
        <v>12</v>
      </c>
      <c r="C397" s="26">
        <v>40727.384278976053</v>
      </c>
      <c r="D397" s="26">
        <v>41855.163148913009</v>
      </c>
      <c r="E397" s="26">
        <v>18623.522513890661</v>
      </c>
      <c r="F397" s="26">
        <v>62877.605775187505</v>
      </c>
      <c r="G397" s="26">
        <v>31673.850706895992</v>
      </c>
      <c r="H397" s="26">
        <v>12465.100196828151</v>
      </c>
      <c r="I397" s="26">
        <v>37070.073185482521</v>
      </c>
      <c r="J397" s="26">
        <v>134.3831596374512</v>
      </c>
      <c r="K397" s="26">
        <v>23807.25187037505</v>
      </c>
      <c r="L397" s="26">
        <v>9231.9508454642764</v>
      </c>
      <c r="M397" s="26">
        <v>42865.067130556636</v>
      </c>
      <c r="N397" s="26">
        <v>24247.53372498438</v>
      </c>
      <c r="O397" s="26">
        <v>54242.121820396977</v>
      </c>
      <c r="P397" s="26">
        <v>4694.5900716320484</v>
      </c>
      <c r="Q397" s="26">
        <v>35.282379880319212</v>
      </c>
      <c r="R397" s="26">
        <v>5529.8894679804698</v>
      </c>
      <c r="S397" s="26">
        <v>49334.909585138106</v>
      </c>
      <c r="T397" s="26">
        <v>18502.723783067675</v>
      </c>
      <c r="U397" s="26">
        <v>10245.010595900378</v>
      </c>
      <c r="V397" s="26">
        <v>63557.061509417144</v>
      </c>
      <c r="W397" s="26">
        <v>5846.0647989999998</v>
      </c>
      <c r="X397" s="26">
        <v>12299.542338839834</v>
      </c>
      <c r="Y397" s="26">
        <v>29475.260562555468</v>
      </c>
      <c r="Z397" s="26">
        <v>207.1181063842773</v>
      </c>
      <c r="AA397" s="26">
        <v>24634.800654359402</v>
      </c>
      <c r="AB397" s="26">
        <v>24938.284573635196</v>
      </c>
      <c r="AC397" s="26">
        <v>30421.989879446912</v>
      </c>
      <c r="AD397" s="26">
        <v>36102.400304343755</v>
      </c>
      <c r="AE397" s="26">
        <v>8408.8718556094118</v>
      </c>
      <c r="AF397" s="26">
        <v>14.78494623655914</v>
      </c>
      <c r="AG397" s="26">
        <v>21216.682680531248</v>
      </c>
      <c r="AH397" s="26">
        <v>36313.667697875011</v>
      </c>
      <c r="AI397" s="26">
        <v>350.48003330630377</v>
      </c>
      <c r="AJ397" s="26">
        <v>371.89283916780141</v>
      </c>
      <c r="AK397" s="26">
        <v>7296.5301839476451</v>
      </c>
      <c r="AL397" s="26">
        <v>16381.826618676607</v>
      </c>
      <c r="AM397" s="26">
        <v>13594.931172827048</v>
      </c>
      <c r="AN397" s="26">
        <v>10018.318564171881</v>
      </c>
      <c r="AO397" s="26">
        <v>47092.303447320315</v>
      </c>
      <c r="AP397" s="26">
        <v>912.93124389648278</v>
      </c>
      <c r="AQ397" s="26">
        <v>61079.814283375046</v>
      </c>
      <c r="AR397" s="26">
        <v>57338.021177602437</v>
      </c>
      <c r="AS397" s="26">
        <v>48378.292386125016</v>
      </c>
      <c r="AT397" s="26">
        <v>28640.040295981002</v>
      </c>
      <c r="AU397" s="26">
        <v>54125.235854859384</v>
      </c>
      <c r="AV397" s="26">
        <v>19770.55184331768</v>
      </c>
      <c r="AW397" s="26">
        <v>12391.583462451177</v>
      </c>
      <c r="AX397" s="26">
        <v>37415.562177519554</v>
      </c>
      <c r="AY397" s="26">
        <v>56370.57826159551</v>
      </c>
    </row>
    <row r="398" spans="1:51" x14ac:dyDescent="0.25">
      <c r="A398" s="24">
        <v>44578</v>
      </c>
      <c r="B398" s="25">
        <v>13</v>
      </c>
      <c r="C398" s="26">
        <v>41970.662147788556</v>
      </c>
      <c r="D398" s="26">
        <v>42440.437854194242</v>
      </c>
      <c r="E398" s="26">
        <v>19374.904487140655</v>
      </c>
      <c r="F398" s="26">
        <v>64781.264894093751</v>
      </c>
      <c r="G398" s="26">
        <v>31813.471194763148</v>
      </c>
      <c r="H398" s="26">
        <v>12165.422249656276</v>
      </c>
      <c r="I398" s="26">
        <v>27439.052442658776</v>
      </c>
      <c r="J398" s="26">
        <v>136.4543952941894</v>
      </c>
      <c r="K398" s="26">
        <v>24053.588446843802</v>
      </c>
      <c r="L398" s="26">
        <v>9525.3032316205317</v>
      </c>
      <c r="M398" s="26">
        <v>42002.511166136712</v>
      </c>
      <c r="N398" s="26">
        <v>25200.226205203129</v>
      </c>
      <c r="O398" s="26">
        <v>55210.672075490722</v>
      </c>
      <c r="P398" s="26">
        <v>4140.0464840284731</v>
      </c>
      <c r="Q398" s="26">
        <v>38.088109386355654</v>
      </c>
      <c r="R398" s="26">
        <v>5762.325824074228</v>
      </c>
      <c r="S398" s="26">
        <v>50932.398432794362</v>
      </c>
      <c r="T398" s="26">
        <v>19545.409642802046</v>
      </c>
      <c r="U398" s="26">
        <v>10857.770308587887</v>
      </c>
      <c r="V398" s="26">
        <v>66138.050872229636</v>
      </c>
      <c r="W398" s="26">
        <v>5876.6972040000001</v>
      </c>
      <c r="X398" s="26">
        <v>10282.117714839767</v>
      </c>
      <c r="Y398" s="26">
        <v>31864.460562426601</v>
      </c>
      <c r="Z398" s="26">
        <v>170.93246109008794</v>
      </c>
      <c r="AA398" s="26">
        <v>25420.937924046895</v>
      </c>
      <c r="AB398" s="26">
        <v>24818.965165963338</v>
      </c>
      <c r="AC398" s="26">
        <v>31507.669311482758</v>
      </c>
      <c r="AD398" s="26">
        <v>37705.60437459375</v>
      </c>
      <c r="AE398" s="26">
        <v>7731.7100957344119</v>
      </c>
      <c r="AF398" s="26">
        <v>14.78494623655914</v>
      </c>
      <c r="AG398" s="26">
        <v>22347.41541128125</v>
      </c>
      <c r="AH398" s="26">
        <v>38524.609629187493</v>
      </c>
      <c r="AI398" s="26">
        <v>633.49849838968782</v>
      </c>
      <c r="AJ398" s="26">
        <v>645.66194169161281</v>
      </c>
      <c r="AK398" s="26">
        <v>7047.6120911769813</v>
      </c>
      <c r="AL398" s="26">
        <v>17133.709390848479</v>
      </c>
      <c r="AM398" s="26">
        <v>12940.603093780146</v>
      </c>
      <c r="AN398" s="26">
        <v>10384.329693203139</v>
      </c>
      <c r="AO398" s="26">
        <v>48896.382900523437</v>
      </c>
      <c r="AP398" s="26">
        <v>927.77003899402951</v>
      </c>
      <c r="AQ398" s="26">
        <v>62485.146966234432</v>
      </c>
      <c r="AR398" s="26">
        <v>58538.358388039924</v>
      </c>
      <c r="AS398" s="26">
        <v>50000.859562578153</v>
      </c>
      <c r="AT398" s="26">
        <v>28989.226872074767</v>
      </c>
      <c r="AU398" s="26">
        <v>56060.890917093755</v>
      </c>
      <c r="AV398" s="26">
        <v>21539.65358278641</v>
      </c>
      <c r="AW398" s="26">
        <v>11253.301821640625</v>
      </c>
      <c r="AX398" s="26">
        <v>38768.558782824235</v>
      </c>
      <c r="AY398" s="26">
        <v>57461.039430814271</v>
      </c>
    </row>
    <row r="399" spans="1:51" x14ac:dyDescent="0.25">
      <c r="A399" s="24">
        <v>44578</v>
      </c>
      <c r="B399" s="25">
        <v>14</v>
      </c>
      <c r="C399" s="26">
        <v>42920.190036194806</v>
      </c>
      <c r="D399" s="26">
        <v>42738.505038100498</v>
      </c>
      <c r="E399" s="26">
        <v>19347.178851828132</v>
      </c>
      <c r="F399" s="26">
        <v>66727.798493906244</v>
      </c>
      <c r="G399" s="26">
        <v>30666.947597430517</v>
      </c>
      <c r="H399" s="26">
        <v>10577.94019862502</v>
      </c>
      <c r="I399" s="26">
        <v>27785.055258123142</v>
      </c>
      <c r="J399" s="26">
        <v>137.37247848510739</v>
      </c>
      <c r="K399" s="26">
        <v>23854.167371218802</v>
      </c>
      <c r="L399" s="26">
        <v>9022.3806326830399</v>
      </c>
      <c r="M399" s="26">
        <v>40886.180455830821</v>
      </c>
      <c r="N399" s="26">
        <v>25314.087030203129</v>
      </c>
      <c r="O399" s="26">
        <v>56366.937417896981</v>
      </c>
      <c r="P399" s="26">
        <v>4969.469069033491</v>
      </c>
      <c r="Q399" s="26">
        <v>38.294185361535185</v>
      </c>
      <c r="R399" s="26">
        <v>5983.0023123906276</v>
      </c>
      <c r="S399" s="26">
        <v>51225.142858684987</v>
      </c>
      <c r="T399" s="26">
        <v>19488.622335833286</v>
      </c>
      <c r="U399" s="26">
        <v>10924.540587744137</v>
      </c>
      <c r="V399" s="26">
        <v>67134.912700667133</v>
      </c>
      <c r="W399" s="26">
        <v>5606.2550869999995</v>
      </c>
      <c r="X399" s="26">
        <v>9736.9130328398442</v>
      </c>
      <c r="Y399" s="26">
        <v>32508.432345006244</v>
      </c>
      <c r="Z399" s="26">
        <v>195.4183248901368</v>
      </c>
      <c r="AA399" s="26">
        <v>24734.241677546892</v>
      </c>
      <c r="AB399" s="26">
        <v>25930.91110371333</v>
      </c>
      <c r="AC399" s="26">
        <v>32384.446108422719</v>
      </c>
      <c r="AD399" s="26">
        <v>38815.596823906249</v>
      </c>
      <c r="AE399" s="26">
        <v>7714.4155828593903</v>
      </c>
      <c r="AF399" s="26">
        <v>14.78494623655914</v>
      </c>
      <c r="AG399" s="26">
        <v>23794.350946843751</v>
      </c>
      <c r="AH399" s="26">
        <v>40295.570268906253</v>
      </c>
      <c r="AI399" s="26">
        <v>895.61458910491001</v>
      </c>
      <c r="AJ399" s="26">
        <v>530.92610958220621</v>
      </c>
      <c r="AK399" s="26">
        <v>6714.4864098380222</v>
      </c>
      <c r="AL399" s="26">
        <v>17685.385549942221</v>
      </c>
      <c r="AM399" s="26">
        <v>14073.752627873913</v>
      </c>
      <c r="AN399" s="26">
        <v>11154.33747918751</v>
      </c>
      <c r="AO399" s="26">
        <v>49885.341439523436</v>
      </c>
      <c r="AP399" s="26">
        <v>879.10446214675949</v>
      </c>
      <c r="AQ399" s="26">
        <v>64258.00217318759</v>
      </c>
      <c r="AR399" s="26">
        <v>57933.374287047714</v>
      </c>
      <c r="AS399" s="26">
        <v>50907.384879953148</v>
      </c>
      <c r="AT399" s="26">
        <v>28454.913684356041</v>
      </c>
      <c r="AU399" s="26">
        <v>57636.029876124994</v>
      </c>
      <c r="AV399" s="26">
        <v>20600.321486567685</v>
      </c>
      <c r="AW399" s="26">
        <v>10977.590519062509</v>
      </c>
      <c r="AX399" s="26">
        <v>40253.970615984399</v>
      </c>
      <c r="AY399" s="26">
        <v>59250.018977220512</v>
      </c>
    </row>
    <row r="400" spans="1:51" x14ac:dyDescent="0.25">
      <c r="A400" s="24">
        <v>44578</v>
      </c>
      <c r="B400" s="25">
        <v>15</v>
      </c>
      <c r="C400" s="26">
        <v>42128.167011413541</v>
      </c>
      <c r="D400" s="26">
        <v>42481.23459222549</v>
      </c>
      <c r="E400" s="26">
        <v>18876.519492656273</v>
      </c>
      <c r="F400" s="26">
        <v>65497.616253687505</v>
      </c>
      <c r="G400" s="26">
        <v>32180.301378350909</v>
      </c>
      <c r="H400" s="26">
        <v>10667.052539906259</v>
      </c>
      <c r="I400" s="26">
        <v>38969.64515112315</v>
      </c>
      <c r="J400" s="26">
        <v>136.7523689270019</v>
      </c>
      <c r="K400" s="26">
        <v>24450.718066312562</v>
      </c>
      <c r="L400" s="26">
        <v>8984.9431044877329</v>
      </c>
      <c r="M400" s="26">
        <v>41852.582381301909</v>
      </c>
      <c r="N400" s="26">
        <v>25280.767565085938</v>
      </c>
      <c r="O400" s="26">
        <v>56416.317549521977</v>
      </c>
      <c r="P400" s="26">
        <v>4240.1132933671188</v>
      </c>
      <c r="Q400" s="26">
        <v>39.739537826949928</v>
      </c>
      <c r="R400" s="26">
        <v>5954.4422642187619</v>
      </c>
      <c r="S400" s="26">
        <v>52254.485604028741</v>
      </c>
      <c r="T400" s="26">
        <v>18963.804727005161</v>
      </c>
      <c r="U400" s="26">
        <v>10647.477172400377</v>
      </c>
      <c r="V400" s="26">
        <v>67031.881564792144</v>
      </c>
      <c r="W400" s="26">
        <v>5799.9675240000006</v>
      </c>
      <c r="X400" s="26">
        <v>10923.022913839837</v>
      </c>
      <c r="Y400" s="26">
        <v>32766.770439771542</v>
      </c>
      <c r="Z400" s="26">
        <v>220.99506591796882</v>
      </c>
      <c r="AA400" s="26">
        <v>25741.238614937531</v>
      </c>
      <c r="AB400" s="26">
        <v>25654.398347994582</v>
      </c>
      <c r="AC400" s="26">
        <v>31782.45126437689</v>
      </c>
      <c r="AD400" s="26">
        <v>38826.040290937497</v>
      </c>
      <c r="AE400" s="26">
        <v>8644.6156072031572</v>
      </c>
      <c r="AF400" s="26">
        <v>14.78494623655914</v>
      </c>
      <c r="AG400" s="26">
        <v>22557.989388156253</v>
      </c>
      <c r="AH400" s="26">
        <v>38969.85063140624</v>
      </c>
      <c r="AI400" s="26">
        <v>1704.7589652360273</v>
      </c>
      <c r="AJ400" s="26">
        <v>585.7417159348679</v>
      </c>
      <c r="AK400" s="26">
        <v>7452.7400918869926</v>
      </c>
      <c r="AL400" s="26">
        <v>17951.210041973478</v>
      </c>
      <c r="AM400" s="26">
        <v>14798.630591295792</v>
      </c>
      <c r="AN400" s="26">
        <v>10773.13240215625</v>
      </c>
      <c r="AO400" s="26">
        <v>51345.979728890641</v>
      </c>
      <c r="AP400" s="26">
        <v>863.33431325852894</v>
      </c>
      <c r="AQ400" s="26">
        <v>64361.363313390699</v>
      </c>
      <c r="AR400" s="26">
        <v>58883.157678899297</v>
      </c>
      <c r="AS400" s="26">
        <v>51268.336116875027</v>
      </c>
      <c r="AT400" s="26">
        <v>28261.641510355999</v>
      </c>
      <c r="AU400" s="26">
        <v>57587.479704531252</v>
      </c>
      <c r="AV400" s="26">
        <v>21700.353612348925</v>
      </c>
      <c r="AW400" s="26">
        <v>9530.1848005468892</v>
      </c>
      <c r="AX400" s="26">
        <v>40665.856641503924</v>
      </c>
      <c r="AY400" s="26">
        <v>59172.959059751796</v>
      </c>
    </row>
    <row r="401" spans="1:51" x14ac:dyDescent="0.25">
      <c r="A401" s="24">
        <v>44578</v>
      </c>
      <c r="B401" s="25">
        <v>16</v>
      </c>
      <c r="C401" s="26">
        <v>41347.406820538556</v>
      </c>
      <c r="D401" s="26">
        <v>43566.447025537986</v>
      </c>
      <c r="E401" s="26">
        <v>17702.04108750002</v>
      </c>
      <c r="F401" s="26">
        <v>64259.399489843752</v>
      </c>
      <c r="G401" s="26">
        <v>33705.343872758691</v>
      </c>
      <c r="H401" s="26">
        <v>11672.326006203153</v>
      </c>
      <c r="I401" s="26">
        <v>38509.623011170021</v>
      </c>
      <c r="J401" s="26">
        <v>135.43128204345709</v>
      </c>
      <c r="K401" s="26">
        <v>24483.641127421932</v>
      </c>
      <c r="L401" s="26">
        <v>9306.8710278392718</v>
      </c>
      <c r="M401" s="26">
        <v>42529.646778512411</v>
      </c>
      <c r="N401" s="26">
        <v>25192.083648414071</v>
      </c>
      <c r="O401" s="26">
        <v>55606.984047787599</v>
      </c>
      <c r="P401" s="26">
        <v>4924.1210916676064</v>
      </c>
      <c r="Q401" s="26">
        <v>38.831483845028593</v>
      </c>
      <c r="R401" s="26">
        <v>5851.0378208281236</v>
      </c>
      <c r="S401" s="26">
        <v>52254.362457653726</v>
      </c>
      <c r="T401" s="26">
        <v>18415.363436911412</v>
      </c>
      <c r="U401" s="26">
        <v>10379.727889744127</v>
      </c>
      <c r="V401" s="26">
        <v>65087.177197385885</v>
      </c>
      <c r="W401" s="26">
        <v>5685.4697550000001</v>
      </c>
      <c r="X401" s="26">
        <v>7716.2058298267602</v>
      </c>
      <c r="Y401" s="26">
        <v>32897.483398547389</v>
      </c>
      <c r="Z401" s="26">
        <v>172.3204608154297</v>
      </c>
      <c r="AA401" s="26">
        <v>26492.055150234391</v>
      </c>
      <c r="AB401" s="26">
        <v>25532.576756119575</v>
      </c>
      <c r="AC401" s="26">
        <v>31107.312274818843</v>
      </c>
      <c r="AD401" s="26">
        <v>38048.962532218749</v>
      </c>
      <c r="AE401" s="26">
        <v>8640.3562006250322</v>
      </c>
      <c r="AF401" s="26">
        <v>14.78494623655914</v>
      </c>
      <c r="AG401" s="26">
        <v>22322.669498406249</v>
      </c>
      <c r="AH401" s="26">
        <v>38607.992057937488</v>
      </c>
      <c r="AI401" s="26">
        <v>1786.5790314995361</v>
      </c>
      <c r="AJ401" s="26">
        <v>652.69208041960246</v>
      </c>
      <c r="AK401" s="26">
        <v>6955.7876103007948</v>
      </c>
      <c r="AL401" s="26">
        <v>17398.139664785955</v>
      </c>
      <c r="AM401" s="26">
        <v>15561.457844905144</v>
      </c>
      <c r="AN401" s="26">
        <v>11126.35226167188</v>
      </c>
      <c r="AO401" s="26">
        <v>51448.396573484366</v>
      </c>
      <c r="AP401" s="26">
        <v>924.21125221252419</v>
      </c>
      <c r="AQ401" s="26">
        <v>64685.600557359452</v>
      </c>
      <c r="AR401" s="26">
        <v>59546.830059641463</v>
      </c>
      <c r="AS401" s="26">
        <v>51308.396270875019</v>
      </c>
      <c r="AT401" s="26">
        <v>28989.721850949769</v>
      </c>
      <c r="AU401" s="26">
        <v>56554.177278406256</v>
      </c>
      <c r="AV401" s="26">
        <v>21365.540177255178</v>
      </c>
      <c r="AW401" s="26">
        <v>9440.3427176074365</v>
      </c>
      <c r="AX401" s="26">
        <v>40310.641182093786</v>
      </c>
      <c r="AY401" s="26">
        <v>59084.936740595527</v>
      </c>
    </row>
    <row r="402" spans="1:51" x14ac:dyDescent="0.25">
      <c r="A402" s="24">
        <v>44578</v>
      </c>
      <c r="B402" s="25">
        <v>17</v>
      </c>
      <c r="C402" s="26">
        <v>40699.649632351058</v>
      </c>
      <c r="D402" s="26">
        <v>43599.33998394425</v>
      </c>
      <c r="E402" s="26">
        <v>18010.252245125022</v>
      </c>
      <c r="F402" s="26">
        <v>63047.271483531265</v>
      </c>
      <c r="G402" s="26">
        <v>32792.875198039867</v>
      </c>
      <c r="H402" s="26">
        <v>11504.918021671905</v>
      </c>
      <c r="I402" s="26">
        <v>37781.612693365343</v>
      </c>
      <c r="J402" s="26">
        <v>141.3903732299805</v>
      </c>
      <c r="K402" s="26">
        <v>24159.738603296933</v>
      </c>
      <c r="L402" s="26">
        <v>9049.5795804955542</v>
      </c>
      <c r="M402" s="26">
        <v>42289.874765446963</v>
      </c>
      <c r="N402" s="26">
        <v>25386.33699316407</v>
      </c>
      <c r="O402" s="26">
        <v>54486.64478599072</v>
      </c>
      <c r="P402" s="26">
        <v>5474.2483790384977</v>
      </c>
      <c r="Q402" s="26">
        <v>38.985388761583614</v>
      </c>
      <c r="R402" s="26">
        <v>5853.1874905976601</v>
      </c>
      <c r="S402" s="26">
        <v>51619.258549638107</v>
      </c>
      <c r="T402" s="26">
        <v>17865.646903192668</v>
      </c>
      <c r="U402" s="26">
        <v>10056.586624087888</v>
      </c>
      <c r="V402" s="26">
        <v>64442.601541042146</v>
      </c>
      <c r="W402" s="26">
        <v>5526.9330639999998</v>
      </c>
      <c r="X402" s="26">
        <v>9339.149702090619</v>
      </c>
      <c r="Y402" s="26">
        <v>30760.464487702709</v>
      </c>
      <c r="Z402" s="26">
        <v>184.3631852722167</v>
      </c>
      <c r="AA402" s="26">
        <v>25694.421147046898</v>
      </c>
      <c r="AB402" s="26">
        <v>25178.030645932082</v>
      </c>
      <c r="AC402" s="26">
        <v>30360.918314191964</v>
      </c>
      <c r="AD402" s="26">
        <v>38245.291928187507</v>
      </c>
      <c r="AE402" s="26">
        <v>9622.3221219375391</v>
      </c>
      <c r="AF402" s="26">
        <v>14.78494623655914</v>
      </c>
      <c r="AG402" s="26">
        <v>21944.121946656247</v>
      </c>
      <c r="AH402" s="26">
        <v>39292.143629156257</v>
      </c>
      <c r="AI402" s="26">
        <v>1074.0129626235739</v>
      </c>
      <c r="AJ402" s="26">
        <v>614.40947737446277</v>
      </c>
      <c r="AK402" s="26">
        <v>6662.504478393269</v>
      </c>
      <c r="AL402" s="26">
        <v>17732.464595910966</v>
      </c>
      <c r="AM402" s="26">
        <v>14959.532432592665</v>
      </c>
      <c r="AN402" s="26">
        <v>11080.938242640637</v>
      </c>
      <c r="AO402" s="26">
        <v>51313.934462250007</v>
      </c>
      <c r="AP402" s="26">
        <v>832.83684653043701</v>
      </c>
      <c r="AQ402" s="26">
        <v>63557.791559578181</v>
      </c>
      <c r="AR402" s="26">
        <v>59190.78443343057</v>
      </c>
      <c r="AS402" s="26">
        <v>51360.659559687512</v>
      </c>
      <c r="AT402" s="26">
        <v>28124.943866293514</v>
      </c>
      <c r="AU402" s="26">
        <v>55738.0363095625</v>
      </c>
      <c r="AV402" s="26">
        <v>22559.937040161429</v>
      </c>
      <c r="AW402" s="26">
        <v>9475.7692753027386</v>
      </c>
      <c r="AX402" s="26">
        <v>40814.825697546883</v>
      </c>
      <c r="AY402" s="26">
        <v>58760.924651533023</v>
      </c>
    </row>
    <row r="403" spans="1:51" x14ac:dyDescent="0.25">
      <c r="A403" s="24">
        <v>44578</v>
      </c>
      <c r="B403" s="25">
        <v>18</v>
      </c>
      <c r="C403" s="26">
        <v>40078.236558538512</v>
      </c>
      <c r="D403" s="26">
        <v>41774.608908006747</v>
      </c>
      <c r="E403" s="26">
        <v>17291.731751843781</v>
      </c>
      <c r="F403" s="26">
        <v>61518.479111687506</v>
      </c>
      <c r="G403" s="26">
        <v>29565.642277154042</v>
      </c>
      <c r="H403" s="26">
        <v>11369.018983796892</v>
      </c>
      <c r="I403" s="26">
        <v>36439.163874388745</v>
      </c>
      <c r="J403" s="26">
        <v>135.62417221069342</v>
      </c>
      <c r="K403" s="26">
        <v>23200.336260578173</v>
      </c>
      <c r="L403" s="26">
        <v>9002.5835505267696</v>
      </c>
      <c r="M403" s="26">
        <v>38046.622856208465</v>
      </c>
      <c r="N403" s="26">
        <v>24162.361426757809</v>
      </c>
      <c r="O403" s="26">
        <v>51810.640292256343</v>
      </c>
      <c r="P403" s="26">
        <v>6755.5452462734565</v>
      </c>
      <c r="Q403" s="26">
        <v>37.413057619903483</v>
      </c>
      <c r="R403" s="26">
        <v>5847.6814999453136</v>
      </c>
      <c r="S403" s="26">
        <v>50341.038719888122</v>
      </c>
      <c r="T403" s="26">
        <v>16831.226177598917</v>
      </c>
      <c r="U403" s="26">
        <v>9196.4129026816263</v>
      </c>
      <c r="V403" s="26">
        <v>63524.880559479643</v>
      </c>
      <c r="W403" s="26">
        <v>-776.67232800000011</v>
      </c>
      <c r="X403" s="26">
        <v>5131.0908001726766</v>
      </c>
      <c r="Y403" s="26">
        <v>29629.845859390505</v>
      </c>
      <c r="Z403" s="26">
        <v>190.38364273071295</v>
      </c>
      <c r="AA403" s="26">
        <v>24164.126429593762</v>
      </c>
      <c r="AB403" s="26">
        <v>24290.716831103946</v>
      </c>
      <c r="AC403" s="26">
        <v>30373.583532296423</v>
      </c>
      <c r="AD403" s="26">
        <v>37763.683990187506</v>
      </c>
      <c r="AE403" s="26">
        <v>9354.4956751875307</v>
      </c>
      <c r="AF403" s="26">
        <v>14.78494623655914</v>
      </c>
      <c r="AG403" s="26">
        <v>21371.101886718752</v>
      </c>
      <c r="AH403" s="26">
        <v>39296.190445968743</v>
      </c>
      <c r="AI403" s="26">
        <v>722.23015454976655</v>
      </c>
      <c r="AJ403" s="26">
        <v>728.881637618063</v>
      </c>
      <c r="AK403" s="26">
        <v>5858.7385801295786</v>
      </c>
      <c r="AL403" s="26">
        <v>18159.218656270335</v>
      </c>
      <c r="AM403" s="26">
        <v>15108.591112123899</v>
      </c>
      <c r="AN403" s="26">
        <v>10951.047456781271</v>
      </c>
      <c r="AO403" s="26">
        <v>49423.865861140621</v>
      </c>
      <c r="AP403" s="26">
        <v>758.61650758981807</v>
      </c>
      <c r="AQ403" s="26">
        <v>60967.538352171941</v>
      </c>
      <c r="AR403" s="26">
        <v>55761.795285125874</v>
      </c>
      <c r="AS403" s="26">
        <v>50676.92694795315</v>
      </c>
      <c r="AT403" s="26">
        <v>26489.725093262263</v>
      </c>
      <c r="AU403" s="26">
        <v>53888.238055437505</v>
      </c>
      <c r="AV403" s="26">
        <v>23399.597188380169</v>
      </c>
      <c r="AW403" s="26">
        <v>7885.5358258398574</v>
      </c>
      <c r="AX403" s="26">
        <v>40935.678658480487</v>
      </c>
      <c r="AY403" s="26">
        <v>57088.247062251787</v>
      </c>
    </row>
    <row r="404" spans="1:51" x14ac:dyDescent="0.25">
      <c r="A404" s="24">
        <v>44578</v>
      </c>
      <c r="B404" s="25">
        <v>19</v>
      </c>
      <c r="C404" s="26">
        <v>37459.909376663571</v>
      </c>
      <c r="D404" s="26">
        <v>39184.645108225508</v>
      </c>
      <c r="E404" s="26">
        <v>15841.180102812523</v>
      </c>
      <c r="F404" s="26">
        <v>59505.453404500004</v>
      </c>
      <c r="G404" s="26">
        <v>25568.250416921925</v>
      </c>
      <c r="H404" s="26">
        <v>9211.9453171718906</v>
      </c>
      <c r="I404" s="26">
        <v>33577.708628599707</v>
      </c>
      <c r="J404" s="26">
        <v>140.48420715332028</v>
      </c>
      <c r="K404" s="26">
        <v>21805.790534312564</v>
      </c>
      <c r="L404" s="26">
        <v>7965.9894831361707</v>
      </c>
      <c r="M404" s="26">
        <v>34446.91251744207</v>
      </c>
      <c r="N404" s="26">
        <v>22874.813678031249</v>
      </c>
      <c r="O404" s="26">
        <v>47015.781935600098</v>
      </c>
      <c r="P404" s="26">
        <v>7005.6860740476905</v>
      </c>
      <c r="Q404" s="26">
        <v>37.344932626888124</v>
      </c>
      <c r="R404" s="26">
        <v>5830.6305723789246</v>
      </c>
      <c r="S404" s="26">
        <v>49170.457470638125</v>
      </c>
      <c r="T404" s="26">
        <v>15693.020312052042</v>
      </c>
      <c r="U404" s="26">
        <v>8320.0322338222577</v>
      </c>
      <c r="V404" s="26">
        <v>62783.823347073398</v>
      </c>
      <c r="W404" s="26">
        <v>-2194.7304649999996</v>
      </c>
      <c r="X404" s="26">
        <v>7221.1057223359803</v>
      </c>
      <c r="Y404" s="26">
        <v>28720.743078508774</v>
      </c>
      <c r="Z404" s="26">
        <v>234.60789962768558</v>
      </c>
      <c r="AA404" s="26">
        <v>22995.562350015633</v>
      </c>
      <c r="AB404" s="26">
        <v>21215.09271410395</v>
      </c>
      <c r="AC404" s="26">
        <v>27130.520854628234</v>
      </c>
      <c r="AD404" s="26">
        <v>37385.815338718749</v>
      </c>
      <c r="AE404" s="26">
        <v>8173.9055495625271</v>
      </c>
      <c r="AF404" s="26">
        <v>14.78494623655914</v>
      </c>
      <c r="AG404" s="26">
        <v>21014.205032375001</v>
      </c>
      <c r="AH404" s="26">
        <v>40651.05136315625</v>
      </c>
      <c r="AI404" s="26">
        <v>775.86045862834067</v>
      </c>
      <c r="AJ404" s="26">
        <v>611.96341286373433</v>
      </c>
      <c r="AK404" s="26">
        <v>5061.0427201667071</v>
      </c>
      <c r="AL404" s="26">
        <v>19126.936147473469</v>
      </c>
      <c r="AM404" s="26">
        <v>14312.040635592664</v>
      </c>
      <c r="AN404" s="26">
        <v>10687.952469000011</v>
      </c>
      <c r="AO404" s="26">
        <v>46725.777484500009</v>
      </c>
      <c r="AP404" s="26">
        <v>635.41226577758857</v>
      </c>
      <c r="AQ404" s="26">
        <v>55207.642910578201</v>
      </c>
      <c r="AR404" s="26">
        <v>51104.529297610236</v>
      </c>
      <c r="AS404" s="26">
        <v>50715.984331593769</v>
      </c>
      <c r="AT404" s="26">
        <v>23930.398094730976</v>
      </c>
      <c r="AU404" s="26">
        <v>51460.242815328129</v>
      </c>
      <c r="AV404" s="26">
        <v>24060.345065348909</v>
      </c>
      <c r="AW404" s="26">
        <v>7585.2142691308745</v>
      </c>
      <c r="AX404" s="26">
        <v>41189.873081304708</v>
      </c>
      <c r="AY404" s="26">
        <v>51875.683330251792</v>
      </c>
    </row>
    <row r="405" spans="1:51" x14ac:dyDescent="0.25">
      <c r="A405" s="24">
        <v>44578</v>
      </c>
      <c r="B405" s="25">
        <v>20</v>
      </c>
      <c r="C405" s="26">
        <v>34687.496525976043</v>
      </c>
      <c r="D405" s="26">
        <v>39282.46074556926</v>
      </c>
      <c r="E405" s="26">
        <v>15250.261462390657</v>
      </c>
      <c r="F405" s="26">
        <v>57554.563414687502</v>
      </c>
      <c r="G405" s="26">
        <v>24902.359457264265</v>
      </c>
      <c r="H405" s="26">
        <v>8053.2257539687853</v>
      </c>
      <c r="I405" s="26">
        <v>31662.068001248117</v>
      </c>
      <c r="J405" s="26">
        <v>146.98575973510742</v>
      </c>
      <c r="K405" s="26">
        <v>21736.041047406314</v>
      </c>
      <c r="L405" s="26">
        <v>7294.2211930424137</v>
      </c>
      <c r="M405" s="26">
        <v>32741.87201351476</v>
      </c>
      <c r="N405" s="26">
        <v>22526.27214984376</v>
      </c>
      <c r="O405" s="26">
        <v>45020.531851709471</v>
      </c>
      <c r="P405" s="26">
        <v>8008.2859228670386</v>
      </c>
      <c r="Q405" s="26">
        <v>37.806131596943068</v>
      </c>
      <c r="R405" s="26">
        <v>6035.6860194062529</v>
      </c>
      <c r="S405" s="26">
        <v>50578.124659153749</v>
      </c>
      <c r="T405" s="26">
        <v>15443.800026739566</v>
      </c>
      <c r="U405" s="26">
        <v>7846.0777959003863</v>
      </c>
      <c r="V405" s="26">
        <v>64634.360269323392</v>
      </c>
      <c r="W405" s="26">
        <v>-2064.9229559999999</v>
      </c>
      <c r="X405" s="26">
        <v>11063.051087445452</v>
      </c>
      <c r="Y405" s="26">
        <v>30023.439274598048</v>
      </c>
      <c r="Z405" s="26">
        <v>253.94960769653318</v>
      </c>
      <c r="AA405" s="26">
        <v>23942.326276359385</v>
      </c>
      <c r="AB405" s="26">
        <v>19727.680532025828</v>
      </c>
      <c r="AC405" s="26">
        <v>25159.899572141847</v>
      </c>
      <c r="AD405" s="26">
        <v>37755.150663249995</v>
      </c>
      <c r="AE405" s="26">
        <v>8696.9424354687981</v>
      </c>
      <c r="AF405" s="26">
        <v>14.78494623655914</v>
      </c>
      <c r="AG405" s="26">
        <v>21794.110836593747</v>
      </c>
      <c r="AH405" s="26">
        <v>43991.077404531257</v>
      </c>
      <c r="AI405" s="26">
        <v>143.37196079069989</v>
      </c>
      <c r="AJ405" s="26">
        <v>612.2330988115358</v>
      </c>
      <c r="AK405" s="26">
        <v>4389.0363142805272</v>
      </c>
      <c r="AL405" s="26">
        <v>20333.182095614095</v>
      </c>
      <c r="AM405" s="26">
        <v>14547.446934264535</v>
      </c>
      <c r="AN405" s="26">
        <v>10907.236358265631</v>
      </c>
      <c r="AO405" s="26">
        <v>46236.344222312502</v>
      </c>
      <c r="AP405" s="26">
        <v>683.69326686859108</v>
      </c>
      <c r="AQ405" s="26">
        <v>49966.22289080474</v>
      </c>
      <c r="AR405" s="26">
        <v>50406.542454836803</v>
      </c>
      <c r="AS405" s="26">
        <v>53741.281150750016</v>
      </c>
      <c r="AT405" s="26">
        <v>22631.399181137254</v>
      </c>
      <c r="AU405" s="26">
        <v>51499.928901390631</v>
      </c>
      <c r="AV405" s="26">
        <v>26150.018319817686</v>
      </c>
      <c r="AW405" s="26">
        <v>10144.439070419932</v>
      </c>
      <c r="AX405" s="26">
        <v>43097.743457429715</v>
      </c>
      <c r="AY405" s="26">
        <v>44655.678995064329</v>
      </c>
    </row>
    <row r="406" spans="1:51" x14ac:dyDescent="0.25">
      <c r="A406" s="24">
        <v>44578</v>
      </c>
      <c r="B406" s="25">
        <v>21</v>
      </c>
      <c r="C406" s="26">
        <v>36335.193454929198</v>
      </c>
      <c r="D406" s="26">
        <v>43716.24395213175</v>
      </c>
      <c r="E406" s="26">
        <v>18145.254036109403</v>
      </c>
      <c r="F406" s="26">
        <v>59590.503104812509</v>
      </c>
      <c r="G406" s="26">
        <v>29095.57818574999</v>
      </c>
      <c r="H406" s="26">
        <v>8233.3753411406487</v>
      </c>
      <c r="I406" s="26">
        <v>31189.2588586036</v>
      </c>
      <c r="J406" s="26">
        <v>164.77249145507818</v>
      </c>
      <c r="K406" s="26">
        <v>24055.2836927188</v>
      </c>
      <c r="L406" s="26">
        <v>7928.3545946830154</v>
      </c>
      <c r="M406" s="26">
        <v>35461.072493696993</v>
      </c>
      <c r="N406" s="26">
        <v>25627.3013674375</v>
      </c>
      <c r="O406" s="26">
        <v>47680.93208905324</v>
      </c>
      <c r="P406" s="26">
        <v>9138.1483824312163</v>
      </c>
      <c r="Q406" s="26">
        <v>38.119056162960682</v>
      </c>
      <c r="R406" s="26">
        <v>7406.7834536328101</v>
      </c>
      <c r="S406" s="26">
        <v>58143.12825812248</v>
      </c>
      <c r="T406" s="26">
        <v>17907.99351755203</v>
      </c>
      <c r="U406" s="26">
        <v>9739.9368740410173</v>
      </c>
      <c r="V406" s="26">
        <v>74042.058696948399</v>
      </c>
      <c r="W406" s="26">
        <v>-1959.973084</v>
      </c>
      <c r="X406" s="26">
        <v>7531.2611080445022</v>
      </c>
      <c r="Y406" s="26">
        <v>29098.352001502244</v>
      </c>
      <c r="Z406" s="26">
        <v>302.50033203124997</v>
      </c>
      <c r="AA406" s="26">
        <v>28533.369832500026</v>
      </c>
      <c r="AB406" s="26">
        <v>19111.256085557085</v>
      </c>
      <c r="AC406" s="26">
        <v>28407.206409499038</v>
      </c>
      <c r="AD406" s="26">
        <v>44555.721900312506</v>
      </c>
      <c r="AE406" s="26">
        <v>10547.795370953163</v>
      </c>
      <c r="AF406" s="26">
        <v>14.78494623655914</v>
      </c>
      <c r="AG406" s="26">
        <v>25365.948272531248</v>
      </c>
      <c r="AH406" s="26">
        <v>52905.309837718756</v>
      </c>
      <c r="AI406" s="26">
        <v>4.7252903244902882E-2</v>
      </c>
      <c r="AJ406" s="26">
        <v>578.36560171490953</v>
      </c>
      <c r="AK406" s="26">
        <v>4501.4845903534051</v>
      </c>
      <c r="AL406" s="26">
        <v>23933.392417754712</v>
      </c>
      <c r="AM406" s="26">
        <v>17596.60516065517</v>
      </c>
      <c r="AN406" s="26">
        <v>12208.899195656251</v>
      </c>
      <c r="AO406" s="26">
        <v>51035.847635898448</v>
      </c>
      <c r="AP406" s="26">
        <v>868.32627487182572</v>
      </c>
      <c r="AQ406" s="26">
        <v>49227.854102320358</v>
      </c>
      <c r="AR406" s="26">
        <v>55612.105740860257</v>
      </c>
      <c r="AS406" s="26">
        <v>62250.71994284376</v>
      </c>
      <c r="AT406" s="26">
        <v>23341.295619699755</v>
      </c>
      <c r="AU406" s="26">
        <v>57285.171475781244</v>
      </c>
      <c r="AV406" s="26">
        <v>31311.700811723927</v>
      </c>
      <c r="AW406" s="26">
        <v>12704.210593857422</v>
      </c>
      <c r="AX406" s="26">
        <v>51116.040820050803</v>
      </c>
      <c r="AY406" s="26">
        <v>41991.219243954918</v>
      </c>
    </row>
    <row r="407" spans="1:51" x14ac:dyDescent="0.25">
      <c r="A407" s="24">
        <v>44578</v>
      </c>
      <c r="B407" s="25">
        <v>22</v>
      </c>
      <c r="C407" s="26">
        <v>34571.582224991682</v>
      </c>
      <c r="D407" s="26">
        <v>42713.865147225493</v>
      </c>
      <c r="E407" s="26">
        <v>18227.367499390642</v>
      </c>
      <c r="F407" s="26">
        <v>55681.243763312508</v>
      </c>
      <c r="G407" s="26">
        <v>29220.668573500014</v>
      </c>
      <c r="H407" s="26">
        <v>8235.7630775468988</v>
      </c>
      <c r="I407" s="26">
        <v>29264.293615353603</v>
      </c>
      <c r="J407" s="26">
        <v>160.38517379760739</v>
      </c>
      <c r="K407" s="26">
        <v>23848.721439578185</v>
      </c>
      <c r="L407" s="26">
        <v>8153.5756479955471</v>
      </c>
      <c r="M407" s="26">
        <v>35602.614503484954</v>
      </c>
      <c r="N407" s="26">
        <v>25100.957154335942</v>
      </c>
      <c r="O407" s="26">
        <v>44928.897042740718</v>
      </c>
      <c r="P407" s="26">
        <v>9366.8788897539216</v>
      </c>
      <c r="Q407" s="26">
        <v>37.618289947978852</v>
      </c>
      <c r="R407" s="26">
        <v>7522.2032776172009</v>
      </c>
      <c r="S407" s="26">
        <v>58380.982495763106</v>
      </c>
      <c r="T407" s="26">
        <v>17083.723126317673</v>
      </c>
      <c r="U407" s="26">
        <v>9814.1460907128876</v>
      </c>
      <c r="V407" s="26">
        <v>73770.259551635885</v>
      </c>
      <c r="W407" s="26">
        <v>-1866.6980289999997</v>
      </c>
      <c r="X407" s="26">
        <v>8530.4516398398464</v>
      </c>
      <c r="Y407" s="26">
        <v>27872.402064834758</v>
      </c>
      <c r="Z407" s="26">
        <v>240.09919372558605</v>
      </c>
      <c r="AA407" s="26">
        <v>28543.070869765634</v>
      </c>
      <c r="AB407" s="26">
        <v>17549.777023525843</v>
      </c>
      <c r="AC407" s="26">
        <v>28454.603891397088</v>
      </c>
      <c r="AD407" s="26">
        <v>45091.525981499995</v>
      </c>
      <c r="AE407" s="26">
        <v>11101.756071593785</v>
      </c>
      <c r="AF407" s="26">
        <v>14.78494623655914</v>
      </c>
      <c r="AG407" s="26">
        <v>25826.67930240625</v>
      </c>
      <c r="AH407" s="26">
        <v>53468.882253593751</v>
      </c>
      <c r="AI407" s="26">
        <v>0</v>
      </c>
      <c r="AJ407" s="26">
        <v>598.81233505743626</v>
      </c>
      <c r="AK407" s="26">
        <v>4390.4211274140598</v>
      </c>
      <c r="AL407" s="26">
        <v>24386.471871207847</v>
      </c>
      <c r="AM407" s="26">
        <v>17283.780038030163</v>
      </c>
      <c r="AN407" s="26">
        <v>12082.056253281247</v>
      </c>
      <c r="AO407" s="26">
        <v>50505.032112535162</v>
      </c>
      <c r="AP407" s="26">
        <v>872.90097045898506</v>
      </c>
      <c r="AQ407" s="26">
        <v>46464.168799289124</v>
      </c>
      <c r="AR407" s="26">
        <v>57470.793053735244</v>
      </c>
      <c r="AS407" s="26">
        <v>62184.736421796886</v>
      </c>
      <c r="AT407" s="26">
        <v>22611.693559918502</v>
      </c>
      <c r="AU407" s="26">
        <v>56266.268514125004</v>
      </c>
      <c r="AV407" s="26">
        <v>31695.353746598925</v>
      </c>
      <c r="AW407" s="26">
        <v>12215.183091748047</v>
      </c>
      <c r="AX407" s="26">
        <v>51612.602571886731</v>
      </c>
      <c r="AY407" s="26">
        <v>38905.340314751797</v>
      </c>
    </row>
    <row r="408" spans="1:51" x14ac:dyDescent="0.25">
      <c r="A408" s="24">
        <v>44578</v>
      </c>
      <c r="B408" s="25">
        <v>23</v>
      </c>
      <c r="C408" s="26">
        <v>30831.012367710417</v>
      </c>
      <c r="D408" s="26">
        <v>39575.493815381757</v>
      </c>
      <c r="E408" s="26">
        <v>16486.207840453138</v>
      </c>
      <c r="F408" s="26">
        <v>50233.435269749993</v>
      </c>
      <c r="G408" s="26">
        <v>26486.512738593767</v>
      </c>
      <c r="H408" s="26">
        <v>7983.1984721718964</v>
      </c>
      <c r="I408" s="26">
        <v>26328.371015048921</v>
      </c>
      <c r="J408" s="26">
        <v>144.14656448364261</v>
      </c>
      <c r="K408" s="26">
        <v>21713.795421593804</v>
      </c>
      <c r="L408" s="26">
        <v>7621.4629148080439</v>
      </c>
      <c r="M408" s="26">
        <v>34050.219390343671</v>
      </c>
      <c r="N408" s="26">
        <v>22823.597240781259</v>
      </c>
      <c r="O408" s="26">
        <v>41082.842851115711</v>
      </c>
      <c r="P408" s="26">
        <v>8639.6406542929799</v>
      </c>
      <c r="Q408" s="26">
        <v>36.760754963995474</v>
      </c>
      <c r="R408" s="26">
        <v>6904.9244995976624</v>
      </c>
      <c r="S408" s="26">
        <v>54243.894789685</v>
      </c>
      <c r="T408" s="26">
        <v>15713.935297411424</v>
      </c>
      <c r="U408" s="26">
        <v>8668.2751503066265</v>
      </c>
      <c r="V408" s="26">
        <v>68568.545360573393</v>
      </c>
      <c r="W408" s="26">
        <v>-1908.8086400000002</v>
      </c>
      <c r="X408" s="26">
        <v>8416.8345548398029</v>
      </c>
      <c r="Y408" s="26">
        <v>25999.704062205761</v>
      </c>
      <c r="Z408" s="26">
        <v>204.79826812744156</v>
      </c>
      <c r="AA408" s="26">
        <v>26561.431788546884</v>
      </c>
      <c r="AB408" s="26">
        <v>16045.464063510226</v>
      </c>
      <c r="AC408" s="26">
        <v>25592.321402692614</v>
      </c>
      <c r="AD408" s="26">
        <v>41481.998646499997</v>
      </c>
      <c r="AE408" s="26">
        <v>9412.6952715000298</v>
      </c>
      <c r="AF408" s="26">
        <v>14.78494623655914</v>
      </c>
      <c r="AG408" s="26">
        <v>23807.102606624998</v>
      </c>
      <c r="AH408" s="26">
        <v>48903.001430281256</v>
      </c>
      <c r="AI408" s="26">
        <v>0</v>
      </c>
      <c r="AJ408" s="26">
        <v>558.69072394883187</v>
      </c>
      <c r="AK408" s="26">
        <v>4110.4507754843798</v>
      </c>
      <c r="AL408" s="26">
        <v>22598.280771160968</v>
      </c>
      <c r="AM408" s="26">
        <v>15565.463248373913</v>
      </c>
      <c r="AN408" s="26">
        <v>11291.760392296881</v>
      </c>
      <c r="AO408" s="26">
        <v>46737.074275593754</v>
      </c>
      <c r="AP408" s="26">
        <v>818.46992492675793</v>
      </c>
      <c r="AQ408" s="26">
        <v>42748.166903351623</v>
      </c>
      <c r="AR408" s="26">
        <v>53369.533021711788</v>
      </c>
      <c r="AS408" s="26">
        <v>57629.90072831251</v>
      </c>
      <c r="AT408" s="26">
        <v>21521.468159918499</v>
      </c>
      <c r="AU408" s="26">
        <v>51572.011091406261</v>
      </c>
      <c r="AV408" s="26">
        <v>28716.697443036421</v>
      </c>
      <c r="AW408" s="26">
        <v>12647.317126064463</v>
      </c>
      <c r="AX408" s="26">
        <v>47930.361694281273</v>
      </c>
      <c r="AY408" s="26">
        <v>34988.785260876772</v>
      </c>
    </row>
    <row r="409" spans="1:51" x14ac:dyDescent="0.25">
      <c r="A409" s="24">
        <v>44578</v>
      </c>
      <c r="B409" s="25">
        <v>24</v>
      </c>
      <c r="C409" s="26">
        <v>27610.722581101079</v>
      </c>
      <c r="D409" s="26">
        <v>35780.720188381747</v>
      </c>
      <c r="E409" s="26">
        <v>14552.881576203141</v>
      </c>
      <c r="F409" s="26">
        <v>43672.946909312508</v>
      </c>
      <c r="G409" s="26">
        <v>23109.189654500009</v>
      </c>
      <c r="H409" s="26">
        <v>7885.2397642500273</v>
      </c>
      <c r="I409" s="26">
        <v>23531.22948376766</v>
      </c>
      <c r="J409" s="26">
        <v>125.14232063293451</v>
      </c>
      <c r="K409" s="26">
        <v>19376.310664484434</v>
      </c>
      <c r="L409" s="26">
        <v>6955.8567297142681</v>
      </c>
      <c r="M409" s="26">
        <v>32711.295182749978</v>
      </c>
      <c r="N409" s="26">
        <v>20079.45038560158</v>
      </c>
      <c r="O409" s="26">
        <v>36611.715536240721</v>
      </c>
      <c r="P409" s="26">
        <v>7886.3873926523538</v>
      </c>
      <c r="Q409" s="26">
        <v>36.160983531601019</v>
      </c>
      <c r="R409" s="26">
        <v>6063.7483236796979</v>
      </c>
      <c r="S409" s="26">
        <v>47834.666049263134</v>
      </c>
      <c r="T409" s="26">
        <v>14048.811398723916</v>
      </c>
      <c r="U409" s="26">
        <v>7769.0416333769363</v>
      </c>
      <c r="V409" s="26">
        <v>61761.567533948393</v>
      </c>
      <c r="W409" s="26">
        <v>-2004.4539609999995</v>
      </c>
      <c r="X409" s="26">
        <v>5814.7089558398038</v>
      </c>
      <c r="Y409" s="26">
        <v>24298.899883335744</v>
      </c>
      <c r="Z409" s="26">
        <v>170.78056259155284</v>
      </c>
      <c r="AA409" s="26">
        <v>22158.12762239065</v>
      </c>
      <c r="AB409" s="26">
        <v>14647.001583369582</v>
      </c>
      <c r="AC409" s="26">
        <v>22898.129433926169</v>
      </c>
      <c r="AD409" s="26">
        <v>36679.717890312502</v>
      </c>
      <c r="AE409" s="26">
        <v>8508.2897505625278</v>
      </c>
      <c r="AF409" s="26">
        <v>14.78494623655914</v>
      </c>
      <c r="AG409" s="26">
        <v>20779.322761624997</v>
      </c>
      <c r="AH409" s="26">
        <v>39957.078763718746</v>
      </c>
      <c r="AI409" s="26">
        <v>0</v>
      </c>
      <c r="AJ409" s="26">
        <v>548.82275277092401</v>
      </c>
      <c r="AK409" s="26">
        <v>3681.3321850234397</v>
      </c>
      <c r="AL409" s="26">
        <v>19550.472059051586</v>
      </c>
      <c r="AM409" s="26">
        <v>13644.429096436421</v>
      </c>
      <c r="AN409" s="26">
        <v>10500.849519156258</v>
      </c>
      <c r="AO409" s="26">
        <v>41803.323042050783</v>
      </c>
      <c r="AP409" s="26">
        <v>764.62806701660099</v>
      </c>
      <c r="AQ409" s="26">
        <v>39043.325487437556</v>
      </c>
      <c r="AR409" s="26">
        <v>47893.672132235224</v>
      </c>
      <c r="AS409" s="26">
        <v>50327.655693093766</v>
      </c>
      <c r="AT409" s="26">
        <v>21149.971848387278</v>
      </c>
      <c r="AU409" s="26">
        <v>46047.544956687518</v>
      </c>
      <c r="AV409" s="26">
        <v>20438.745474130163</v>
      </c>
      <c r="AW409" s="26">
        <v>19293.358260146484</v>
      </c>
      <c r="AX409" s="26">
        <v>42152.521574222686</v>
      </c>
      <c r="AY409" s="26">
        <v>31731.965488533067</v>
      </c>
    </row>
    <row r="410" spans="1:51" x14ac:dyDescent="0.25">
      <c r="A410" s="24">
        <v>44579</v>
      </c>
      <c r="B410" s="25">
        <v>1</v>
      </c>
      <c r="C410" s="26">
        <v>24797.57422783543</v>
      </c>
      <c r="D410" s="26">
        <v>31868.648690725502</v>
      </c>
      <c r="E410" s="26">
        <v>11778.654123359405</v>
      </c>
      <c r="F410" s="26">
        <v>37846.228435906261</v>
      </c>
      <c r="G410" s="26">
        <v>19428.220356296897</v>
      </c>
      <c r="H410" s="26">
        <v>7446.7417846718927</v>
      </c>
      <c r="I410" s="26">
        <v>20803.201580037199</v>
      </c>
      <c r="J410" s="26">
        <v>109.5211715698243</v>
      </c>
      <c r="K410" s="26">
        <v>16845.779273531323</v>
      </c>
      <c r="L410" s="26">
        <v>6800.9638890267952</v>
      </c>
      <c r="M410" s="26">
        <v>29717.621304898243</v>
      </c>
      <c r="N410" s="26">
        <v>17868.611749679691</v>
      </c>
      <c r="O410" s="26">
        <v>32431.335299006343</v>
      </c>
      <c r="P410" s="26">
        <v>7244.7847048554768</v>
      </c>
      <c r="Q410" s="26">
        <v>35.80469628739673</v>
      </c>
      <c r="R410" s="26">
        <v>5092.2578014023447</v>
      </c>
      <c r="S410" s="26">
        <v>40439.856714481866</v>
      </c>
      <c r="T410" s="26">
        <v>12582.569756950474</v>
      </c>
      <c r="U410" s="26">
        <v>6861.8970934941372</v>
      </c>
      <c r="V410" s="26">
        <v>53174.934888448392</v>
      </c>
      <c r="W410" s="26">
        <v>-1972.3801100000001</v>
      </c>
      <c r="X410" s="26">
        <v>5227.6724458398276</v>
      </c>
      <c r="Y410" s="26">
        <v>23506.262970246327</v>
      </c>
      <c r="Z410" s="26">
        <v>184.41717529296875</v>
      </c>
      <c r="AA410" s="26">
        <v>17355.568342023438</v>
      </c>
      <c r="AB410" s="26">
        <v>13378.557325424274</v>
      </c>
      <c r="AC410" s="26">
        <v>20390.136855544428</v>
      </c>
      <c r="AD410" s="26">
        <v>30982.466794656248</v>
      </c>
      <c r="AE410" s="26">
        <v>7673.4703843515981</v>
      </c>
      <c r="AF410" s="26">
        <v>14.78494623655914</v>
      </c>
      <c r="AG410" s="26">
        <v>17520.949886437498</v>
      </c>
      <c r="AH410" s="26">
        <v>32578.892496499993</v>
      </c>
      <c r="AI410" s="26">
        <v>0</v>
      </c>
      <c r="AJ410" s="26">
        <v>538.06395860959856</v>
      </c>
      <c r="AK410" s="26">
        <v>3592.3330271171899</v>
      </c>
      <c r="AL410" s="26">
        <v>15733.190086207847</v>
      </c>
      <c r="AM410" s="26">
        <v>10733.565377436431</v>
      </c>
      <c r="AN410" s="26">
        <v>8875.412606750011</v>
      </c>
      <c r="AO410" s="26">
        <v>36408.308673632811</v>
      </c>
      <c r="AP410" s="26">
        <v>695.50144958496094</v>
      </c>
      <c r="AQ410" s="26">
        <v>35704.214110711007</v>
      </c>
      <c r="AR410" s="26">
        <v>41677.399655352434</v>
      </c>
      <c r="AS410" s="26">
        <v>41904.904637984393</v>
      </c>
      <c r="AT410" s="26">
        <v>19347.798656324761</v>
      </c>
      <c r="AU410" s="26">
        <v>40362.679879562515</v>
      </c>
      <c r="AV410" s="26">
        <v>13718.706998973932</v>
      </c>
      <c r="AW410" s="26">
        <v>18780.536659267578</v>
      </c>
      <c r="AX410" s="26">
        <v>35245.70094020314</v>
      </c>
      <c r="AY410" s="26">
        <v>29744.042935095549</v>
      </c>
    </row>
    <row r="411" spans="1:51" x14ac:dyDescent="0.25">
      <c r="A411" s="24">
        <v>44579</v>
      </c>
      <c r="B411" s="25">
        <v>2</v>
      </c>
      <c r="C411" s="26">
        <v>22454.730077288576</v>
      </c>
      <c r="D411" s="26">
        <v>27325.709098006759</v>
      </c>
      <c r="E411" s="26">
        <v>11075.447827250031</v>
      </c>
      <c r="F411" s="26">
        <v>33744.822999296899</v>
      </c>
      <c r="G411" s="26">
        <v>16375.03375165629</v>
      </c>
      <c r="H411" s="26">
        <v>7056.5408511093883</v>
      </c>
      <c r="I411" s="26">
        <v>17997.929350080161</v>
      </c>
      <c r="J411" s="26">
        <v>97.774787902831989</v>
      </c>
      <c r="K411" s="26">
        <v>14893.111302046931</v>
      </c>
      <c r="L411" s="26">
        <v>6826.1593700346048</v>
      </c>
      <c r="M411" s="26">
        <v>28667.804528609369</v>
      </c>
      <c r="N411" s="26">
        <v>16407.660101593759</v>
      </c>
      <c r="O411" s="26">
        <v>29218.455974412609</v>
      </c>
      <c r="P411" s="26">
        <v>6880.5174825820395</v>
      </c>
      <c r="Q411" s="26">
        <v>35.383185922176914</v>
      </c>
      <c r="R411" s="26">
        <v>3030.6992742983398</v>
      </c>
      <c r="S411" s="26">
        <v>34509.367780153749</v>
      </c>
      <c r="T411" s="26">
        <v>11432.142851973915</v>
      </c>
      <c r="U411" s="26">
        <v>6176.7536009159867</v>
      </c>
      <c r="V411" s="26">
        <v>46810.210267979659</v>
      </c>
      <c r="W411" s="26">
        <v>-2010.8431199999995</v>
      </c>
      <c r="X411" s="26">
        <v>3819.4241478397726</v>
      </c>
      <c r="Y411" s="26">
        <v>22905.225413296517</v>
      </c>
      <c r="Z411" s="26">
        <v>170.77546508789061</v>
      </c>
      <c r="AA411" s="26">
        <v>14376.199925835981</v>
      </c>
      <c r="AB411" s="26">
        <v>12437.436652393022</v>
      </c>
      <c r="AC411" s="26">
        <v>18376.076706631113</v>
      </c>
      <c r="AD411" s="26">
        <v>26942.133396406258</v>
      </c>
      <c r="AE411" s="26">
        <v>6340.2445353516023</v>
      </c>
      <c r="AF411" s="26">
        <v>14.78494623655914</v>
      </c>
      <c r="AG411" s="26">
        <v>14804.340363343752</v>
      </c>
      <c r="AH411" s="26">
        <v>26658.796979125003</v>
      </c>
      <c r="AI411" s="26">
        <v>0</v>
      </c>
      <c r="AJ411" s="26">
        <v>566.72612416162315</v>
      </c>
      <c r="AK411" s="26">
        <v>3398.3699409218798</v>
      </c>
      <c r="AL411" s="26">
        <v>13014.728330418768</v>
      </c>
      <c r="AM411" s="26">
        <v>8854.3229336160985</v>
      </c>
      <c r="AN411" s="26">
        <v>8381.2713439218915</v>
      </c>
      <c r="AO411" s="26">
        <v>32039.570337976562</v>
      </c>
      <c r="AP411" s="26">
        <v>654.23704528808707</v>
      </c>
      <c r="AQ411" s="26">
        <v>32813.251687695389</v>
      </c>
      <c r="AR411" s="26">
        <v>36763.654376188344</v>
      </c>
      <c r="AS411" s="26">
        <v>35395.304674976578</v>
      </c>
      <c r="AT411" s="26">
        <v>18288.623939762219</v>
      </c>
      <c r="AU411" s="26">
        <v>35526.077260562524</v>
      </c>
      <c r="AV411" s="26">
        <v>12288.073105692682</v>
      </c>
      <c r="AW411" s="26">
        <v>14471.214483627929</v>
      </c>
      <c r="AX411" s="26">
        <v>29970.19789764455</v>
      </c>
      <c r="AY411" s="26">
        <v>26527.515807751803</v>
      </c>
    </row>
    <row r="412" spans="1:51" x14ac:dyDescent="0.25">
      <c r="A412" s="24">
        <v>44579</v>
      </c>
      <c r="B412" s="25">
        <v>3</v>
      </c>
      <c r="C412" s="26">
        <v>21370.863621554196</v>
      </c>
      <c r="D412" s="26">
        <v>25562.380964037999</v>
      </c>
      <c r="E412" s="26">
        <v>10715.559930265663</v>
      </c>
      <c r="F412" s="26">
        <v>31168.502292781264</v>
      </c>
      <c r="G412" s="26">
        <v>14551.025162593749</v>
      </c>
      <c r="H412" s="26">
        <v>6867.2372986875089</v>
      </c>
      <c r="I412" s="26">
        <v>15708.338815783291</v>
      </c>
      <c r="J412" s="26">
        <v>90.586065292358398</v>
      </c>
      <c r="K412" s="26">
        <v>13843.22657700785</v>
      </c>
      <c r="L412" s="26">
        <v>6578.6956997924144</v>
      </c>
      <c r="M412" s="26">
        <v>27384.818252843739</v>
      </c>
      <c r="N412" s="26">
        <v>15610.981567351591</v>
      </c>
      <c r="O412" s="26">
        <v>27225.952765740738</v>
      </c>
      <c r="P412" s="26">
        <v>6318.7654324296891</v>
      </c>
      <c r="Q412" s="26">
        <v>34.12288970009017</v>
      </c>
      <c r="R412" s="26">
        <v>1282.5389718535171</v>
      </c>
      <c r="S412" s="26">
        <v>31368.065326622498</v>
      </c>
      <c r="T412" s="26">
        <v>10873.569427989534</v>
      </c>
      <c r="U412" s="26">
        <v>5771.0325004941169</v>
      </c>
      <c r="V412" s="26">
        <v>42563.002516479661</v>
      </c>
      <c r="W412" s="26">
        <v>-1994.4660889999998</v>
      </c>
      <c r="X412" s="26">
        <v>3910.7462068398181</v>
      </c>
      <c r="Y412" s="26">
        <v>22660.570662375118</v>
      </c>
      <c r="Z412" s="26">
        <v>177.08051940917969</v>
      </c>
      <c r="AA412" s="26">
        <v>12182.181268601566</v>
      </c>
      <c r="AB412" s="26">
        <v>11921.762635478963</v>
      </c>
      <c r="AC412" s="26">
        <v>16992.965024065317</v>
      </c>
      <c r="AD412" s="26">
        <v>25213.817842968747</v>
      </c>
      <c r="AE412" s="26">
        <v>6212.4557289296981</v>
      </c>
      <c r="AF412" s="26">
        <v>14.78494623655914</v>
      </c>
      <c r="AG412" s="26">
        <v>13790.12255740625</v>
      </c>
      <c r="AH412" s="26">
        <v>25845.837297999999</v>
      </c>
      <c r="AI412" s="26">
        <v>0</v>
      </c>
      <c r="AJ412" s="26">
        <v>552.15566149974279</v>
      </c>
      <c r="AK412" s="26">
        <v>3172.97719721876</v>
      </c>
      <c r="AL412" s="26">
        <v>11462.084889098458</v>
      </c>
      <c r="AM412" s="26">
        <v>7751.1783147410952</v>
      </c>
      <c r="AN412" s="26">
        <v>7950.1985857031304</v>
      </c>
      <c r="AO412" s="26">
        <v>29325.290775089848</v>
      </c>
      <c r="AP412" s="26">
        <v>632.16990661621094</v>
      </c>
      <c r="AQ412" s="26">
        <v>31092.845469086005</v>
      </c>
      <c r="AR412" s="26">
        <v>34045.045353223497</v>
      </c>
      <c r="AS412" s="26">
        <v>31790.187623117199</v>
      </c>
      <c r="AT412" s="26">
        <v>18275.746575137273</v>
      </c>
      <c r="AU412" s="26">
        <v>33023.226966312519</v>
      </c>
      <c r="AV412" s="26">
        <v>10572.806947536417</v>
      </c>
      <c r="AW412" s="26">
        <v>12120.467217656265</v>
      </c>
      <c r="AX412" s="26">
        <v>27417.733755437512</v>
      </c>
      <c r="AY412" s="26">
        <v>25111.528681783042</v>
      </c>
    </row>
    <row r="413" spans="1:51" x14ac:dyDescent="0.25">
      <c r="A413" s="24">
        <v>44579</v>
      </c>
      <c r="B413" s="25">
        <v>4</v>
      </c>
      <c r="C413" s="26">
        <v>21174.179892647953</v>
      </c>
      <c r="D413" s="26">
        <v>24644.101237194249</v>
      </c>
      <c r="E413" s="26">
        <v>9846.8257233906406</v>
      </c>
      <c r="F413" s="26">
        <v>29914.461480703147</v>
      </c>
      <c r="G413" s="26">
        <v>13248.918983828145</v>
      </c>
      <c r="H413" s="26">
        <v>6691.7625340000141</v>
      </c>
      <c r="I413" s="26">
        <v>15319.04228413877</v>
      </c>
      <c r="J413" s="26">
        <v>83.991580963134808</v>
      </c>
      <c r="K413" s="26">
        <v>13276.705279921933</v>
      </c>
      <c r="L413" s="26">
        <v>6097.7432834564634</v>
      </c>
      <c r="M413" s="26">
        <v>27334.411793587125</v>
      </c>
      <c r="N413" s="26">
        <v>15103.12627557423</v>
      </c>
      <c r="O413" s="26">
        <v>26357.009735686042</v>
      </c>
      <c r="P413" s="26">
        <v>5833.91695892189</v>
      </c>
      <c r="Q413" s="26">
        <v>32.843197424279261</v>
      </c>
      <c r="R413" s="26">
        <v>1212.733847251953</v>
      </c>
      <c r="S413" s="26">
        <v>29632.591155872509</v>
      </c>
      <c r="T413" s="26">
        <v>10577.977037942663</v>
      </c>
      <c r="U413" s="26">
        <v>5591.3463143925665</v>
      </c>
      <c r="V413" s="26">
        <v>40360.95812652653</v>
      </c>
      <c r="W413" s="26">
        <v>-1948.7244310000001</v>
      </c>
      <c r="X413" s="26">
        <v>4371.773353839817</v>
      </c>
      <c r="Y413" s="26">
        <v>22579.400262596082</v>
      </c>
      <c r="Z413" s="26">
        <v>182.99368667602539</v>
      </c>
      <c r="AA413" s="26">
        <v>10999.179470992212</v>
      </c>
      <c r="AB413" s="26">
        <v>11787.807009572722</v>
      </c>
      <c r="AC413" s="26">
        <v>16584.501419982815</v>
      </c>
      <c r="AD413" s="26">
        <v>24250.081057906253</v>
      </c>
      <c r="AE413" s="26">
        <v>6272.5518278828376</v>
      </c>
      <c r="AF413" s="26">
        <v>14.78494623655914</v>
      </c>
      <c r="AG413" s="26">
        <v>12987.454456531252</v>
      </c>
      <c r="AH413" s="26">
        <v>25267.556188031249</v>
      </c>
      <c r="AI413" s="26">
        <v>0</v>
      </c>
      <c r="AJ413" s="26">
        <v>581.79973854294167</v>
      </c>
      <c r="AK413" s="26">
        <v>3070.7746186484501</v>
      </c>
      <c r="AL413" s="26">
        <v>10745.194368785975</v>
      </c>
      <c r="AM413" s="26">
        <v>6614.3664471551629</v>
      </c>
      <c r="AN413" s="26">
        <v>7743.2570370625108</v>
      </c>
      <c r="AO413" s="26">
        <v>27535.871493121107</v>
      </c>
      <c r="AP413" s="26">
        <v>632.56877136230605</v>
      </c>
      <c r="AQ413" s="26">
        <v>30166.463213035218</v>
      </c>
      <c r="AR413" s="26">
        <v>32400.732965610234</v>
      </c>
      <c r="AS413" s="26">
        <v>29999.779024867203</v>
      </c>
      <c r="AT413" s="26">
        <v>17293.926256934181</v>
      </c>
      <c r="AU413" s="26">
        <v>31672.362755015645</v>
      </c>
      <c r="AV413" s="26">
        <v>11566.878262880171</v>
      </c>
      <c r="AW413" s="26">
        <v>9015.4007299072437</v>
      </c>
      <c r="AX413" s="26">
        <v>25239.161590552754</v>
      </c>
      <c r="AY413" s="26">
        <v>24469.126270954948</v>
      </c>
    </row>
    <row r="414" spans="1:51" x14ac:dyDescent="0.25">
      <c r="A414" s="24">
        <v>44579</v>
      </c>
      <c r="B414" s="25">
        <v>5</v>
      </c>
      <c r="C414" s="26">
        <v>20649.751651194831</v>
      </c>
      <c r="D414" s="26">
        <v>23510.74889925676</v>
      </c>
      <c r="E414" s="26">
        <v>9682.4887656171995</v>
      </c>
      <c r="F414" s="26">
        <v>29276.99309239065</v>
      </c>
      <c r="G414" s="26">
        <v>13511.773675890638</v>
      </c>
      <c r="H414" s="26">
        <v>6554.6504519218979</v>
      </c>
      <c r="I414" s="26">
        <v>15013.075118826269</v>
      </c>
      <c r="J414" s="26">
        <v>85.633913040161005</v>
      </c>
      <c r="K414" s="26">
        <v>12920.41134567974</v>
      </c>
      <c r="L414" s="26">
        <v>6104.5334323470925</v>
      </c>
      <c r="M414" s="26">
        <v>26586.420386662339</v>
      </c>
      <c r="N414" s="26">
        <v>14768.144433761719</v>
      </c>
      <c r="O414" s="26">
        <v>26097.29622331887</v>
      </c>
      <c r="P414" s="26">
        <v>5754.9309872773465</v>
      </c>
      <c r="Q414" s="26">
        <v>32.475528773840331</v>
      </c>
      <c r="R414" s="26">
        <v>1501.695753810548</v>
      </c>
      <c r="S414" s="26">
        <v>28822.431256278764</v>
      </c>
      <c r="T414" s="26">
        <v>10365.375263333304</v>
      </c>
      <c r="U414" s="26">
        <v>5487.2269056581863</v>
      </c>
      <c r="V414" s="26">
        <v>38667.414255307805</v>
      </c>
      <c r="W414" s="26">
        <v>-1953.413049</v>
      </c>
      <c r="X414" s="26">
        <v>3719.0508098398232</v>
      </c>
      <c r="Y414" s="26">
        <v>23082.403588401226</v>
      </c>
      <c r="Z414" s="26">
        <v>201.0030619812012</v>
      </c>
      <c r="AA414" s="26">
        <v>10122.831915429704</v>
      </c>
      <c r="AB414" s="26">
        <v>11726.677029197726</v>
      </c>
      <c r="AC414" s="26">
        <v>16708.681942755076</v>
      </c>
      <c r="AD414" s="26">
        <v>23609.193478781257</v>
      </c>
      <c r="AE414" s="26">
        <v>6317.4445653203102</v>
      </c>
      <c r="AF414" s="26">
        <v>14.78494623655914</v>
      </c>
      <c r="AG414" s="26">
        <v>12824.942597968749</v>
      </c>
      <c r="AH414" s="26">
        <v>24222.503747500003</v>
      </c>
      <c r="AI414" s="26">
        <v>0</v>
      </c>
      <c r="AJ414" s="26">
        <v>569.85271017194486</v>
      </c>
      <c r="AK414" s="26">
        <v>3117.6598964687601</v>
      </c>
      <c r="AL414" s="26">
        <v>10153.715297621897</v>
      </c>
      <c r="AM414" s="26">
        <v>6919.2759725692185</v>
      </c>
      <c r="AN414" s="26">
        <v>7770.6436574687496</v>
      </c>
      <c r="AO414" s="26">
        <v>26579.433534574229</v>
      </c>
      <c r="AP414" s="26">
        <v>638.0651550292971</v>
      </c>
      <c r="AQ414" s="26">
        <v>29546.658321714924</v>
      </c>
      <c r="AR414" s="26">
        <v>31725.657452844618</v>
      </c>
      <c r="AS414" s="26">
        <v>29214.570140242191</v>
      </c>
      <c r="AT414" s="26">
        <v>16971.285341621631</v>
      </c>
      <c r="AU414" s="26">
        <v>31455.644063171905</v>
      </c>
      <c r="AV414" s="26">
        <v>14117.775438505174</v>
      </c>
      <c r="AW414" s="26">
        <v>6276.7059547607469</v>
      </c>
      <c r="AX414" s="26">
        <v>24862.578190646513</v>
      </c>
      <c r="AY414" s="26">
        <v>24166.772414533061</v>
      </c>
    </row>
    <row r="415" spans="1:51" x14ac:dyDescent="0.25">
      <c r="A415" s="24">
        <v>44579</v>
      </c>
      <c r="B415" s="25">
        <v>6</v>
      </c>
      <c r="C415" s="26">
        <v>20006.330867413562</v>
      </c>
      <c r="D415" s="26">
        <v>25532.473669819261</v>
      </c>
      <c r="E415" s="26">
        <v>10045.78609810158</v>
      </c>
      <c r="F415" s="26">
        <v>31199.017002062505</v>
      </c>
      <c r="G415" s="26">
        <v>14168.381810375045</v>
      </c>
      <c r="H415" s="26">
        <v>6786.4076330000098</v>
      </c>
      <c r="I415" s="26">
        <v>16071.495958584055</v>
      </c>
      <c r="J415" s="26">
        <v>87.644966125488196</v>
      </c>
      <c r="K415" s="26">
        <v>13423.204115460991</v>
      </c>
      <c r="L415" s="26">
        <v>6040.6258217299373</v>
      </c>
      <c r="M415" s="26">
        <v>27093.629492775573</v>
      </c>
      <c r="N415" s="26">
        <v>15445.204253359401</v>
      </c>
      <c r="O415" s="26">
        <v>26760.813220381377</v>
      </c>
      <c r="P415" s="26">
        <v>5955.5546433437466</v>
      </c>
      <c r="Q415" s="26">
        <v>32.507868253263482</v>
      </c>
      <c r="R415" s="26">
        <v>3123.6885655273436</v>
      </c>
      <c r="S415" s="26">
        <v>29519.375931325631</v>
      </c>
      <c r="T415" s="26">
        <v>10480.497572122355</v>
      </c>
      <c r="U415" s="26">
        <v>5583.3466858613174</v>
      </c>
      <c r="V415" s="26">
        <v>38463.352177417153</v>
      </c>
      <c r="W415" s="26">
        <v>-1988.9278190000005</v>
      </c>
      <c r="X415" s="26">
        <v>2796.919416839819</v>
      </c>
      <c r="Y415" s="26">
        <v>24272.679400812904</v>
      </c>
      <c r="Z415" s="26">
        <v>233.49599151611332</v>
      </c>
      <c r="AA415" s="26">
        <v>10877.232144218766</v>
      </c>
      <c r="AB415" s="26">
        <v>11652.833197143022</v>
      </c>
      <c r="AC415" s="26">
        <v>16059.828713345234</v>
      </c>
      <c r="AD415" s="26">
        <v>23091.471352125001</v>
      </c>
      <c r="AE415" s="26">
        <v>6568.5294551953393</v>
      </c>
      <c r="AF415" s="26">
        <v>14.78494623655914</v>
      </c>
      <c r="AG415" s="26">
        <v>13116.814075999999</v>
      </c>
      <c r="AH415" s="26">
        <v>25389.752933218759</v>
      </c>
      <c r="AI415" s="26">
        <v>0</v>
      </c>
      <c r="AJ415" s="26">
        <v>564.39929626473713</v>
      </c>
      <c r="AK415" s="26">
        <v>3036.1656959062502</v>
      </c>
      <c r="AL415" s="26">
        <v>10703.913183121897</v>
      </c>
      <c r="AM415" s="26">
        <v>6373.8231614598535</v>
      </c>
      <c r="AN415" s="26">
        <v>7504.9124044687705</v>
      </c>
      <c r="AO415" s="26">
        <v>26689.102362046877</v>
      </c>
      <c r="AP415" s="26">
        <v>624.13005065918003</v>
      </c>
      <c r="AQ415" s="26">
        <v>29960.808020421959</v>
      </c>
      <c r="AR415" s="26">
        <v>32223.298098508676</v>
      </c>
      <c r="AS415" s="26">
        <v>30484.479077296892</v>
      </c>
      <c r="AT415" s="26">
        <v>16821.943019137296</v>
      </c>
      <c r="AU415" s="26">
        <v>32254.526702359399</v>
      </c>
      <c r="AV415" s="26">
        <v>14883.061601411431</v>
      </c>
      <c r="AW415" s="26">
        <v>6366.3828617285262</v>
      </c>
      <c r="AX415" s="26">
        <v>25430.071855699236</v>
      </c>
      <c r="AY415" s="26">
        <v>23649.672668251802</v>
      </c>
    </row>
    <row r="416" spans="1:51" x14ac:dyDescent="0.25">
      <c r="A416" s="24">
        <v>44579</v>
      </c>
      <c r="B416" s="25">
        <v>7</v>
      </c>
      <c r="C416" s="26">
        <v>21165.523718991702</v>
      </c>
      <c r="D416" s="26">
        <v>28118.974770350502</v>
      </c>
      <c r="E416" s="26">
        <v>11458.889921671876</v>
      </c>
      <c r="F416" s="26">
        <v>36744.928908671885</v>
      </c>
      <c r="G416" s="26">
        <v>16521.144170609445</v>
      </c>
      <c r="H416" s="26">
        <v>6930.7969230625076</v>
      </c>
      <c r="I416" s="26">
        <v>18914.909524990315</v>
      </c>
      <c r="J416" s="26">
        <v>97.777965545654197</v>
      </c>
      <c r="K416" s="26">
        <v>15401.951592195363</v>
      </c>
      <c r="L416" s="26">
        <v>6372.542164104907</v>
      </c>
      <c r="M416" s="26">
        <v>27886.954318342607</v>
      </c>
      <c r="N416" s="26">
        <v>17671.013747125009</v>
      </c>
      <c r="O416" s="26">
        <v>31029.114225725094</v>
      </c>
      <c r="P416" s="26">
        <v>6189.3198550546895</v>
      </c>
      <c r="Q416" s="26">
        <v>32.465972659774188</v>
      </c>
      <c r="R416" s="26">
        <v>3573.1116408222679</v>
      </c>
      <c r="S416" s="26">
        <v>33985.181386341254</v>
      </c>
      <c r="T416" s="26">
        <v>11698.377924544235</v>
      </c>
      <c r="U416" s="26">
        <v>6706.6197089863163</v>
      </c>
      <c r="V416" s="26">
        <v>45108.844629214029</v>
      </c>
      <c r="W416" s="26">
        <v>-1933.3822449999996</v>
      </c>
      <c r="X416" s="26">
        <v>9628.1309058397819</v>
      </c>
      <c r="Y416" s="26">
        <v>26967.422963728895</v>
      </c>
      <c r="Z416" s="26">
        <v>247.69707260131841</v>
      </c>
      <c r="AA416" s="26">
        <v>14155.433405937523</v>
      </c>
      <c r="AB416" s="26">
        <v>12602.937816541482</v>
      </c>
      <c r="AC416" s="26">
        <v>18545.29785901773</v>
      </c>
      <c r="AD416" s="26">
        <v>27551.136603843748</v>
      </c>
      <c r="AE416" s="26">
        <v>6572.9665531875444</v>
      </c>
      <c r="AF416" s="26">
        <v>14.78494623655914</v>
      </c>
      <c r="AG416" s="26">
        <v>15519.107742749999</v>
      </c>
      <c r="AH416" s="26">
        <v>29377.594365812496</v>
      </c>
      <c r="AI416" s="26">
        <v>0</v>
      </c>
      <c r="AJ416" s="26">
        <v>517.63894723184717</v>
      </c>
      <c r="AK416" s="26">
        <v>3633.0128722734398</v>
      </c>
      <c r="AL416" s="26">
        <v>12336.260610606276</v>
      </c>
      <c r="AM416" s="26">
        <v>7918.7482961551414</v>
      </c>
      <c r="AN416" s="26">
        <v>8636.0453487343802</v>
      </c>
      <c r="AO416" s="26">
        <v>30864.629788933591</v>
      </c>
      <c r="AP416" s="26">
        <v>663.33006286621105</v>
      </c>
      <c r="AQ416" s="26">
        <v>32951.396344984452</v>
      </c>
      <c r="AR416" s="26">
        <v>36016.417006907097</v>
      </c>
      <c r="AS416" s="26">
        <v>35656.874814296891</v>
      </c>
      <c r="AT416" s="26">
        <v>17725.722591074773</v>
      </c>
      <c r="AU416" s="26">
        <v>36936.221565500011</v>
      </c>
      <c r="AV416" s="26">
        <v>16990.577547661414</v>
      </c>
      <c r="AW416" s="26">
        <v>7224.0787217675879</v>
      </c>
      <c r="AX416" s="26">
        <v>28747.170015656251</v>
      </c>
      <c r="AY416" s="26">
        <v>24197.994911642447</v>
      </c>
    </row>
    <row r="417" spans="1:51" x14ac:dyDescent="0.25">
      <c r="A417" s="24">
        <v>44579</v>
      </c>
      <c r="B417" s="25">
        <v>8</v>
      </c>
      <c r="C417" s="26">
        <v>28130.179888226063</v>
      </c>
      <c r="D417" s="26">
        <v>32128.608368069265</v>
      </c>
      <c r="E417" s="26">
        <v>13575.900162890643</v>
      </c>
      <c r="F417" s="26">
        <v>46229.125592062497</v>
      </c>
      <c r="G417" s="26">
        <v>18701.26563699391</v>
      </c>
      <c r="H417" s="26">
        <v>6683.6015047344008</v>
      </c>
      <c r="I417" s="26">
        <v>24637.064915130974</v>
      </c>
      <c r="J417" s="26">
        <v>111.90803909301751</v>
      </c>
      <c r="K417" s="26">
        <v>18111.392022312575</v>
      </c>
      <c r="L417" s="26">
        <v>6952.9030824330421</v>
      </c>
      <c r="M417" s="26">
        <v>30634.424982810553</v>
      </c>
      <c r="N417" s="26">
        <v>19291.13841650002</v>
      </c>
      <c r="O417" s="26">
        <v>36845.555703303216</v>
      </c>
      <c r="P417" s="26">
        <v>6538.7187992695517</v>
      </c>
      <c r="Q417" s="26">
        <v>34.022953730477944</v>
      </c>
      <c r="R417" s="26">
        <v>3757.3339353886731</v>
      </c>
      <c r="S417" s="26">
        <v>38605.715957263135</v>
      </c>
      <c r="T417" s="26">
        <v>13544.362262278617</v>
      </c>
      <c r="U417" s="26">
        <v>7677.2258334784965</v>
      </c>
      <c r="V417" s="26">
        <v>52562.326727542139</v>
      </c>
      <c r="W417" s="26">
        <v>-2074.2727160000004</v>
      </c>
      <c r="X417" s="26">
        <v>11221.306221839828</v>
      </c>
      <c r="Y417" s="26">
        <v>28378.722313328475</v>
      </c>
      <c r="Z417" s="26">
        <v>253.58974029541031</v>
      </c>
      <c r="AA417" s="26">
        <v>17262.101351359404</v>
      </c>
      <c r="AB417" s="26">
        <v>16828.301659150839</v>
      </c>
      <c r="AC417" s="26">
        <v>22138.477231439741</v>
      </c>
      <c r="AD417" s="26">
        <v>30763.807935624998</v>
      </c>
      <c r="AE417" s="26">
        <v>7326.5704520781746</v>
      </c>
      <c r="AF417" s="26">
        <v>14.78494623655914</v>
      </c>
      <c r="AG417" s="26">
        <v>18597.621801624999</v>
      </c>
      <c r="AH417" s="26">
        <v>31292.176997937502</v>
      </c>
      <c r="AI417" s="26">
        <v>2.8283082425309853</v>
      </c>
      <c r="AJ417" s="26">
        <v>536.70157391807015</v>
      </c>
      <c r="AK417" s="26">
        <v>3626.9722655250084</v>
      </c>
      <c r="AL417" s="26">
        <v>13855.939003192239</v>
      </c>
      <c r="AM417" s="26">
        <v>9393.8588431629778</v>
      </c>
      <c r="AN417" s="26">
        <v>8970.2939684375087</v>
      </c>
      <c r="AO417" s="26">
        <v>35120.138948941407</v>
      </c>
      <c r="AP417" s="26">
        <v>699.58547690510693</v>
      </c>
      <c r="AQ417" s="26">
        <v>40264.998471640698</v>
      </c>
      <c r="AR417" s="26">
        <v>42200.10514450867</v>
      </c>
      <c r="AS417" s="26">
        <v>39385.15009532815</v>
      </c>
      <c r="AT417" s="26">
        <v>21999.710360012265</v>
      </c>
      <c r="AU417" s="26">
        <v>43311.944179109392</v>
      </c>
      <c r="AV417" s="26">
        <v>17651.171204598915</v>
      </c>
      <c r="AW417" s="26">
        <v>6969.8171379590058</v>
      </c>
      <c r="AX417" s="26">
        <v>32598.492602076181</v>
      </c>
      <c r="AY417" s="26">
        <v>33420.879745579899</v>
      </c>
    </row>
    <row r="418" spans="1:51" x14ac:dyDescent="0.25">
      <c r="A418" s="24">
        <v>44579</v>
      </c>
      <c r="B418" s="25">
        <v>9</v>
      </c>
      <c r="C418" s="26">
        <v>32468.140876101068</v>
      </c>
      <c r="D418" s="26">
        <v>34693.202067475511</v>
      </c>
      <c r="E418" s="26">
        <v>14519.599169218771</v>
      </c>
      <c r="F418" s="26">
        <v>49908.2540361875</v>
      </c>
      <c r="G418" s="26">
        <v>22558.853392484667</v>
      </c>
      <c r="H418" s="26">
        <v>7667.9153767500175</v>
      </c>
      <c r="I418" s="26">
        <v>29196.423017834091</v>
      </c>
      <c r="J418" s="26">
        <v>124.9531326293945</v>
      </c>
      <c r="K418" s="26">
        <v>20210.407283609424</v>
      </c>
      <c r="L418" s="26">
        <v>8108.2594807064688</v>
      </c>
      <c r="M418" s="26">
        <v>35710.509227339848</v>
      </c>
      <c r="N418" s="26">
        <v>18999.755906968749</v>
      </c>
      <c r="O418" s="26">
        <v>42268.21494370947</v>
      </c>
      <c r="P418" s="26">
        <v>6584.1954019770446</v>
      </c>
      <c r="Q418" s="26">
        <v>34.841798392742476</v>
      </c>
      <c r="R418" s="26">
        <v>4645.2631388320315</v>
      </c>
      <c r="S418" s="26">
        <v>41061.180105497508</v>
      </c>
      <c r="T418" s="26">
        <v>13393.166613137981</v>
      </c>
      <c r="U418" s="26">
        <v>7605.0100926034966</v>
      </c>
      <c r="V418" s="26">
        <v>52930.438699073391</v>
      </c>
      <c r="W418" s="26">
        <v>-2204.3517919999999</v>
      </c>
      <c r="X418" s="26">
        <v>9153.1791748397864</v>
      </c>
      <c r="Y418" s="26">
        <v>28875.043110335235</v>
      </c>
      <c r="Z418" s="26">
        <v>239.8289100646972</v>
      </c>
      <c r="AA418" s="26">
        <v>18576.637260437503</v>
      </c>
      <c r="AB418" s="26">
        <v>20841.073642728952</v>
      </c>
      <c r="AC418" s="26">
        <v>22997.842939112583</v>
      </c>
      <c r="AD418" s="26">
        <v>30376.926051875002</v>
      </c>
      <c r="AE418" s="26">
        <v>8258.3060335312875</v>
      </c>
      <c r="AF418" s="26">
        <v>14.78494623655914</v>
      </c>
      <c r="AG418" s="26">
        <v>19223.14212521875</v>
      </c>
      <c r="AH418" s="26">
        <v>30978.705944687506</v>
      </c>
      <c r="AI418" s="26">
        <v>249.88002428953484</v>
      </c>
      <c r="AJ418" s="26">
        <v>556.9091869824764</v>
      </c>
      <c r="AK418" s="26">
        <v>4845.5645083304607</v>
      </c>
      <c r="AL418" s="26">
        <v>13187.757331223478</v>
      </c>
      <c r="AM418" s="26">
        <v>10177.933465311413</v>
      </c>
      <c r="AN418" s="26">
        <v>9087.4144223750118</v>
      </c>
      <c r="AO418" s="26">
        <v>37889.987580359375</v>
      </c>
      <c r="AP418" s="26">
        <v>765.08633613586539</v>
      </c>
      <c r="AQ418" s="26">
        <v>48139.116489531312</v>
      </c>
      <c r="AR418" s="26">
        <v>47906.448322454002</v>
      </c>
      <c r="AS418" s="26">
        <v>40245.109639671886</v>
      </c>
      <c r="AT418" s="26">
        <v>25488.225449074773</v>
      </c>
      <c r="AU418" s="26">
        <v>46997.422645953135</v>
      </c>
      <c r="AV418" s="26">
        <v>16674.660405880182</v>
      </c>
      <c r="AW418" s="26">
        <v>6560.36539319452</v>
      </c>
      <c r="AX418" s="26">
        <v>31473.706954837911</v>
      </c>
      <c r="AY418" s="26">
        <v>43002.317188251778</v>
      </c>
    </row>
    <row r="419" spans="1:51" x14ac:dyDescent="0.25">
      <c r="A419" s="24">
        <v>44579</v>
      </c>
      <c r="B419" s="25">
        <v>10</v>
      </c>
      <c r="C419" s="26">
        <v>36559.231885413545</v>
      </c>
      <c r="D419" s="26">
        <v>37870.008216038012</v>
      </c>
      <c r="E419" s="26">
        <v>15461.798260093761</v>
      </c>
      <c r="F419" s="26">
        <v>55550.802452687509</v>
      </c>
      <c r="G419" s="26">
        <v>26493.862889623793</v>
      </c>
      <c r="H419" s="26">
        <v>9340.9405376093982</v>
      </c>
      <c r="I419" s="26">
        <v>33091.924250748125</v>
      </c>
      <c r="J419" s="26">
        <v>128.7298583984375</v>
      </c>
      <c r="K419" s="26">
        <v>21854.608801421935</v>
      </c>
      <c r="L419" s="26">
        <v>8912.695031222087</v>
      </c>
      <c r="M419" s="26">
        <v>39505.13363410547</v>
      </c>
      <c r="N419" s="26">
        <v>20832.41304278126</v>
      </c>
      <c r="O419" s="26">
        <v>46795.457798006348</v>
      </c>
      <c r="P419" s="26">
        <v>5267.1697670201938</v>
      </c>
      <c r="Q419" s="26">
        <v>35.573614298863056</v>
      </c>
      <c r="R419" s="26">
        <v>4895.1930205195322</v>
      </c>
      <c r="S419" s="26">
        <v>44636.535277903749</v>
      </c>
      <c r="T419" s="26">
        <v>15236.76697050517</v>
      </c>
      <c r="U419" s="26">
        <v>8289.2512396347574</v>
      </c>
      <c r="V419" s="26">
        <v>55859.12415629215</v>
      </c>
      <c r="W419" s="26">
        <v>-2470.1503900000002</v>
      </c>
      <c r="X419" s="26">
        <v>9229.2902938398747</v>
      </c>
      <c r="Y419" s="26">
        <v>28901.934269585174</v>
      </c>
      <c r="Z419" s="26">
        <v>246.5310675048828</v>
      </c>
      <c r="AA419" s="26">
        <v>21141.982801703143</v>
      </c>
      <c r="AB419" s="26">
        <v>23054.744389010204</v>
      </c>
      <c r="AC419" s="26">
        <v>26398.985459569118</v>
      </c>
      <c r="AD419" s="26">
        <v>32021.248693218757</v>
      </c>
      <c r="AE419" s="26">
        <v>8151.2448613906399</v>
      </c>
      <c r="AF419" s="26">
        <v>14.78494623655914</v>
      </c>
      <c r="AG419" s="26">
        <v>20858.883217968749</v>
      </c>
      <c r="AH419" s="26">
        <v>33395.176467218749</v>
      </c>
      <c r="AI419" s="26">
        <v>973.83057213160771</v>
      </c>
      <c r="AJ419" s="26">
        <v>587.89565959210938</v>
      </c>
      <c r="AK419" s="26">
        <v>6114.5834221536879</v>
      </c>
      <c r="AL419" s="26">
        <v>13783.215172614087</v>
      </c>
      <c r="AM419" s="26">
        <v>11967.027041170777</v>
      </c>
      <c r="AN419" s="26">
        <v>9550.2413012500092</v>
      </c>
      <c r="AO419" s="26">
        <v>42044.44112223437</v>
      </c>
      <c r="AP419" s="26">
        <v>933.04468059726037</v>
      </c>
      <c r="AQ419" s="26">
        <v>55063.739137375058</v>
      </c>
      <c r="AR419" s="26">
        <v>53695.22426559461</v>
      </c>
      <c r="AS419" s="26">
        <v>43388.290626828151</v>
      </c>
      <c r="AT419" s="26">
        <v>27265.616955012229</v>
      </c>
      <c r="AU419" s="26">
        <v>50523.84006296876</v>
      </c>
      <c r="AV419" s="26">
        <v>19397.068235692659</v>
      </c>
      <c r="AW419" s="26">
        <v>5971.1648815234421</v>
      </c>
      <c r="AX419" s="26">
        <v>33480.254510068378</v>
      </c>
      <c r="AY419" s="26">
        <v>50280.199408767432</v>
      </c>
    </row>
    <row r="420" spans="1:51" x14ac:dyDescent="0.25">
      <c r="A420" s="24">
        <v>44579</v>
      </c>
      <c r="B420" s="25">
        <v>11</v>
      </c>
      <c r="C420" s="26">
        <v>38972.909847757313</v>
      </c>
      <c r="D420" s="26">
        <v>39376.052812319249</v>
      </c>
      <c r="E420" s="26">
        <v>16912.895503593765</v>
      </c>
      <c r="F420" s="26">
        <v>59905.198215843746</v>
      </c>
      <c r="G420" s="26">
        <v>29435.200979217534</v>
      </c>
      <c r="H420" s="26">
        <v>10291.502715281269</v>
      </c>
      <c r="I420" s="26">
        <v>35749.025120482525</v>
      </c>
      <c r="J420" s="26">
        <v>128.84256744384771</v>
      </c>
      <c r="K420" s="26">
        <v>22655.375207812562</v>
      </c>
      <c r="L420" s="26">
        <v>8790.3859388158307</v>
      </c>
      <c r="M420" s="26">
        <v>39868.217096236534</v>
      </c>
      <c r="N420" s="26">
        <v>22627.32550598438</v>
      </c>
      <c r="O420" s="26">
        <v>49885.250348131347</v>
      </c>
      <c r="P420" s="26">
        <v>4003.8674121390241</v>
      </c>
      <c r="Q420" s="26">
        <v>36.099370867856052</v>
      </c>
      <c r="R420" s="26">
        <v>5249.043774144533</v>
      </c>
      <c r="S420" s="26">
        <v>46320.54793274749</v>
      </c>
      <c r="T420" s="26">
        <v>16736.112754677055</v>
      </c>
      <c r="U420" s="26">
        <v>9446.7040246972574</v>
      </c>
      <c r="V420" s="26">
        <v>59785.293266292145</v>
      </c>
      <c r="W420" s="26">
        <v>-2502.5151980000005</v>
      </c>
      <c r="X420" s="26">
        <v>9386.6775878398657</v>
      </c>
      <c r="Y420" s="26">
        <v>29992.107227461187</v>
      </c>
      <c r="Z420" s="26">
        <v>238.17584274291991</v>
      </c>
      <c r="AA420" s="26">
        <v>23003.19022910939</v>
      </c>
      <c r="AB420" s="26">
        <v>23952.038315650832</v>
      </c>
      <c r="AC420" s="26">
        <v>28071.855813734564</v>
      </c>
      <c r="AD420" s="26">
        <v>34455.760328624994</v>
      </c>
      <c r="AE420" s="26">
        <v>8930.572096437525</v>
      </c>
      <c r="AF420" s="26">
        <v>14.78494623655914</v>
      </c>
      <c r="AG420" s="26">
        <v>21776.565585812499</v>
      </c>
      <c r="AH420" s="26">
        <v>34638.40952106248</v>
      </c>
      <c r="AI420" s="26">
        <v>1653.3373647378173</v>
      </c>
      <c r="AJ420" s="26">
        <v>641.96222113591875</v>
      </c>
      <c r="AK420" s="26">
        <v>7033.8840694264363</v>
      </c>
      <c r="AL420" s="26">
        <v>14880.122117192228</v>
      </c>
      <c r="AM420" s="26">
        <v>12541.635931842662</v>
      </c>
      <c r="AN420" s="26">
        <v>9370.9761595312593</v>
      </c>
      <c r="AO420" s="26">
        <v>45095.443161515621</v>
      </c>
      <c r="AP420" s="26">
        <v>922.96713256836108</v>
      </c>
      <c r="AQ420" s="26">
        <v>58645.532614515687</v>
      </c>
      <c r="AR420" s="26">
        <v>56317.4027390712</v>
      </c>
      <c r="AS420" s="26">
        <v>45772.4890284844</v>
      </c>
      <c r="AT420" s="26">
        <v>28139.264882043499</v>
      </c>
      <c r="AU420" s="26">
        <v>52665.723643750011</v>
      </c>
      <c r="AV420" s="26">
        <v>19186.632509880164</v>
      </c>
      <c r="AW420" s="26">
        <v>7480.1547996007712</v>
      </c>
      <c r="AX420" s="26">
        <v>35522.774662468764</v>
      </c>
      <c r="AY420" s="26">
        <v>53512.800234439281</v>
      </c>
    </row>
    <row r="421" spans="1:51" x14ac:dyDescent="0.25">
      <c r="A421" s="24">
        <v>44579</v>
      </c>
      <c r="B421" s="25">
        <v>12</v>
      </c>
      <c r="C421" s="26">
        <v>40677.486511663534</v>
      </c>
      <c r="D421" s="26">
        <v>40876.889547194238</v>
      </c>
      <c r="E421" s="26">
        <v>18034.017462109401</v>
      </c>
      <c r="F421" s="26">
        <v>62708.782985187492</v>
      </c>
      <c r="G421" s="26">
        <v>30843.512086038634</v>
      </c>
      <c r="H421" s="26">
        <v>10697.673549218769</v>
      </c>
      <c r="I421" s="26">
        <v>36909.329852951283</v>
      </c>
      <c r="J421" s="26">
        <v>136.90009689331049</v>
      </c>
      <c r="K421" s="26">
        <v>23605.961946546933</v>
      </c>
      <c r="L421" s="26">
        <v>8818.0999023705426</v>
      </c>
      <c r="M421" s="26">
        <v>41864.482613207991</v>
      </c>
      <c r="N421" s="26">
        <v>24231.929870664069</v>
      </c>
      <c r="O421" s="26">
        <v>51624.805924303218</v>
      </c>
      <c r="P421" s="26">
        <v>3647.5656147119571</v>
      </c>
      <c r="Q421" s="26">
        <v>35.954159822793201</v>
      </c>
      <c r="R421" s="26">
        <v>5521.6326144765626</v>
      </c>
      <c r="S421" s="26">
        <v>48458.021815966233</v>
      </c>
      <c r="T421" s="26">
        <v>18109.155000645791</v>
      </c>
      <c r="U421" s="26">
        <v>10415.485297759757</v>
      </c>
      <c r="V421" s="26">
        <v>63124.110737729636</v>
      </c>
      <c r="W421" s="26">
        <v>-2553.8363790000008</v>
      </c>
      <c r="X421" s="26">
        <v>11829.473561839835</v>
      </c>
      <c r="Y421" s="26">
        <v>29979.66497524946</v>
      </c>
      <c r="Z421" s="26">
        <v>251.71648040771476</v>
      </c>
      <c r="AA421" s="26">
        <v>24485.195134625013</v>
      </c>
      <c r="AB421" s="26">
        <v>24638.808188494575</v>
      </c>
      <c r="AC421" s="26">
        <v>29786.983457323589</v>
      </c>
      <c r="AD421" s="26">
        <v>36333.23636728125</v>
      </c>
      <c r="AE421" s="26">
        <v>9008.5055764687859</v>
      </c>
      <c r="AF421" s="26">
        <v>14.78494623655914</v>
      </c>
      <c r="AG421" s="26">
        <v>22248.751062218751</v>
      </c>
      <c r="AH421" s="26">
        <v>35682.622729093753</v>
      </c>
      <c r="AI421" s="26">
        <v>2115.8067514056138</v>
      </c>
      <c r="AJ421" s="26">
        <v>765.76179065648034</v>
      </c>
      <c r="AK421" s="26">
        <v>7265.1512109666019</v>
      </c>
      <c r="AL421" s="26">
        <v>15729.324688520337</v>
      </c>
      <c r="AM421" s="26">
        <v>14279.980211248891</v>
      </c>
      <c r="AN421" s="26">
        <v>9907.8832621093898</v>
      </c>
      <c r="AO421" s="26">
        <v>47599.153764289062</v>
      </c>
      <c r="AP421" s="26">
        <v>945.64726257324196</v>
      </c>
      <c r="AQ421" s="26">
        <v>60267.310952343789</v>
      </c>
      <c r="AR421" s="26">
        <v>58088.195587899289</v>
      </c>
      <c r="AS421" s="26">
        <v>47860.266060703143</v>
      </c>
      <c r="AT421" s="26">
        <v>28913.764385949791</v>
      </c>
      <c r="AU421" s="26">
        <v>54068.209413281264</v>
      </c>
      <c r="AV421" s="26">
        <v>20257.268008317678</v>
      </c>
      <c r="AW421" s="26">
        <v>7333.109248035973</v>
      </c>
      <c r="AX421" s="26">
        <v>37137.717297289077</v>
      </c>
      <c r="AY421" s="26">
        <v>55746.93363172056</v>
      </c>
    </row>
    <row r="422" spans="1:51" x14ac:dyDescent="0.25">
      <c r="A422" s="24">
        <v>44579</v>
      </c>
      <c r="B422" s="25">
        <v>13</v>
      </c>
      <c r="C422" s="26">
        <v>42301.885599976042</v>
      </c>
      <c r="D422" s="26">
        <v>41965.394362256746</v>
      </c>
      <c r="E422" s="26">
        <v>18822.301401562516</v>
      </c>
      <c r="F422" s="26">
        <v>65806.055815843749</v>
      </c>
      <c r="G422" s="26">
        <v>30974.763924099017</v>
      </c>
      <c r="H422" s="26">
        <v>10838.38487937502</v>
      </c>
      <c r="I422" s="26">
        <v>38590.405851310643</v>
      </c>
      <c r="J422" s="26">
        <v>137.7500953674317</v>
      </c>
      <c r="K422" s="26">
        <v>24119.707043515678</v>
      </c>
      <c r="L422" s="26">
        <v>9289.3149100424343</v>
      </c>
      <c r="M422" s="26">
        <v>41240.577775121114</v>
      </c>
      <c r="N422" s="26">
        <v>25714.14152157032</v>
      </c>
      <c r="O422" s="26">
        <v>53895.816529006333</v>
      </c>
      <c r="P422" s="26">
        <v>3900.6098618116839</v>
      </c>
      <c r="Q422" s="26">
        <v>37.024580638743515</v>
      </c>
      <c r="R422" s="26">
        <v>5869.2970909023443</v>
      </c>
      <c r="S422" s="26">
        <v>50924.544468091241</v>
      </c>
      <c r="T422" s="26">
        <v>19421.633943473913</v>
      </c>
      <c r="U422" s="26">
        <v>10995.137244572257</v>
      </c>
      <c r="V422" s="26">
        <v>65989.086309729624</v>
      </c>
      <c r="W422" s="26">
        <v>-2539.021275000001</v>
      </c>
      <c r="X422" s="26">
        <v>10392.058310839868</v>
      </c>
      <c r="Y422" s="26">
        <v>30749.652414459772</v>
      </c>
      <c r="Z422" s="26">
        <v>252.13744415283196</v>
      </c>
      <c r="AA422" s="26">
        <v>24878.476829843774</v>
      </c>
      <c r="AB422" s="26">
        <v>25280.000053307082</v>
      </c>
      <c r="AC422" s="26">
        <v>31406.674017163652</v>
      </c>
      <c r="AD422" s="26">
        <v>38402.608130374996</v>
      </c>
      <c r="AE422" s="26">
        <v>8488.1902325781521</v>
      </c>
      <c r="AF422" s="26">
        <v>14.78494623655914</v>
      </c>
      <c r="AG422" s="26">
        <v>23381.342050499996</v>
      </c>
      <c r="AH422" s="26">
        <v>37199.983577593754</v>
      </c>
      <c r="AI422" s="26">
        <v>2388.7125795489546</v>
      </c>
      <c r="AJ422" s="26">
        <v>804.96423564378142</v>
      </c>
      <c r="AK422" s="26">
        <v>6961.9262589994269</v>
      </c>
      <c r="AL422" s="26">
        <v>16975.362199379717</v>
      </c>
      <c r="AM422" s="26">
        <v>14255.079800170792</v>
      </c>
      <c r="AN422" s="26">
        <v>10294.12581453126</v>
      </c>
      <c r="AO422" s="26">
        <v>50084.662280101569</v>
      </c>
      <c r="AP422" s="26">
        <v>1002.621551513672</v>
      </c>
      <c r="AQ422" s="26">
        <v>63139.722848359452</v>
      </c>
      <c r="AR422" s="26">
        <v>60294.329903563361</v>
      </c>
      <c r="AS422" s="26">
        <v>50538.605265984384</v>
      </c>
      <c r="AT422" s="26">
        <v>29731.661063356005</v>
      </c>
      <c r="AU422" s="26">
        <v>56973.115763406247</v>
      </c>
      <c r="AV422" s="26">
        <v>20997.013525286417</v>
      </c>
      <c r="AW422" s="26">
        <v>8813.4759135351705</v>
      </c>
      <c r="AX422" s="26">
        <v>39389.055969769535</v>
      </c>
      <c r="AY422" s="26">
        <v>58159.144987189342</v>
      </c>
    </row>
    <row r="423" spans="1:51" x14ac:dyDescent="0.25">
      <c r="A423" s="24">
        <v>44579</v>
      </c>
      <c r="B423" s="25">
        <v>14</v>
      </c>
      <c r="C423" s="26">
        <v>43160.021516663561</v>
      </c>
      <c r="D423" s="26">
        <v>42911.486653256754</v>
      </c>
      <c r="E423" s="26">
        <v>19302.782421437521</v>
      </c>
      <c r="F423" s="26">
        <v>68349.225778187509</v>
      </c>
      <c r="G423" s="26">
        <v>31446.164638917875</v>
      </c>
      <c r="H423" s="26">
        <v>10167.183878453156</v>
      </c>
      <c r="I423" s="26">
        <v>39936.514795935647</v>
      </c>
      <c r="J423" s="26">
        <v>130.8126792907714</v>
      </c>
      <c r="K423" s="26">
        <v>24328.998443109431</v>
      </c>
      <c r="L423" s="26">
        <v>9158.5179384408657</v>
      </c>
      <c r="M423" s="26">
        <v>40419.972721808575</v>
      </c>
      <c r="N423" s="26">
        <v>26296.86461817969</v>
      </c>
      <c r="O423" s="26">
        <v>54844.23985950635</v>
      </c>
      <c r="P423" s="26">
        <v>4003.4448895118076</v>
      </c>
      <c r="Q423" s="26">
        <v>37.058081845675517</v>
      </c>
      <c r="R423" s="26">
        <v>6183.110092437495</v>
      </c>
      <c r="S423" s="26">
        <v>51948.9781672475</v>
      </c>
      <c r="T423" s="26">
        <v>19855.221931989541</v>
      </c>
      <c r="U423" s="26">
        <v>11022.692564916008</v>
      </c>
      <c r="V423" s="26">
        <v>68125.20863344839</v>
      </c>
      <c r="W423" s="26">
        <v>-2519.780827</v>
      </c>
      <c r="X423" s="26">
        <v>10052.375034839841</v>
      </c>
      <c r="Y423" s="26">
        <v>31754.4142546607</v>
      </c>
      <c r="Z423" s="26">
        <v>243.59795074462892</v>
      </c>
      <c r="AA423" s="26">
        <v>25459.493020000031</v>
      </c>
      <c r="AB423" s="26">
        <v>26215.204844963333</v>
      </c>
      <c r="AC423" s="26">
        <v>31973.205626135812</v>
      </c>
      <c r="AD423" s="26">
        <v>40621.588915625005</v>
      </c>
      <c r="AE423" s="26">
        <v>9214.1916612187924</v>
      </c>
      <c r="AF423" s="26">
        <v>14.78494623655914</v>
      </c>
      <c r="AG423" s="26">
        <v>24467.459133781249</v>
      </c>
      <c r="AH423" s="26">
        <v>40142.095216312489</v>
      </c>
      <c r="AI423" s="26">
        <v>2538.2875642379322</v>
      </c>
      <c r="AJ423" s="26">
        <v>618.66361173672271</v>
      </c>
      <c r="AK423" s="26">
        <v>6989.5537748879951</v>
      </c>
      <c r="AL423" s="26">
        <v>17923.521254707844</v>
      </c>
      <c r="AM423" s="26">
        <v>15413.547838530165</v>
      </c>
      <c r="AN423" s="26">
        <v>10575.384777250008</v>
      </c>
      <c r="AO423" s="26">
        <v>51547.14386503907</v>
      </c>
      <c r="AP423" s="26">
        <v>955.44001770019611</v>
      </c>
      <c r="AQ423" s="26">
        <v>65315.388153171938</v>
      </c>
      <c r="AR423" s="26">
        <v>60621.270705282099</v>
      </c>
      <c r="AS423" s="26">
        <v>52407.264912500003</v>
      </c>
      <c r="AT423" s="26">
        <v>30161.665010637247</v>
      </c>
      <c r="AU423" s="26">
        <v>59271.085619437508</v>
      </c>
      <c r="AV423" s="26">
        <v>21285.868004692649</v>
      </c>
      <c r="AW423" s="26">
        <v>9381.5022247139877</v>
      </c>
      <c r="AX423" s="26">
        <v>41162.119821257853</v>
      </c>
      <c r="AY423" s="26">
        <v>60028.618517845542</v>
      </c>
    </row>
    <row r="424" spans="1:51" x14ac:dyDescent="0.25">
      <c r="A424" s="24">
        <v>44579</v>
      </c>
      <c r="B424" s="25">
        <v>15</v>
      </c>
      <c r="C424" s="26">
        <v>42690.69669747608</v>
      </c>
      <c r="D424" s="26">
        <v>44156.97657244424</v>
      </c>
      <c r="E424" s="26">
        <v>19004.341763015647</v>
      </c>
      <c r="F424" s="26">
        <v>67710.751574781243</v>
      </c>
      <c r="G424" s="26">
        <v>34708.633234291046</v>
      </c>
      <c r="H424" s="26">
        <v>11129.940889156265</v>
      </c>
      <c r="I424" s="26">
        <v>40140.316143029384</v>
      </c>
      <c r="J424" s="26">
        <v>129.96759414672852</v>
      </c>
      <c r="K424" s="26">
        <v>25271.831171781301</v>
      </c>
      <c r="L424" s="26">
        <v>9529.5504184252259</v>
      </c>
      <c r="M424" s="26">
        <v>39558.178721292054</v>
      </c>
      <c r="N424" s="26">
        <v>26628.34134463282</v>
      </c>
      <c r="O424" s="26">
        <v>55179.045649303218</v>
      </c>
      <c r="P424" s="26">
        <v>4272.0320050553464</v>
      </c>
      <c r="Q424" s="26">
        <v>37.614812595123773</v>
      </c>
      <c r="R424" s="26">
        <v>6368.2567267578233</v>
      </c>
      <c r="S424" s="26">
        <v>53947.197564216229</v>
      </c>
      <c r="T424" s="26">
        <v>19282.499125630158</v>
      </c>
      <c r="U424" s="26">
        <v>10597.990416494136</v>
      </c>
      <c r="V424" s="26">
        <v>68913.151059729644</v>
      </c>
      <c r="W424" s="26">
        <v>-2593.2601269999996</v>
      </c>
      <c r="X424" s="26">
        <v>12047.515539839827</v>
      </c>
      <c r="Y424" s="26">
        <v>32074.028501268771</v>
      </c>
      <c r="Z424" s="26">
        <v>262.75255981445321</v>
      </c>
      <c r="AA424" s="26">
        <v>27036.125116421892</v>
      </c>
      <c r="AB424" s="26">
        <v>26344.934715541451</v>
      </c>
      <c r="AC424" s="26">
        <v>31728.026368664669</v>
      </c>
      <c r="AD424" s="26">
        <v>41104.195126531245</v>
      </c>
      <c r="AE424" s="26">
        <v>9890.0504771406504</v>
      </c>
      <c r="AF424" s="26">
        <v>14.78494623655914</v>
      </c>
      <c r="AG424" s="26">
        <v>24730.96839075</v>
      </c>
      <c r="AH424" s="26">
        <v>41503.154780593752</v>
      </c>
      <c r="AI424" s="26">
        <v>2494.0005838558905</v>
      </c>
      <c r="AJ424" s="26">
        <v>672.54420430913524</v>
      </c>
      <c r="AK424" s="26">
        <v>7425.3305556378618</v>
      </c>
      <c r="AL424" s="26">
        <v>18797.763512317226</v>
      </c>
      <c r="AM424" s="26">
        <v>16950.739699702033</v>
      </c>
      <c r="AN424" s="26">
        <v>10998.95306779688</v>
      </c>
      <c r="AO424" s="26">
        <v>53125.017203187512</v>
      </c>
      <c r="AP424" s="26">
        <v>928.31115722656205</v>
      </c>
      <c r="AQ424" s="26">
        <v>65702.552041000061</v>
      </c>
      <c r="AR424" s="26">
        <v>62635.7437391493</v>
      </c>
      <c r="AS424" s="26">
        <v>54009.898607843767</v>
      </c>
      <c r="AT424" s="26">
        <v>29982.808794699762</v>
      </c>
      <c r="AU424" s="26">
        <v>59738.609461375003</v>
      </c>
      <c r="AV424" s="26">
        <v>22136.987244661421</v>
      </c>
      <c r="AW424" s="26">
        <v>8904.0923146544847</v>
      </c>
      <c r="AX424" s="26">
        <v>42735.68148143361</v>
      </c>
      <c r="AY424" s="26">
        <v>60260.093583314316</v>
      </c>
    </row>
    <row r="425" spans="1:51" x14ac:dyDescent="0.25">
      <c r="A425" s="24">
        <v>44579</v>
      </c>
      <c r="B425" s="25">
        <v>16</v>
      </c>
      <c r="C425" s="26">
        <v>41964.331255601021</v>
      </c>
      <c r="D425" s="26">
        <v>44873.641564663005</v>
      </c>
      <c r="E425" s="26">
        <v>18889.495096359395</v>
      </c>
      <c r="F425" s="26">
        <v>65764.317444312488</v>
      </c>
      <c r="G425" s="26">
        <v>35607.025117976344</v>
      </c>
      <c r="H425" s="26">
        <v>11713.48590964064</v>
      </c>
      <c r="I425" s="26">
        <v>39695.4679356544</v>
      </c>
      <c r="J425" s="26">
        <v>132.81039047241211</v>
      </c>
      <c r="K425" s="26">
        <v>25276.534306296922</v>
      </c>
      <c r="L425" s="26">
        <v>9848.1509146752196</v>
      </c>
      <c r="M425" s="26">
        <v>39729.819020485913</v>
      </c>
      <c r="N425" s="26">
        <v>26730.952895992199</v>
      </c>
      <c r="O425" s="26">
        <v>54479.185709506346</v>
      </c>
      <c r="P425" s="26">
        <v>4398.55994172591</v>
      </c>
      <c r="Q425" s="26">
        <v>37.569561987396597</v>
      </c>
      <c r="R425" s="26">
        <v>6291.326745117196</v>
      </c>
      <c r="S425" s="26">
        <v>54085.630186559982</v>
      </c>
      <c r="T425" s="26">
        <v>18896.243867723912</v>
      </c>
      <c r="U425" s="26">
        <v>10252.038604978507</v>
      </c>
      <c r="V425" s="26">
        <v>68195.770929323393</v>
      </c>
      <c r="W425" s="26">
        <v>1206.9696810000003</v>
      </c>
      <c r="X425" s="26">
        <v>8183.7652870731617</v>
      </c>
      <c r="Y425" s="26">
        <v>30757.641500864655</v>
      </c>
      <c r="Z425" s="26">
        <v>267.31554260253921</v>
      </c>
      <c r="AA425" s="26">
        <v>26780.809655781279</v>
      </c>
      <c r="AB425" s="26">
        <v>25846.046838182076</v>
      </c>
      <c r="AC425" s="26">
        <v>30590.742551617543</v>
      </c>
      <c r="AD425" s="26">
        <v>40704.652921218745</v>
      </c>
      <c r="AE425" s="26">
        <v>9785.2249657187749</v>
      </c>
      <c r="AF425" s="26">
        <v>14.78494623655914</v>
      </c>
      <c r="AG425" s="26">
        <v>24277.255432343751</v>
      </c>
      <c r="AH425" s="26">
        <v>41576.320721343734</v>
      </c>
      <c r="AI425" s="26">
        <v>2268.1051374016938</v>
      </c>
      <c r="AJ425" s="26">
        <v>747.37437577827973</v>
      </c>
      <c r="AK425" s="26">
        <v>7512.4840745476949</v>
      </c>
      <c r="AL425" s="26">
        <v>18822.017800645343</v>
      </c>
      <c r="AM425" s="26">
        <v>16038.065213077018</v>
      </c>
      <c r="AN425" s="26">
        <v>10869.365715531259</v>
      </c>
      <c r="AO425" s="26">
        <v>53454.981794273452</v>
      </c>
      <c r="AP425" s="26">
        <v>893.71170043945301</v>
      </c>
      <c r="AQ425" s="26">
        <v>66422.671950687567</v>
      </c>
      <c r="AR425" s="26">
        <v>63146.660286446175</v>
      </c>
      <c r="AS425" s="26">
        <v>54008.41990350002</v>
      </c>
      <c r="AT425" s="26">
        <v>30866.905868543479</v>
      </c>
      <c r="AU425" s="26">
        <v>58776.495055499996</v>
      </c>
      <c r="AV425" s="26">
        <v>22966.856904630167</v>
      </c>
      <c r="AW425" s="26">
        <v>7609.0657090010709</v>
      </c>
      <c r="AX425" s="26">
        <v>42723.200602378922</v>
      </c>
      <c r="AY425" s="26">
        <v>59888.3734524393</v>
      </c>
    </row>
    <row r="426" spans="1:51" x14ac:dyDescent="0.25">
      <c r="A426" s="24">
        <v>44579</v>
      </c>
      <c r="B426" s="25">
        <v>17</v>
      </c>
      <c r="C426" s="26">
        <v>40923.734302913537</v>
      </c>
      <c r="D426" s="26">
        <v>43600.89494431924</v>
      </c>
      <c r="E426" s="26">
        <v>18809.368428312519</v>
      </c>
      <c r="F426" s="26">
        <v>64608.006193937501</v>
      </c>
      <c r="G426" s="26">
        <v>35170.771634901066</v>
      </c>
      <c r="H426" s="26">
        <v>11297.347106593774</v>
      </c>
      <c r="I426" s="26">
        <v>38728.129884474693</v>
      </c>
      <c r="J426" s="26">
        <v>136.60643768310541</v>
      </c>
      <c r="K426" s="26">
        <v>24762.651034875053</v>
      </c>
      <c r="L426" s="26">
        <v>9809.6783698549043</v>
      </c>
      <c r="M426" s="26">
        <v>39291.590606974009</v>
      </c>
      <c r="N426" s="26">
        <v>26647.982095023439</v>
      </c>
      <c r="O426" s="26">
        <v>52754.624276631344</v>
      </c>
      <c r="P426" s="26">
        <v>4281.5256669069586</v>
      </c>
      <c r="Q426" s="26">
        <v>37.811785598475254</v>
      </c>
      <c r="R426" s="26">
        <v>6297.5617796875031</v>
      </c>
      <c r="S426" s="26">
        <v>53484.445375997479</v>
      </c>
      <c r="T426" s="26">
        <v>18324.193765333297</v>
      </c>
      <c r="U426" s="26">
        <v>9862.3745572597563</v>
      </c>
      <c r="V426" s="26">
        <v>67634.151748948396</v>
      </c>
      <c r="W426" s="26">
        <v>3604.442892</v>
      </c>
      <c r="X426" s="26">
        <v>8886.5276743567574</v>
      </c>
      <c r="Y426" s="26">
        <v>30353.749204298772</v>
      </c>
      <c r="Z426" s="26">
        <v>243.30910903930669</v>
      </c>
      <c r="AA426" s="26">
        <v>26337.325788937505</v>
      </c>
      <c r="AB426" s="26">
        <v>25430.624535432085</v>
      </c>
      <c r="AC426" s="26">
        <v>29534.968607558403</v>
      </c>
      <c r="AD426" s="26">
        <v>40326.933555812502</v>
      </c>
      <c r="AE426" s="26">
        <v>9287.2284380312867</v>
      </c>
      <c r="AF426" s="26">
        <v>14.78494623655914</v>
      </c>
      <c r="AG426" s="26">
        <v>23983.163745812497</v>
      </c>
      <c r="AH426" s="26">
        <v>42402.981085406253</v>
      </c>
      <c r="AI426" s="26">
        <v>1881.8345006727104</v>
      </c>
      <c r="AJ426" s="26">
        <v>726.31732486629494</v>
      </c>
      <c r="AK426" s="26">
        <v>7219.4921366922554</v>
      </c>
      <c r="AL426" s="26">
        <v>18950.555135364084</v>
      </c>
      <c r="AM426" s="26">
        <v>17007.477729217684</v>
      </c>
      <c r="AN426" s="26">
        <v>11421.140385671879</v>
      </c>
      <c r="AO426" s="26">
        <v>53250.008283398442</v>
      </c>
      <c r="AP426" s="26">
        <v>733.8868255615231</v>
      </c>
      <c r="AQ426" s="26">
        <v>64806.973956875052</v>
      </c>
      <c r="AR426" s="26">
        <v>62140.962789258672</v>
      </c>
      <c r="AS426" s="26">
        <v>53718.301238750006</v>
      </c>
      <c r="AT426" s="26">
        <v>30465.172887356006</v>
      </c>
      <c r="AU426" s="26">
        <v>57517.189778749991</v>
      </c>
      <c r="AV426" s="26">
        <v>23971.71194472392</v>
      </c>
      <c r="AW426" s="26">
        <v>7736.5836543847699</v>
      </c>
      <c r="AX426" s="26">
        <v>42769.401941945333</v>
      </c>
      <c r="AY426" s="26">
        <v>59403.545772720521</v>
      </c>
    </row>
    <row r="427" spans="1:51" x14ac:dyDescent="0.25">
      <c r="A427" s="24">
        <v>44579</v>
      </c>
      <c r="B427" s="25">
        <v>18</v>
      </c>
      <c r="C427" s="26">
        <v>39450.739912726065</v>
      </c>
      <c r="D427" s="26">
        <v>40854.820064194246</v>
      </c>
      <c r="E427" s="26">
        <v>16920.473985250028</v>
      </c>
      <c r="F427" s="26">
        <v>62955.618806406244</v>
      </c>
      <c r="G427" s="26">
        <v>31856.709686030357</v>
      </c>
      <c r="H427" s="26">
        <v>10207.465446859405</v>
      </c>
      <c r="I427" s="26">
        <v>37257.679775310651</v>
      </c>
      <c r="J427" s="26">
        <v>142.79838943481428</v>
      </c>
      <c r="K427" s="26">
        <v>23327.208733281313</v>
      </c>
      <c r="L427" s="26">
        <v>8895.7007232924007</v>
      </c>
      <c r="M427" s="26">
        <v>34407.887496027535</v>
      </c>
      <c r="N427" s="26">
        <v>25846.51203661719</v>
      </c>
      <c r="O427" s="26">
        <v>50438.16597127197</v>
      </c>
      <c r="P427" s="26">
        <v>4665.5582550198123</v>
      </c>
      <c r="Q427" s="26">
        <v>37.202863237514777</v>
      </c>
      <c r="R427" s="26">
        <v>6252.987853214845</v>
      </c>
      <c r="S427" s="26">
        <v>51631.529571513121</v>
      </c>
      <c r="T427" s="26">
        <v>17084.576848130164</v>
      </c>
      <c r="U427" s="26">
        <v>8948.7287286660066</v>
      </c>
      <c r="V427" s="26">
        <v>66105.307241010902</v>
      </c>
      <c r="W427" s="26">
        <v>3388.0009719999998</v>
      </c>
      <c r="X427" s="26">
        <v>7850.9379098467698</v>
      </c>
      <c r="Y427" s="26">
        <v>29585.619841704785</v>
      </c>
      <c r="Z427" s="26">
        <v>279.4826809692384</v>
      </c>
      <c r="AA427" s="26">
        <v>24657.008549718747</v>
      </c>
      <c r="AB427" s="26">
        <v>23028.277388166458</v>
      </c>
      <c r="AC427" s="26">
        <v>29307.022602423</v>
      </c>
      <c r="AD427" s="26">
        <v>39609.24569284376</v>
      </c>
      <c r="AE427" s="26">
        <v>9220.4375727969109</v>
      </c>
      <c r="AF427" s="26">
        <v>14.78494623655914</v>
      </c>
      <c r="AG427" s="26">
        <v>22535.1819010625</v>
      </c>
      <c r="AH427" s="26">
        <v>42713.137027718738</v>
      </c>
      <c r="AI427" s="26">
        <v>1322.8440378021364</v>
      </c>
      <c r="AJ427" s="26">
        <v>499.02783129090744</v>
      </c>
      <c r="AK427" s="26">
        <v>6924.0021336278205</v>
      </c>
      <c r="AL427" s="26">
        <v>19303.882002442217</v>
      </c>
      <c r="AM427" s="26">
        <v>16343.978907373912</v>
      </c>
      <c r="AN427" s="26">
        <v>11229.651993984389</v>
      </c>
      <c r="AO427" s="26">
        <v>51231.997022921867</v>
      </c>
      <c r="AP427" s="26">
        <v>723.18901062011696</v>
      </c>
      <c r="AQ427" s="26">
        <v>61296.892598078193</v>
      </c>
      <c r="AR427" s="26">
        <v>57692.710958938369</v>
      </c>
      <c r="AS427" s="26">
        <v>52798.061763687518</v>
      </c>
      <c r="AT427" s="26">
        <v>28210.40214334039</v>
      </c>
      <c r="AU427" s="26">
        <v>55034.544456250005</v>
      </c>
      <c r="AV427" s="26">
        <v>24603.56873834892</v>
      </c>
      <c r="AW427" s="26">
        <v>6507.9289580914146</v>
      </c>
      <c r="AX427" s="26">
        <v>42978.637657687526</v>
      </c>
      <c r="AY427" s="26">
        <v>57048.618403486187</v>
      </c>
    </row>
    <row r="428" spans="1:51" x14ac:dyDescent="0.25">
      <c r="A428" s="24">
        <v>44579</v>
      </c>
      <c r="B428" s="25">
        <v>19</v>
      </c>
      <c r="C428" s="26">
        <v>36731.845551694816</v>
      </c>
      <c r="D428" s="26">
        <v>39015.75507744425</v>
      </c>
      <c r="E428" s="26">
        <v>15609.12120201564</v>
      </c>
      <c r="F428" s="26">
        <v>60065.556819843761</v>
      </c>
      <c r="G428" s="26">
        <v>29020.419693152558</v>
      </c>
      <c r="H428" s="26">
        <v>9135.0550206406369</v>
      </c>
      <c r="I428" s="26">
        <v>34045.451729623157</v>
      </c>
      <c r="J428" s="26">
        <v>154.3718643188476</v>
      </c>
      <c r="K428" s="26">
        <v>21793.769952156301</v>
      </c>
      <c r="L428" s="26">
        <v>8157.7235930346069</v>
      </c>
      <c r="M428" s="26">
        <v>30836.62774042091</v>
      </c>
      <c r="N428" s="26">
        <v>24449.91770429688</v>
      </c>
      <c r="O428" s="26">
        <v>47793.685547068853</v>
      </c>
      <c r="P428" s="26">
        <v>6031.1905841370299</v>
      </c>
      <c r="Q428" s="26">
        <v>37.546285352735083</v>
      </c>
      <c r="R428" s="26">
        <v>6200.5572316445423</v>
      </c>
      <c r="S428" s="26">
        <v>50113.468284997485</v>
      </c>
      <c r="T428" s="26">
        <v>15810.926305973935</v>
      </c>
      <c r="U428" s="26">
        <v>8004.8450763066267</v>
      </c>
      <c r="V428" s="26">
        <v>64608.182097698395</v>
      </c>
      <c r="W428" s="26">
        <v>3428.689453</v>
      </c>
      <c r="X428" s="26">
        <v>6747.7466675556125</v>
      </c>
      <c r="Y428" s="26">
        <v>28969.11950587048</v>
      </c>
      <c r="Z428" s="26">
        <v>276.26763504028315</v>
      </c>
      <c r="AA428" s="26">
        <v>23532.031566609403</v>
      </c>
      <c r="AB428" s="26">
        <v>20591.623188869598</v>
      </c>
      <c r="AC428" s="26">
        <v>27190.312661608463</v>
      </c>
      <c r="AD428" s="26">
        <v>38635.566697812494</v>
      </c>
      <c r="AE428" s="26">
        <v>8681.4632547656493</v>
      </c>
      <c r="AF428" s="26">
        <v>14.78494623655914</v>
      </c>
      <c r="AG428" s="26">
        <v>21270.752352218751</v>
      </c>
      <c r="AH428" s="26">
        <v>43321.229686906256</v>
      </c>
      <c r="AI428" s="26">
        <v>592.74120354638626</v>
      </c>
      <c r="AJ428" s="26">
        <v>591.52243560039892</v>
      </c>
      <c r="AK428" s="26">
        <v>5684.3083392393601</v>
      </c>
      <c r="AL428" s="26">
        <v>19835.997077145337</v>
      </c>
      <c r="AM428" s="26">
        <v>15562.798170467669</v>
      </c>
      <c r="AN428" s="26">
        <v>11266.189760015639</v>
      </c>
      <c r="AO428" s="26">
        <v>48744.137016820314</v>
      </c>
      <c r="AP428" s="26">
        <v>674.60931611061176</v>
      </c>
      <c r="AQ428" s="26">
        <v>56661.614581976639</v>
      </c>
      <c r="AR428" s="26">
        <v>51443.565778125863</v>
      </c>
      <c r="AS428" s="26">
        <v>52172.438809468775</v>
      </c>
      <c r="AT428" s="26">
        <v>25573.360563512262</v>
      </c>
      <c r="AU428" s="26">
        <v>52548.467640156261</v>
      </c>
      <c r="AV428" s="26">
        <v>25447.220091380164</v>
      </c>
      <c r="AW428" s="26">
        <v>7608.9864637597748</v>
      </c>
      <c r="AX428" s="26">
        <v>42546.80532389845</v>
      </c>
      <c r="AY428" s="26">
        <v>50943.555345751825</v>
      </c>
    </row>
    <row r="429" spans="1:51" x14ac:dyDescent="0.25">
      <c r="A429" s="24">
        <v>44579</v>
      </c>
      <c r="B429" s="25">
        <v>20</v>
      </c>
      <c r="C429" s="26">
        <v>33708.541006444786</v>
      </c>
      <c r="D429" s="26">
        <v>38889.878341006741</v>
      </c>
      <c r="E429" s="26">
        <v>16067.036327671885</v>
      </c>
      <c r="F429" s="26">
        <v>57221.713928531259</v>
      </c>
      <c r="G429" s="26">
        <v>27762.651229078278</v>
      </c>
      <c r="H429" s="26">
        <v>7995.4961096719107</v>
      </c>
      <c r="I429" s="26">
        <v>31905.862489591877</v>
      </c>
      <c r="J429" s="26">
        <v>166.36362457275391</v>
      </c>
      <c r="K429" s="26">
        <v>21477.623077718803</v>
      </c>
      <c r="L429" s="26">
        <v>7872.394981409605</v>
      </c>
      <c r="M429" s="26">
        <v>29712.552307081358</v>
      </c>
      <c r="N429" s="26">
        <v>23872.99636186719</v>
      </c>
      <c r="O429" s="26">
        <v>45548.121123615725</v>
      </c>
      <c r="P429" s="26">
        <v>8242.7605994100759</v>
      </c>
      <c r="Q429" s="26">
        <v>37.113350518087358</v>
      </c>
      <c r="R429" s="26">
        <v>6191.8502248203258</v>
      </c>
      <c r="S429" s="26">
        <v>50897.466129997483</v>
      </c>
      <c r="T429" s="26">
        <v>15143.343116755172</v>
      </c>
      <c r="U429" s="26">
        <v>7525.2528307128869</v>
      </c>
      <c r="V429" s="26">
        <v>64925.044831167135</v>
      </c>
      <c r="W429" s="26">
        <v>4193.8766849999993</v>
      </c>
      <c r="X429" s="26">
        <v>10718.779774951237</v>
      </c>
      <c r="Y429" s="26">
        <v>27514.069396386381</v>
      </c>
      <c r="Z429" s="26">
        <v>253.66604324340821</v>
      </c>
      <c r="AA429" s="26">
        <v>24257.16930418753</v>
      </c>
      <c r="AB429" s="26">
        <v>19210.321108432094</v>
      </c>
      <c r="AC429" s="26">
        <v>25950.16994886658</v>
      </c>
      <c r="AD429" s="26">
        <v>38194.740565406253</v>
      </c>
      <c r="AE429" s="26">
        <v>8893.7590606094163</v>
      </c>
      <c r="AF429" s="26">
        <v>14.78494623655914</v>
      </c>
      <c r="AG429" s="26">
        <v>21883.49732684375</v>
      </c>
      <c r="AH429" s="26">
        <v>45460.188313843755</v>
      </c>
      <c r="AI429" s="26">
        <v>53.533039839298922</v>
      </c>
      <c r="AJ429" s="26">
        <v>499.65808685137802</v>
      </c>
      <c r="AK429" s="26">
        <v>4414.3865524584871</v>
      </c>
      <c r="AL429" s="26">
        <v>21089.230027285968</v>
      </c>
      <c r="AM429" s="26">
        <v>15684.081782389536</v>
      </c>
      <c r="AN429" s="26">
        <v>11064.68673151564</v>
      </c>
      <c r="AO429" s="26">
        <v>47734.269779046881</v>
      </c>
      <c r="AP429" s="26">
        <v>689.96944856643813</v>
      </c>
      <c r="AQ429" s="26">
        <v>50993.184559804751</v>
      </c>
      <c r="AR429" s="26">
        <v>49805.819900141483</v>
      </c>
      <c r="AS429" s="26">
        <v>54353.0642505469</v>
      </c>
      <c r="AT429" s="26">
        <v>24217.605056777895</v>
      </c>
      <c r="AU429" s="26">
        <v>51772.12031079689</v>
      </c>
      <c r="AV429" s="26">
        <v>26371.346894817681</v>
      </c>
      <c r="AW429" s="26">
        <v>10150.036930048833</v>
      </c>
      <c r="AX429" s="26">
        <v>43761.077183296897</v>
      </c>
      <c r="AY429" s="26">
        <v>43926.920383908058</v>
      </c>
    </row>
    <row r="430" spans="1:51" x14ac:dyDescent="0.25">
      <c r="A430" s="24">
        <v>44579</v>
      </c>
      <c r="B430" s="25">
        <v>21</v>
      </c>
      <c r="C430" s="26">
        <v>35011.523330429198</v>
      </c>
      <c r="D430" s="26">
        <v>42635.043212475503</v>
      </c>
      <c r="E430" s="26">
        <v>17940.990453328151</v>
      </c>
      <c r="F430" s="26">
        <v>58368.314279312501</v>
      </c>
      <c r="G430" s="26">
        <v>31889.700872984376</v>
      </c>
      <c r="H430" s="26">
        <v>8318.5842458281477</v>
      </c>
      <c r="I430" s="26">
        <v>30593.25684986922</v>
      </c>
      <c r="J430" s="26">
        <v>171.050449371338</v>
      </c>
      <c r="K430" s="26">
        <v>23267.12887192193</v>
      </c>
      <c r="L430" s="26">
        <v>7820.5333455502314</v>
      </c>
      <c r="M430" s="26">
        <v>31900.991653785692</v>
      </c>
      <c r="N430" s="26">
        <v>26121.261095117181</v>
      </c>
      <c r="O430" s="26">
        <v>46960.196408584481</v>
      </c>
      <c r="P430" s="26">
        <v>9365.430538082046</v>
      </c>
      <c r="Q430" s="26">
        <v>37.460710958072319</v>
      </c>
      <c r="R430" s="26">
        <v>7400.12519265626</v>
      </c>
      <c r="S430" s="26">
        <v>57535.042702794359</v>
      </c>
      <c r="T430" s="26">
        <v>17236.279284145792</v>
      </c>
      <c r="U430" s="26">
        <v>9357.9562449785171</v>
      </c>
      <c r="V430" s="26">
        <v>73180.099321885893</v>
      </c>
      <c r="W430" s="26">
        <v>4115.1183300000002</v>
      </c>
      <c r="X430" s="26">
        <v>10309.833766839849</v>
      </c>
      <c r="Y430" s="26">
        <v>26039.432497143669</v>
      </c>
      <c r="Z430" s="26">
        <v>303.61144927978523</v>
      </c>
      <c r="AA430" s="26">
        <v>28025.651215203139</v>
      </c>
      <c r="AB430" s="26">
        <v>18272.773360822714</v>
      </c>
      <c r="AC430" s="26">
        <v>27167.851250992262</v>
      </c>
      <c r="AD430" s="26">
        <v>44520.449243437499</v>
      </c>
      <c r="AE430" s="26">
        <v>10641.014515468763</v>
      </c>
      <c r="AF430" s="26">
        <v>14.78494623655914</v>
      </c>
      <c r="AG430" s="26">
        <v>24899.042482500001</v>
      </c>
      <c r="AH430" s="26">
        <v>52955.13095431251</v>
      </c>
      <c r="AI430" s="26">
        <v>0</v>
      </c>
      <c r="AJ430" s="26">
        <v>557.34926120050545</v>
      </c>
      <c r="AK430" s="26">
        <v>4286.2541305703198</v>
      </c>
      <c r="AL430" s="26">
        <v>24278.581958739094</v>
      </c>
      <c r="AM430" s="26">
        <v>18346.897992873906</v>
      </c>
      <c r="AN430" s="26">
        <v>11729.656373906249</v>
      </c>
      <c r="AO430" s="26">
        <v>51614.488083601573</v>
      </c>
      <c r="AP430" s="26">
        <v>865.04322814941509</v>
      </c>
      <c r="AQ430" s="26">
        <v>48895.716565976632</v>
      </c>
      <c r="AR430" s="26">
        <v>54555.155777625856</v>
      </c>
      <c r="AS430" s="26">
        <v>61395.644204656252</v>
      </c>
      <c r="AT430" s="26">
        <v>24441.692507793527</v>
      </c>
      <c r="AU430" s="26">
        <v>56007.004415249998</v>
      </c>
      <c r="AV430" s="26">
        <v>31205.164803973927</v>
      </c>
      <c r="AW430" s="26">
        <v>12189.245283261729</v>
      </c>
      <c r="AX430" s="26">
        <v>51107.221384511744</v>
      </c>
      <c r="AY430" s="26">
        <v>40876.279371548633</v>
      </c>
    </row>
    <row r="431" spans="1:51" x14ac:dyDescent="0.25">
      <c r="A431" s="24">
        <v>44579</v>
      </c>
      <c r="B431" s="25">
        <v>22</v>
      </c>
      <c r="C431" s="26">
        <v>33292.226424397923</v>
      </c>
      <c r="D431" s="26">
        <v>42266.590271381749</v>
      </c>
      <c r="E431" s="26">
        <v>16857.345684953129</v>
      </c>
      <c r="F431" s="26">
        <v>54211.831351937508</v>
      </c>
      <c r="G431" s="26">
        <v>31591.657924890602</v>
      </c>
      <c r="H431" s="26">
        <v>8712.7354622656403</v>
      </c>
      <c r="I431" s="26">
        <v>28631.26410524422</v>
      </c>
      <c r="J431" s="26">
        <v>163.34290313720709</v>
      </c>
      <c r="K431" s="26">
        <v>22956.455274562555</v>
      </c>
      <c r="L431" s="26">
        <v>8264.929799089301</v>
      </c>
      <c r="M431" s="26">
        <v>31378.419991916257</v>
      </c>
      <c r="N431" s="26">
        <v>25578.895904835939</v>
      </c>
      <c r="O431" s="26">
        <v>45384.952823162603</v>
      </c>
      <c r="P431" s="26">
        <v>9148.2892548945529</v>
      </c>
      <c r="Q431" s="26">
        <v>37.883119778096813</v>
      </c>
      <c r="R431" s="26">
        <v>7407.8856082070342</v>
      </c>
      <c r="S431" s="26">
        <v>57292.501693966231</v>
      </c>
      <c r="T431" s="26">
        <v>16410.816515395796</v>
      </c>
      <c r="U431" s="26">
        <v>9580.9050495566371</v>
      </c>
      <c r="V431" s="26">
        <v>72467.037445760885</v>
      </c>
      <c r="W431" s="26">
        <v>3816.1218920000001</v>
      </c>
      <c r="X431" s="26">
        <v>9570.0833958398598</v>
      </c>
      <c r="Y431" s="26">
        <v>25691.173198050667</v>
      </c>
      <c r="Z431" s="26">
        <v>291.00059020996088</v>
      </c>
      <c r="AA431" s="26">
        <v>27948.127954921903</v>
      </c>
      <c r="AB431" s="26">
        <v>16737.214335385215</v>
      </c>
      <c r="AC431" s="26">
        <v>27054.248079845205</v>
      </c>
      <c r="AD431" s="26">
        <v>44675.157590812501</v>
      </c>
      <c r="AE431" s="26">
        <v>10971.928796328159</v>
      </c>
      <c r="AF431" s="26">
        <v>14.78494623655914</v>
      </c>
      <c r="AG431" s="26">
        <v>24341.9788434375</v>
      </c>
      <c r="AH431" s="26">
        <v>52888.731676375006</v>
      </c>
      <c r="AI431" s="26">
        <v>0</v>
      </c>
      <c r="AJ431" s="26">
        <v>592.14510431490748</v>
      </c>
      <c r="AK431" s="26">
        <v>4244.7242957031294</v>
      </c>
      <c r="AL431" s="26">
        <v>24236.341765223464</v>
      </c>
      <c r="AM431" s="26">
        <v>17684.492284217657</v>
      </c>
      <c r="AN431" s="26">
        <v>11817.916760437511</v>
      </c>
      <c r="AO431" s="26">
        <v>50840.62728319531</v>
      </c>
      <c r="AP431" s="26">
        <v>875.67152404785099</v>
      </c>
      <c r="AQ431" s="26">
        <v>46193.936637382882</v>
      </c>
      <c r="AR431" s="26">
        <v>54429.347866469623</v>
      </c>
      <c r="AS431" s="26">
        <v>61195.05514857814</v>
      </c>
      <c r="AT431" s="26">
        <v>23631.480426043545</v>
      </c>
      <c r="AU431" s="26">
        <v>54504.484135234379</v>
      </c>
      <c r="AV431" s="26">
        <v>31436.89162853641</v>
      </c>
      <c r="AW431" s="26">
        <v>11904.394919355474</v>
      </c>
      <c r="AX431" s="26">
        <v>51088.715836144562</v>
      </c>
      <c r="AY431" s="26">
        <v>38106.017589798663</v>
      </c>
    </row>
    <row r="432" spans="1:51" x14ac:dyDescent="0.25">
      <c r="A432" s="24">
        <v>44579</v>
      </c>
      <c r="B432" s="25">
        <v>23</v>
      </c>
      <c r="C432" s="26">
        <v>30059.18005216356</v>
      </c>
      <c r="D432" s="26">
        <v>40165.723157194254</v>
      </c>
      <c r="E432" s="26">
        <v>15959.643971671887</v>
      </c>
      <c r="F432" s="26">
        <v>48809.368996749996</v>
      </c>
      <c r="G432" s="26">
        <v>30276.455439421869</v>
      </c>
      <c r="H432" s="26">
        <v>7488.1624645937736</v>
      </c>
      <c r="I432" s="26">
        <v>26295.24941753719</v>
      </c>
      <c r="J432" s="26">
        <v>154.57212829589849</v>
      </c>
      <c r="K432" s="26">
        <v>21178.538507953173</v>
      </c>
      <c r="L432" s="26">
        <v>7568.3607353627285</v>
      </c>
      <c r="M432" s="26">
        <v>29843.654985614827</v>
      </c>
      <c r="N432" s="26">
        <v>23562.86852448438</v>
      </c>
      <c r="O432" s="26">
        <v>41990.792320561035</v>
      </c>
      <c r="P432" s="26">
        <v>8558.8586077382915</v>
      </c>
      <c r="Q432" s="26">
        <v>37.247867210589689</v>
      </c>
      <c r="R432" s="26">
        <v>6885.3136103125071</v>
      </c>
      <c r="S432" s="26">
        <v>53543.393737763123</v>
      </c>
      <c r="T432" s="26">
        <v>15107.886365208295</v>
      </c>
      <c r="U432" s="26">
        <v>8919.9224969160077</v>
      </c>
      <c r="V432" s="26">
        <v>67469.315350167133</v>
      </c>
      <c r="W432" s="26">
        <v>3414.5651870000002</v>
      </c>
      <c r="X432" s="26">
        <v>8313.9273388398196</v>
      </c>
      <c r="Y432" s="26">
        <v>25283.30277589141</v>
      </c>
      <c r="Z432" s="26">
        <v>210.44776672363284</v>
      </c>
      <c r="AA432" s="26">
        <v>25598.850462593746</v>
      </c>
      <c r="AB432" s="26">
        <v>15480.742798166473</v>
      </c>
      <c r="AC432" s="26">
        <v>25641.842545892443</v>
      </c>
      <c r="AD432" s="26">
        <v>41267.828696968747</v>
      </c>
      <c r="AE432" s="26">
        <v>9882.5660163437678</v>
      </c>
      <c r="AF432" s="26">
        <v>14.78494623655914</v>
      </c>
      <c r="AG432" s="26">
        <v>23056.739821343748</v>
      </c>
      <c r="AH432" s="26">
        <v>48994.006032781239</v>
      </c>
      <c r="AI432" s="26">
        <v>0</v>
      </c>
      <c r="AJ432" s="26">
        <v>610.19403233626053</v>
      </c>
      <c r="AK432" s="26">
        <v>3884.1644663749998</v>
      </c>
      <c r="AL432" s="26">
        <v>23423.783905114076</v>
      </c>
      <c r="AM432" s="26">
        <v>15982.7274645458</v>
      </c>
      <c r="AN432" s="26">
        <v>11082.04887914063</v>
      </c>
      <c r="AO432" s="26">
        <v>47329.77215158203</v>
      </c>
      <c r="AP432" s="26">
        <v>839.82652282714912</v>
      </c>
      <c r="AQ432" s="26">
        <v>42643.667753921931</v>
      </c>
      <c r="AR432" s="26">
        <v>51183.600547086804</v>
      </c>
      <c r="AS432" s="26">
        <v>57260.444422640634</v>
      </c>
      <c r="AT432" s="26">
        <v>23090.086913277883</v>
      </c>
      <c r="AU432" s="26">
        <v>50192.772192203141</v>
      </c>
      <c r="AV432" s="26">
        <v>29231.180747942679</v>
      </c>
      <c r="AW432" s="26">
        <v>11618.709818593756</v>
      </c>
      <c r="AX432" s="26">
        <v>47937.228355589868</v>
      </c>
      <c r="AY432" s="26">
        <v>34256.300623751813</v>
      </c>
    </row>
    <row r="433" spans="1:51" x14ac:dyDescent="0.25">
      <c r="A433" s="24">
        <v>44579</v>
      </c>
      <c r="B433" s="25">
        <v>24</v>
      </c>
      <c r="C433" s="26">
        <v>27322.911650835453</v>
      </c>
      <c r="D433" s="26">
        <v>36538.232522506754</v>
      </c>
      <c r="E433" s="26">
        <v>15100.448540796902</v>
      </c>
      <c r="F433" s="26">
        <v>44005.648234687513</v>
      </c>
      <c r="G433" s="26">
        <v>30037.776769140644</v>
      </c>
      <c r="H433" s="26">
        <v>7239.3284674531424</v>
      </c>
      <c r="I433" s="26">
        <v>24057.656319345788</v>
      </c>
      <c r="J433" s="26">
        <v>136.27625846862799</v>
      </c>
      <c r="K433" s="26">
        <v>19599.891653078172</v>
      </c>
      <c r="L433" s="26">
        <v>7242.5518260736762</v>
      </c>
      <c r="M433" s="26">
        <v>25577.488683052943</v>
      </c>
      <c r="N433" s="26">
        <v>21508.648934531251</v>
      </c>
      <c r="O433" s="26">
        <v>38425.127200271963</v>
      </c>
      <c r="P433" s="26">
        <v>7836.313442507826</v>
      </c>
      <c r="Q433" s="26">
        <v>36.466910328715223</v>
      </c>
      <c r="R433" s="26">
        <v>6260.2735347734488</v>
      </c>
      <c r="S433" s="26">
        <v>49301.928112997513</v>
      </c>
      <c r="T433" s="26">
        <v>13813.719663512995</v>
      </c>
      <c r="U433" s="26">
        <v>8215.1522270722562</v>
      </c>
      <c r="V433" s="26">
        <v>62543.906773604642</v>
      </c>
      <c r="W433" s="26">
        <v>2888.9207489999999</v>
      </c>
      <c r="X433" s="26">
        <v>7442.8201638398332</v>
      </c>
      <c r="Y433" s="26">
        <v>24119.566731836927</v>
      </c>
      <c r="Z433" s="26">
        <v>194.51478256225579</v>
      </c>
      <c r="AA433" s="26">
        <v>22854.960118781291</v>
      </c>
      <c r="AB433" s="26">
        <v>14485.611248807081</v>
      </c>
      <c r="AC433" s="26">
        <v>23410.296639822252</v>
      </c>
      <c r="AD433" s="26">
        <v>37463.843656187499</v>
      </c>
      <c r="AE433" s="26">
        <v>9199.9613769297266</v>
      </c>
      <c r="AF433" s="26">
        <v>14.78494623655914</v>
      </c>
      <c r="AG433" s="26">
        <v>20789.984763624998</v>
      </c>
      <c r="AH433" s="26">
        <v>42239.852515874998</v>
      </c>
      <c r="AI433" s="26">
        <v>0</v>
      </c>
      <c r="AJ433" s="26">
        <v>613.23218002277531</v>
      </c>
      <c r="AK433" s="26">
        <v>3538.14120757813</v>
      </c>
      <c r="AL433" s="26">
        <v>20886.991233817214</v>
      </c>
      <c r="AM433" s="26">
        <v>14924.980532248912</v>
      </c>
      <c r="AN433" s="26">
        <v>10441.84825870313</v>
      </c>
      <c r="AO433" s="26">
        <v>42815.492733273437</v>
      </c>
      <c r="AP433" s="26">
        <v>784.78158569335903</v>
      </c>
      <c r="AQ433" s="26">
        <v>39651.308759343825</v>
      </c>
      <c r="AR433" s="26">
        <v>47129.140002844608</v>
      </c>
      <c r="AS433" s="26">
        <v>52316.369243140638</v>
      </c>
      <c r="AT433" s="26">
        <v>21535.597837606034</v>
      </c>
      <c r="AU433" s="26">
        <v>46055.39521100001</v>
      </c>
      <c r="AV433" s="26">
        <v>23297.47754594266</v>
      </c>
      <c r="AW433" s="26">
        <v>18388.298621347654</v>
      </c>
      <c r="AX433" s="26">
        <v>43749.061933476602</v>
      </c>
      <c r="AY433" s="26">
        <v>32150.683509704897</v>
      </c>
    </row>
    <row r="434" spans="1:51" x14ac:dyDescent="0.25">
      <c r="A434" s="24">
        <v>44580</v>
      </c>
      <c r="B434" s="25">
        <v>1</v>
      </c>
      <c r="C434" s="26">
        <v>24560.209266866703</v>
      </c>
      <c r="D434" s="26">
        <v>33276.368818288</v>
      </c>
      <c r="E434" s="26">
        <v>13238.908779421899</v>
      </c>
      <c r="F434" s="26">
        <v>39100.651190609387</v>
      </c>
      <c r="G434" s="26">
        <v>19578.477161562503</v>
      </c>
      <c r="H434" s="26">
        <v>7218.5395214219061</v>
      </c>
      <c r="I434" s="26">
        <v>21846.574711728608</v>
      </c>
      <c r="J434" s="26">
        <v>119.729471206665</v>
      </c>
      <c r="K434" s="26">
        <v>17481.201051671931</v>
      </c>
      <c r="L434" s="26">
        <v>6698.8189167377222</v>
      </c>
      <c r="M434" s="26">
        <v>27629.651372276883</v>
      </c>
      <c r="N434" s="26">
        <v>19399.67394980471</v>
      </c>
      <c r="O434" s="26">
        <v>35035.292383537613</v>
      </c>
      <c r="P434" s="26">
        <v>7185.3549500546997</v>
      </c>
      <c r="Q434" s="26">
        <v>36.057870672777511</v>
      </c>
      <c r="R434" s="26">
        <v>5463.944763519532</v>
      </c>
      <c r="S434" s="26">
        <v>43404.923388763127</v>
      </c>
      <c r="T434" s="26">
        <v>12597.886636489551</v>
      </c>
      <c r="U434" s="26">
        <v>7509.4386354316275</v>
      </c>
      <c r="V434" s="26">
        <v>55508.353216167146</v>
      </c>
      <c r="W434" s="26">
        <v>2334.4287779999995</v>
      </c>
      <c r="X434" s="26">
        <v>4430.0685128398345</v>
      </c>
      <c r="Y434" s="26">
        <v>22983.429261073867</v>
      </c>
      <c r="Z434" s="26">
        <v>174.82029586791998</v>
      </c>
      <c r="AA434" s="26">
        <v>19443.770200382845</v>
      </c>
      <c r="AB434" s="26">
        <v>13564.117199353952</v>
      </c>
      <c r="AC434" s="26">
        <v>21150.883128579571</v>
      </c>
      <c r="AD434" s="26">
        <v>33058.47737981251</v>
      </c>
      <c r="AE434" s="26">
        <v>7950.827109890668</v>
      </c>
      <c r="AF434" s="26">
        <v>14.78494623655914</v>
      </c>
      <c r="AG434" s="26">
        <v>18330.430215749999</v>
      </c>
      <c r="AH434" s="26">
        <v>35445.29665462501</v>
      </c>
      <c r="AI434" s="26">
        <v>0</v>
      </c>
      <c r="AJ434" s="26">
        <v>585.08099951106828</v>
      </c>
      <c r="AK434" s="26">
        <v>3386.6279603828107</v>
      </c>
      <c r="AL434" s="26">
        <v>17856.951590067216</v>
      </c>
      <c r="AM434" s="26">
        <v>12998.701882053609</v>
      </c>
      <c r="AN434" s="26">
        <v>9445.8489345312591</v>
      </c>
      <c r="AO434" s="26">
        <v>38504.115171578131</v>
      </c>
      <c r="AP434" s="26">
        <v>702.84774780273506</v>
      </c>
      <c r="AQ434" s="26">
        <v>36961.466793523497</v>
      </c>
      <c r="AR434" s="26">
        <v>42464.024671493054</v>
      </c>
      <c r="AS434" s="26">
        <v>45317.741068093768</v>
      </c>
      <c r="AT434" s="26">
        <v>21035.887627746641</v>
      </c>
      <c r="AU434" s="26">
        <v>41808.89249617188</v>
      </c>
      <c r="AV434" s="26">
        <v>14399.295804161411</v>
      </c>
      <c r="AW434" s="26">
        <v>21945.928545419923</v>
      </c>
      <c r="AX434" s="26">
        <v>38065.859758765648</v>
      </c>
      <c r="AY434" s="26">
        <v>29243.459457845547</v>
      </c>
    </row>
    <row r="435" spans="1:51" x14ac:dyDescent="0.25">
      <c r="A435" s="24">
        <v>44580</v>
      </c>
      <c r="B435" s="25">
        <v>2</v>
      </c>
      <c r="C435" s="26">
        <v>22844.518445538568</v>
      </c>
      <c r="D435" s="26">
        <v>29475.340667412995</v>
      </c>
      <c r="E435" s="26">
        <v>11734.258883406281</v>
      </c>
      <c r="F435" s="26">
        <v>35628.831441062524</v>
      </c>
      <c r="G435" s="26">
        <v>16530.401850484399</v>
      </c>
      <c r="H435" s="26">
        <v>7010.5561372500142</v>
      </c>
      <c r="I435" s="26">
        <v>20180.59394698251</v>
      </c>
      <c r="J435" s="26">
        <v>104.26767158508309</v>
      </c>
      <c r="K435" s="26">
        <v>15704.613943234423</v>
      </c>
      <c r="L435" s="26">
        <v>6489.0420274720855</v>
      </c>
      <c r="M435" s="26">
        <v>25516.444632566137</v>
      </c>
      <c r="N435" s="26">
        <v>17682.105030187511</v>
      </c>
      <c r="O435" s="26">
        <v>32223.858020139171</v>
      </c>
      <c r="P435" s="26">
        <v>7564.5419539375034</v>
      </c>
      <c r="Q435" s="26">
        <v>34.738554386921351</v>
      </c>
      <c r="R435" s="26">
        <v>4819.5525669589852</v>
      </c>
      <c r="S435" s="26">
        <v>38126.740095044377</v>
      </c>
      <c r="T435" s="26">
        <v>11677.293430700465</v>
      </c>
      <c r="U435" s="26">
        <v>6924.5852952206869</v>
      </c>
      <c r="V435" s="26">
        <v>49961.291845495274</v>
      </c>
      <c r="W435" s="26">
        <v>2060.7122690000006</v>
      </c>
      <c r="X435" s="26">
        <v>5030.4517068397727</v>
      </c>
      <c r="Y435" s="26">
        <v>22604.458348942622</v>
      </c>
      <c r="Z435" s="26">
        <v>177.82219604492192</v>
      </c>
      <c r="AA435" s="26">
        <v>16528.227314765645</v>
      </c>
      <c r="AB435" s="26">
        <v>12842.223805611762</v>
      </c>
      <c r="AC435" s="26">
        <v>19310.401572950286</v>
      </c>
      <c r="AD435" s="26">
        <v>29053.997747874997</v>
      </c>
      <c r="AE435" s="26">
        <v>6845.8783226875166</v>
      </c>
      <c r="AF435" s="26">
        <v>14.78494623655914</v>
      </c>
      <c r="AG435" s="26">
        <v>15993.770883250001</v>
      </c>
      <c r="AH435" s="26">
        <v>31288.954011718743</v>
      </c>
      <c r="AI435" s="26">
        <v>0</v>
      </c>
      <c r="AJ435" s="26">
        <v>585.11408551089039</v>
      </c>
      <c r="AK435" s="26">
        <v>3222.5774631171798</v>
      </c>
      <c r="AL435" s="26">
        <v>15517.729595739096</v>
      </c>
      <c r="AM435" s="26">
        <v>11084.426313655196</v>
      </c>
      <c r="AN435" s="26">
        <v>8493.1173817812596</v>
      </c>
      <c r="AO435" s="26">
        <v>34498.289978855479</v>
      </c>
      <c r="AP435" s="26">
        <v>658.06112670898403</v>
      </c>
      <c r="AQ435" s="26">
        <v>34527.453130531307</v>
      </c>
      <c r="AR435" s="26">
        <v>38490.604502243048</v>
      </c>
      <c r="AS435" s="26">
        <v>39241.869606703141</v>
      </c>
      <c r="AT435" s="26">
        <v>19641.572499043563</v>
      </c>
      <c r="AU435" s="26">
        <v>38027.38248062502</v>
      </c>
      <c r="AV435" s="26">
        <v>12900.930271755187</v>
      </c>
      <c r="AW435" s="26">
        <v>16204.381453769531</v>
      </c>
      <c r="AX435" s="26">
        <v>32979.964741546901</v>
      </c>
      <c r="AY435" s="26">
        <v>27357.434956978348</v>
      </c>
    </row>
    <row r="436" spans="1:51" x14ac:dyDescent="0.25">
      <c r="A436" s="24">
        <v>44580</v>
      </c>
      <c r="B436" s="25">
        <v>3</v>
      </c>
      <c r="C436" s="26">
        <v>21495.300269085448</v>
      </c>
      <c r="D436" s="26">
        <v>27119.188930600507</v>
      </c>
      <c r="E436" s="26">
        <v>10648.994320117199</v>
      </c>
      <c r="F436" s="26">
        <v>32855.226881234412</v>
      </c>
      <c r="G436" s="26">
        <v>14574.266969171884</v>
      </c>
      <c r="H436" s="26">
        <v>6518.4653881406502</v>
      </c>
      <c r="I436" s="26">
        <v>18860.47589590829</v>
      </c>
      <c r="J436" s="26">
        <v>98.223918914794993</v>
      </c>
      <c r="K436" s="26">
        <v>14524.262641586003</v>
      </c>
      <c r="L436" s="26">
        <v>6039.0684431283553</v>
      </c>
      <c r="M436" s="26">
        <v>24475.302379320681</v>
      </c>
      <c r="N436" s="26">
        <v>16174.04081394533</v>
      </c>
      <c r="O436" s="26">
        <v>30074.04351182668</v>
      </c>
      <c r="P436" s="26">
        <v>8015.0901176484422</v>
      </c>
      <c r="Q436" s="26">
        <v>33.877994213612055</v>
      </c>
      <c r="R436" s="26">
        <v>4356.6255390312499</v>
      </c>
      <c r="S436" s="26">
        <v>34125.814395419366</v>
      </c>
      <c r="T436" s="26">
        <v>10885.804087848917</v>
      </c>
      <c r="U436" s="26">
        <v>6511.2602235175764</v>
      </c>
      <c r="V436" s="26">
        <v>45724.315637073414</v>
      </c>
      <c r="W436" s="26">
        <v>1835.5683399999998</v>
      </c>
      <c r="X436" s="26">
        <v>4144.909314839837</v>
      </c>
      <c r="Y436" s="26">
        <v>21323.446251944635</v>
      </c>
      <c r="Z436" s="26">
        <v>217.03681304931635</v>
      </c>
      <c r="AA436" s="26">
        <v>13735.017999125035</v>
      </c>
      <c r="AB436" s="26">
        <v>12320.168877853952</v>
      </c>
      <c r="AC436" s="26">
        <v>17973.271662182058</v>
      </c>
      <c r="AD436" s="26">
        <v>25975.926964468752</v>
      </c>
      <c r="AE436" s="26">
        <v>6719.5471197812813</v>
      </c>
      <c r="AF436" s="26">
        <v>14.78494623655914</v>
      </c>
      <c r="AG436" s="26">
        <v>14310.019243125</v>
      </c>
      <c r="AH436" s="26">
        <v>29008.836411781249</v>
      </c>
      <c r="AI436" s="26">
        <v>0</v>
      </c>
      <c r="AJ436" s="26">
        <v>564.23977229433694</v>
      </c>
      <c r="AK436" s="26">
        <v>3013.3854466796802</v>
      </c>
      <c r="AL436" s="26">
        <v>13661.033574973468</v>
      </c>
      <c r="AM436" s="26">
        <v>9824.5442224442304</v>
      </c>
      <c r="AN436" s="26">
        <v>8178.9049071562595</v>
      </c>
      <c r="AO436" s="26">
        <v>31058.845452054695</v>
      </c>
      <c r="AP436" s="26">
        <v>649.79064941406205</v>
      </c>
      <c r="AQ436" s="26">
        <v>32637.113612445391</v>
      </c>
      <c r="AR436" s="26">
        <v>35285.568083352409</v>
      </c>
      <c r="AS436" s="26">
        <v>35270.496952078145</v>
      </c>
      <c r="AT436" s="26">
        <v>19492.085875434124</v>
      </c>
      <c r="AU436" s="26">
        <v>35495.317658390653</v>
      </c>
      <c r="AV436" s="26">
        <v>12305.889349942667</v>
      </c>
      <c r="AW436" s="26">
        <v>12996.945771416033</v>
      </c>
      <c r="AX436" s="26">
        <v>29239.338994746115</v>
      </c>
      <c r="AY436" s="26">
        <v>26205.585509462726</v>
      </c>
    </row>
    <row r="437" spans="1:51" x14ac:dyDescent="0.25">
      <c r="A437" s="24">
        <v>44580</v>
      </c>
      <c r="B437" s="25">
        <v>4</v>
      </c>
      <c r="C437" s="26">
        <v>21131.431382147966</v>
      </c>
      <c r="D437" s="26">
        <v>25582.572266537998</v>
      </c>
      <c r="E437" s="26">
        <v>10396.96393200782</v>
      </c>
      <c r="F437" s="26">
        <v>31163.968959359383</v>
      </c>
      <c r="G437" s="26">
        <v>13802.307323828121</v>
      </c>
      <c r="H437" s="26">
        <v>6603.8086346250184</v>
      </c>
      <c r="I437" s="26">
        <v>17976.65911925985</v>
      </c>
      <c r="J437" s="26">
        <v>91.646152496337891</v>
      </c>
      <c r="K437" s="26">
        <v>13627.869432710993</v>
      </c>
      <c r="L437" s="26">
        <v>5548.8553115815012</v>
      </c>
      <c r="M437" s="26">
        <v>24001.845143739985</v>
      </c>
      <c r="N437" s="26">
        <v>15342.329177531261</v>
      </c>
      <c r="O437" s="26">
        <v>28440.997974842299</v>
      </c>
      <c r="P437" s="26">
        <v>8038.6358300000156</v>
      </c>
      <c r="Q437" s="26">
        <v>33.54269880805461</v>
      </c>
      <c r="R437" s="26">
        <v>4013.0239574199236</v>
      </c>
      <c r="S437" s="26">
        <v>31421.984085325617</v>
      </c>
      <c r="T437" s="26">
        <v>10651.793003520805</v>
      </c>
      <c r="U437" s="26">
        <v>6105.939493939446</v>
      </c>
      <c r="V437" s="26">
        <v>42624.194865307792</v>
      </c>
      <c r="W437" s="26">
        <v>1693.8992109999999</v>
      </c>
      <c r="X437" s="26">
        <v>5036.7417768398354</v>
      </c>
      <c r="Y437" s="26">
        <v>21176.801973583846</v>
      </c>
      <c r="Z437" s="26">
        <v>205.47743789672859</v>
      </c>
      <c r="AA437" s="26">
        <v>12067.227755929696</v>
      </c>
      <c r="AB437" s="26">
        <v>11996.384292361774</v>
      </c>
      <c r="AC437" s="26">
        <v>17400.726902725215</v>
      </c>
      <c r="AD437" s="26">
        <v>24071.685415750006</v>
      </c>
      <c r="AE437" s="26">
        <v>6338.5403972187933</v>
      </c>
      <c r="AF437" s="26">
        <v>14.78494623655914</v>
      </c>
      <c r="AG437" s="26">
        <v>13337.437887125001</v>
      </c>
      <c r="AH437" s="26">
        <v>26573.490901156249</v>
      </c>
      <c r="AI437" s="26">
        <v>0</v>
      </c>
      <c r="AJ437" s="26">
        <v>584.87574642116488</v>
      </c>
      <c r="AK437" s="26">
        <v>2824.3398176797</v>
      </c>
      <c r="AL437" s="26">
        <v>12425.368519770354</v>
      </c>
      <c r="AM437" s="26">
        <v>8011.139400420785</v>
      </c>
      <c r="AN437" s="26">
        <v>7516.4752990000106</v>
      </c>
      <c r="AO437" s="26">
        <v>29172.531335457043</v>
      </c>
      <c r="AP437" s="26">
        <v>629.02230834961006</v>
      </c>
      <c r="AQ437" s="26">
        <v>31434.718795382887</v>
      </c>
      <c r="AR437" s="26">
        <v>33263.697010282107</v>
      </c>
      <c r="AS437" s="26">
        <v>32370.614461531251</v>
      </c>
      <c r="AT437" s="26">
        <v>18917.259937402923</v>
      </c>
      <c r="AU437" s="26">
        <v>33033.063377343788</v>
      </c>
      <c r="AV437" s="26">
        <v>12605.734348005171</v>
      </c>
      <c r="AW437" s="26">
        <v>10143.996281186524</v>
      </c>
      <c r="AX437" s="26">
        <v>26625.913365777367</v>
      </c>
      <c r="AY437" s="26">
        <v>25231.872156439305</v>
      </c>
    </row>
    <row r="438" spans="1:51" x14ac:dyDescent="0.25">
      <c r="A438" s="24">
        <v>44580</v>
      </c>
      <c r="B438" s="25">
        <v>5</v>
      </c>
      <c r="C438" s="26">
        <v>20500.21326444481</v>
      </c>
      <c r="D438" s="26">
        <v>24701.166124444251</v>
      </c>
      <c r="E438" s="26">
        <v>10231.38412191408</v>
      </c>
      <c r="F438" s="26">
        <v>30139.726423671902</v>
      </c>
      <c r="G438" s="26">
        <v>13050.634544171888</v>
      </c>
      <c r="H438" s="26">
        <v>7347.6974815781541</v>
      </c>
      <c r="I438" s="26">
        <v>17623.800990295003</v>
      </c>
      <c r="J438" s="26">
        <v>91.016172409057688</v>
      </c>
      <c r="K438" s="26">
        <v>13158.85724491411</v>
      </c>
      <c r="L438" s="26">
        <v>5765.4675941752121</v>
      </c>
      <c r="M438" s="26">
        <v>22893.220705454238</v>
      </c>
      <c r="N438" s="26">
        <v>14923.26998303517</v>
      </c>
      <c r="O438" s="26">
        <v>27720.795004607924</v>
      </c>
      <c r="P438" s="26">
        <v>7891.3940351171932</v>
      </c>
      <c r="Q438" s="26">
        <v>32.67290647333747</v>
      </c>
      <c r="R438" s="26">
        <v>3800.3333713125003</v>
      </c>
      <c r="S438" s="26">
        <v>29845.862756060007</v>
      </c>
      <c r="T438" s="26">
        <v>10329.163656466115</v>
      </c>
      <c r="U438" s="26">
        <v>5898.5139786660075</v>
      </c>
      <c r="V438" s="26">
        <v>41208.690200167155</v>
      </c>
      <c r="W438" s="26">
        <v>1691.8634070000001</v>
      </c>
      <c r="X438" s="26">
        <v>4643.2115858398111</v>
      </c>
      <c r="Y438" s="26">
        <v>20929.61241321269</v>
      </c>
      <c r="Z438" s="26">
        <v>261.65455566406251</v>
      </c>
      <c r="AA438" s="26">
        <v>11168.734888757825</v>
      </c>
      <c r="AB438" s="26">
        <v>11854.636233119581</v>
      </c>
      <c r="AC438" s="26">
        <v>16566.613582763264</v>
      </c>
      <c r="AD438" s="26">
        <v>23134.195664937506</v>
      </c>
      <c r="AE438" s="26">
        <v>6194.0405009531387</v>
      </c>
      <c r="AF438" s="26">
        <v>14.78494623655914</v>
      </c>
      <c r="AG438" s="26">
        <v>12671.46959228125</v>
      </c>
      <c r="AH438" s="26">
        <v>24831.41818724999</v>
      </c>
      <c r="AI438" s="26">
        <v>0</v>
      </c>
      <c r="AJ438" s="26">
        <v>578.19933302158097</v>
      </c>
      <c r="AK438" s="26">
        <v>2854.9369691562497</v>
      </c>
      <c r="AL438" s="26">
        <v>11655.416038160967</v>
      </c>
      <c r="AM438" s="26">
        <v>9124.4812774051479</v>
      </c>
      <c r="AN438" s="26">
        <v>7623.1296003750094</v>
      </c>
      <c r="AO438" s="26">
        <v>26580.347446187512</v>
      </c>
      <c r="AP438" s="26">
        <v>624.36431884765705</v>
      </c>
      <c r="AQ438" s="26">
        <v>30564.756987171942</v>
      </c>
      <c r="AR438" s="26">
        <v>31855.335487684442</v>
      </c>
      <c r="AS438" s="26">
        <v>30624.699903296889</v>
      </c>
      <c r="AT438" s="26">
        <v>18698.988578668523</v>
      </c>
      <c r="AU438" s="26">
        <v>32120.875376296899</v>
      </c>
      <c r="AV438" s="26">
        <v>13739.859768786424</v>
      </c>
      <c r="AW438" s="26">
        <v>8736.4340356347711</v>
      </c>
      <c r="AX438" s="26">
        <v>25211.886133449236</v>
      </c>
      <c r="AY438" s="26">
        <v>24749.703665806483</v>
      </c>
    </row>
    <row r="439" spans="1:51" x14ac:dyDescent="0.25">
      <c r="A439" s="24">
        <v>44580</v>
      </c>
      <c r="B439" s="25">
        <v>6</v>
      </c>
      <c r="C439" s="26">
        <v>20093.635899585446</v>
      </c>
      <c r="D439" s="26">
        <v>24245.171726006745</v>
      </c>
      <c r="E439" s="26">
        <v>9675.640400664066</v>
      </c>
      <c r="F439" s="26">
        <v>31736.033950031269</v>
      </c>
      <c r="G439" s="26">
        <v>14614.865079453131</v>
      </c>
      <c r="H439" s="26">
        <v>5615.1746603984648</v>
      </c>
      <c r="I439" s="26">
        <v>17843.469400548907</v>
      </c>
      <c r="J439" s="26">
        <v>92.729099273681712</v>
      </c>
      <c r="K439" s="26">
        <v>13097.560361968801</v>
      </c>
      <c r="L439" s="26">
        <v>5798.1521738080282</v>
      </c>
      <c r="M439" s="26">
        <v>22789.515854608369</v>
      </c>
      <c r="N439" s="26">
        <v>15092.901352007821</v>
      </c>
      <c r="O439" s="26">
        <v>27600.037526764172</v>
      </c>
      <c r="P439" s="26">
        <v>7247.7474891406364</v>
      </c>
      <c r="Q439" s="26">
        <v>32.369224834525994</v>
      </c>
      <c r="R439" s="26">
        <v>3773.2090969843757</v>
      </c>
      <c r="S439" s="26">
        <v>29251.155862388128</v>
      </c>
      <c r="T439" s="26">
        <v>10275.672288637992</v>
      </c>
      <c r="U439" s="26">
        <v>5842.7852225722472</v>
      </c>
      <c r="V439" s="26">
        <v>40176.997405807793</v>
      </c>
      <c r="W439" s="26">
        <v>1618.9714979999994</v>
      </c>
      <c r="X439" s="26">
        <v>2566.5291188397632</v>
      </c>
      <c r="Y439" s="26">
        <v>21724.714422524437</v>
      </c>
      <c r="Z439" s="26">
        <v>283.8719374084472</v>
      </c>
      <c r="AA439" s="26">
        <v>10700.644252585946</v>
      </c>
      <c r="AB439" s="26">
        <v>12043.358344072711</v>
      </c>
      <c r="AC439" s="26">
        <v>16175.284426774961</v>
      </c>
      <c r="AD439" s="26">
        <v>22627.998237968743</v>
      </c>
      <c r="AE439" s="26">
        <v>6132.5266855547025</v>
      </c>
      <c r="AF439" s="26">
        <v>14.78494623655914</v>
      </c>
      <c r="AG439" s="26">
        <v>12437.129411093749</v>
      </c>
      <c r="AH439" s="26">
        <v>24662.779946562503</v>
      </c>
      <c r="AI439" s="26">
        <v>0</v>
      </c>
      <c r="AJ439" s="26">
        <v>556.80908656348765</v>
      </c>
      <c r="AK439" s="26">
        <v>2914.6990960234398</v>
      </c>
      <c r="AL439" s="26">
        <v>11426.253023364097</v>
      </c>
      <c r="AM439" s="26">
        <v>9330.0306948739089</v>
      </c>
      <c r="AN439" s="26">
        <v>7411.0195368437617</v>
      </c>
      <c r="AO439" s="26">
        <v>25640.476607734388</v>
      </c>
      <c r="AP439" s="26">
        <v>608.39706420898494</v>
      </c>
      <c r="AQ439" s="26">
        <v>30300.989395484416</v>
      </c>
      <c r="AR439" s="26">
        <v>31571.323886938357</v>
      </c>
      <c r="AS439" s="26">
        <v>30100.577838796889</v>
      </c>
      <c r="AT439" s="26">
        <v>18532.118143215383</v>
      </c>
      <c r="AU439" s="26">
        <v>31937.597770843775</v>
      </c>
      <c r="AV439" s="26">
        <v>13833.496684505179</v>
      </c>
      <c r="AW439" s="26">
        <v>7928.2594744043072</v>
      </c>
      <c r="AX439" s="26">
        <v>24847.882791234388</v>
      </c>
      <c r="AY439" s="26">
        <v>24813.188166259632</v>
      </c>
    </row>
    <row r="440" spans="1:51" x14ac:dyDescent="0.25">
      <c r="A440" s="24">
        <v>44580</v>
      </c>
      <c r="B440" s="25">
        <v>7</v>
      </c>
      <c r="C440" s="26">
        <v>20030.402704272939</v>
      </c>
      <c r="D440" s="26">
        <v>24002.621947162996</v>
      </c>
      <c r="E440" s="26">
        <v>9692.629173242196</v>
      </c>
      <c r="F440" s="26">
        <v>33558.142607515627</v>
      </c>
      <c r="G440" s="26">
        <v>15838.313352359373</v>
      </c>
      <c r="H440" s="26">
        <v>5905.3039391406446</v>
      </c>
      <c r="I440" s="26">
        <v>18405.436353611407</v>
      </c>
      <c r="J440" s="26">
        <v>95.44147872924799</v>
      </c>
      <c r="K440" s="26">
        <v>13265.086275039122</v>
      </c>
      <c r="L440" s="26">
        <v>6263.9630840111577</v>
      </c>
      <c r="M440" s="26">
        <v>21330.147925173886</v>
      </c>
      <c r="N440" s="26">
        <v>15400.173736156261</v>
      </c>
      <c r="O440" s="26">
        <v>28214.822070998554</v>
      </c>
      <c r="P440" s="26">
        <v>5822.0539481874966</v>
      </c>
      <c r="Q440" s="26">
        <v>32.22137225404073</v>
      </c>
      <c r="R440" s="26">
        <v>3875.4906565664069</v>
      </c>
      <c r="S440" s="26">
        <v>29616.35093138814</v>
      </c>
      <c r="T440" s="26">
        <v>10409.597340887974</v>
      </c>
      <c r="U440" s="26">
        <v>5944.7895046425674</v>
      </c>
      <c r="V440" s="26">
        <v>39444.935996385902</v>
      </c>
      <c r="W440" s="26">
        <v>1865.8619289999997</v>
      </c>
      <c r="X440" s="26">
        <v>4892.3434818398418</v>
      </c>
      <c r="Y440" s="26">
        <v>22443.540406944358</v>
      </c>
      <c r="Z440" s="26">
        <v>290.48368118286129</v>
      </c>
      <c r="AA440" s="26">
        <v>11293.533192554702</v>
      </c>
      <c r="AB440" s="26">
        <v>12117.318387705523</v>
      </c>
      <c r="AC440" s="26">
        <v>16643.174843053624</v>
      </c>
      <c r="AD440" s="26">
        <v>23448.712196031243</v>
      </c>
      <c r="AE440" s="26">
        <v>5512.3673644453365</v>
      </c>
      <c r="AF440" s="26">
        <v>14.78494623655914</v>
      </c>
      <c r="AG440" s="26">
        <v>12787.454060562501</v>
      </c>
      <c r="AH440" s="26">
        <v>25325.792784687495</v>
      </c>
      <c r="AI440" s="26">
        <v>0</v>
      </c>
      <c r="AJ440" s="26">
        <v>535.01464669567781</v>
      </c>
      <c r="AK440" s="26">
        <v>3107.7101981093901</v>
      </c>
      <c r="AL440" s="26">
        <v>11433.069153114087</v>
      </c>
      <c r="AM440" s="26">
        <v>9491.4813889129764</v>
      </c>
      <c r="AN440" s="26">
        <v>6859.4370804062619</v>
      </c>
      <c r="AO440" s="26">
        <v>25760.73782662892</v>
      </c>
      <c r="AP440" s="26">
        <v>622.4568176269529</v>
      </c>
      <c r="AQ440" s="26">
        <v>31074.734427789139</v>
      </c>
      <c r="AR440" s="26">
        <v>31241.685561739119</v>
      </c>
      <c r="AS440" s="26">
        <v>30667.695376101583</v>
      </c>
      <c r="AT440" s="26">
        <v>18369.736854449777</v>
      </c>
      <c r="AU440" s="26">
        <v>31971.565080515651</v>
      </c>
      <c r="AV440" s="26">
        <v>13318.202914411424</v>
      </c>
      <c r="AW440" s="26">
        <v>7645.8061333300975</v>
      </c>
      <c r="AX440" s="26">
        <v>25238.115236162132</v>
      </c>
      <c r="AY440" s="26">
        <v>24555.779790783035</v>
      </c>
    </row>
    <row r="441" spans="1:51" x14ac:dyDescent="0.25">
      <c r="A441" s="24">
        <v>44580</v>
      </c>
      <c r="B441" s="25">
        <v>8</v>
      </c>
      <c r="C441" s="26">
        <v>21743.885595554195</v>
      </c>
      <c r="D441" s="26">
        <v>25036.731798413006</v>
      </c>
      <c r="E441" s="26">
        <v>9913.4684957109603</v>
      </c>
      <c r="F441" s="26">
        <v>35623.316605578133</v>
      </c>
      <c r="G441" s="26">
        <v>15773.733891265651</v>
      </c>
      <c r="H441" s="26">
        <v>5343.9716071250114</v>
      </c>
      <c r="I441" s="26">
        <v>19392.145692720791</v>
      </c>
      <c r="J441" s="26">
        <v>100.559736251831</v>
      </c>
      <c r="K441" s="26">
        <v>13937.669949328172</v>
      </c>
      <c r="L441" s="26">
        <v>5905.6064162924022</v>
      </c>
      <c r="M441" s="26">
        <v>21666.050839156233</v>
      </c>
      <c r="N441" s="26">
        <v>15840.47823163284</v>
      </c>
      <c r="O441" s="26">
        <v>30146.921153154799</v>
      </c>
      <c r="P441" s="26">
        <v>5867.3548076033712</v>
      </c>
      <c r="Q441" s="26">
        <v>33.158588336819477</v>
      </c>
      <c r="R441" s="26">
        <v>3939.2088696171895</v>
      </c>
      <c r="S441" s="26">
        <v>30077.062977122499</v>
      </c>
      <c r="T441" s="26">
        <v>10701.138606341099</v>
      </c>
      <c r="U441" s="26">
        <v>6159.4509880097467</v>
      </c>
      <c r="V441" s="26">
        <v>41062.223432323415</v>
      </c>
      <c r="W441" s="26">
        <v>2190.6951870000003</v>
      </c>
      <c r="X441" s="26">
        <v>6376.910234049602</v>
      </c>
      <c r="Y441" s="26">
        <v>23645.666305250714</v>
      </c>
      <c r="Z441" s="26">
        <v>283.69472961425777</v>
      </c>
      <c r="AA441" s="26">
        <v>12734.840975640658</v>
      </c>
      <c r="AB441" s="26">
        <v>12638.989214010198</v>
      </c>
      <c r="AC441" s="26">
        <v>17813.123597774091</v>
      </c>
      <c r="AD441" s="26">
        <v>24228.485788093749</v>
      </c>
      <c r="AE441" s="26">
        <v>5615.8417463672122</v>
      </c>
      <c r="AF441" s="26">
        <v>14.78494623655914</v>
      </c>
      <c r="AG441" s="26">
        <v>13602.89112134375</v>
      </c>
      <c r="AH441" s="26">
        <v>25668.987469499996</v>
      </c>
      <c r="AI441" s="26">
        <v>0.88274372177096361</v>
      </c>
      <c r="AJ441" s="26">
        <v>529.52936613572365</v>
      </c>
      <c r="AK441" s="26">
        <v>3243.7556299468733</v>
      </c>
      <c r="AL441" s="26">
        <v>11692.649204434398</v>
      </c>
      <c r="AM441" s="26">
        <v>9441.0806359598537</v>
      </c>
      <c r="AN441" s="26">
        <v>6738.8692701718774</v>
      </c>
      <c r="AO441" s="26">
        <v>26431.284064113286</v>
      </c>
      <c r="AP441" s="26">
        <v>638.6565399765974</v>
      </c>
      <c r="AQ441" s="26">
        <v>32662.738132085997</v>
      </c>
      <c r="AR441" s="26">
        <v>32332.096873254759</v>
      </c>
      <c r="AS441" s="26">
        <v>31731.74569204689</v>
      </c>
      <c r="AT441" s="26">
        <v>18504.036330809147</v>
      </c>
      <c r="AU441" s="26">
        <v>33524.553803468763</v>
      </c>
      <c r="AV441" s="26">
        <v>14530.52634366143</v>
      </c>
      <c r="AW441" s="26">
        <v>6070.3400946435595</v>
      </c>
      <c r="AX441" s="26">
        <v>25974.734010388678</v>
      </c>
      <c r="AY441" s="26">
        <v>24802.459841204905</v>
      </c>
    </row>
    <row r="442" spans="1:51" x14ac:dyDescent="0.25">
      <c r="A442" s="24">
        <v>44580</v>
      </c>
      <c r="B442" s="25">
        <v>9</v>
      </c>
      <c r="C442" s="26">
        <v>24103.037088382353</v>
      </c>
      <c r="D442" s="26">
        <v>25946.769602381759</v>
      </c>
      <c r="E442" s="26">
        <v>9912.9902049531247</v>
      </c>
      <c r="F442" s="26">
        <v>39225.797804062502</v>
      </c>
      <c r="G442" s="26">
        <v>17466.804599197567</v>
      </c>
      <c r="H442" s="26">
        <v>6492.2153243281455</v>
      </c>
      <c r="I442" s="26">
        <v>22599.220964990338</v>
      </c>
      <c r="J442" s="26">
        <v>114.1656608581542</v>
      </c>
      <c r="K442" s="26">
        <v>15447.143184921944</v>
      </c>
      <c r="L442" s="26">
        <v>5320.6392389643097</v>
      </c>
      <c r="M442" s="26">
        <v>24005.26020496853</v>
      </c>
      <c r="N442" s="26">
        <v>16602.05450665627</v>
      </c>
      <c r="O442" s="26">
        <v>33282.413828396981</v>
      </c>
      <c r="P442" s="26">
        <v>5845.1391648849585</v>
      </c>
      <c r="Q442" s="26">
        <v>34.191120393670786</v>
      </c>
      <c r="R442" s="26">
        <v>3901.2594719257822</v>
      </c>
      <c r="S442" s="26">
        <v>32136.932831419388</v>
      </c>
      <c r="T442" s="26">
        <v>10862.881680364551</v>
      </c>
      <c r="U442" s="26">
        <v>6134.4475196113071</v>
      </c>
      <c r="V442" s="26">
        <v>43883.665343432767</v>
      </c>
      <c r="W442" s="26">
        <v>2636.2550000000001</v>
      </c>
      <c r="X442" s="26">
        <v>5743.7797221427027</v>
      </c>
      <c r="Y442" s="26">
        <v>24863.5892427787</v>
      </c>
      <c r="Z442" s="26">
        <v>271.55754257202148</v>
      </c>
      <c r="AA442" s="26">
        <v>13516.124617734402</v>
      </c>
      <c r="AB442" s="26">
        <v>13953.08244163521</v>
      </c>
      <c r="AC442" s="26">
        <v>18800.328574256429</v>
      </c>
      <c r="AD442" s="26">
        <v>25693.155978375005</v>
      </c>
      <c r="AE442" s="26">
        <v>6499.65940848439</v>
      </c>
      <c r="AF442" s="26">
        <v>14.78494623655914</v>
      </c>
      <c r="AG442" s="26">
        <v>14778.496580968751</v>
      </c>
      <c r="AH442" s="26">
        <v>25228.733037375001</v>
      </c>
      <c r="AI442" s="26">
        <v>127.65347208809756</v>
      </c>
      <c r="AJ442" s="26">
        <v>476.02299965912368</v>
      </c>
      <c r="AK442" s="26">
        <v>4072.9686427482366</v>
      </c>
      <c r="AL442" s="26">
        <v>11748.405751973456</v>
      </c>
      <c r="AM442" s="26">
        <v>9550.9736586785948</v>
      </c>
      <c r="AN442" s="26">
        <v>7164.674755640639</v>
      </c>
      <c r="AO442" s="26">
        <v>28022.256518871101</v>
      </c>
      <c r="AP442" s="26">
        <v>715.41032266616844</v>
      </c>
      <c r="AQ442" s="26">
        <v>35948.011602976629</v>
      </c>
      <c r="AR442" s="26">
        <v>34098.232619848495</v>
      </c>
      <c r="AS442" s="26">
        <v>33754.398750421911</v>
      </c>
      <c r="AT442" s="26">
        <v>19729.906315777916</v>
      </c>
      <c r="AU442" s="26">
        <v>36323.933206000016</v>
      </c>
      <c r="AV442" s="26">
        <v>14840.886277348913</v>
      </c>
      <c r="AW442" s="26">
        <v>6060.0868453418079</v>
      </c>
      <c r="AX442" s="26">
        <v>26602.472016757834</v>
      </c>
      <c r="AY442" s="26">
        <v>29514.514123142428</v>
      </c>
    </row>
    <row r="443" spans="1:51" x14ac:dyDescent="0.25">
      <c r="A443" s="24">
        <v>44580</v>
      </c>
      <c r="B443" s="25">
        <v>10</v>
      </c>
      <c r="C443" s="26">
        <v>27142.85838828855</v>
      </c>
      <c r="D443" s="26">
        <v>30032.325877038009</v>
      </c>
      <c r="E443" s="26">
        <v>12317.85379587502</v>
      </c>
      <c r="F443" s="26">
        <v>46709.736582062505</v>
      </c>
      <c r="G443" s="26">
        <v>22163.265109014752</v>
      </c>
      <c r="H443" s="26">
        <v>7154.7481783906424</v>
      </c>
      <c r="I443" s="26">
        <v>27022.811992795017</v>
      </c>
      <c r="J443" s="26">
        <v>141.46954536437991</v>
      </c>
      <c r="K443" s="26">
        <v>17990.463205031294</v>
      </c>
      <c r="L443" s="26">
        <v>6871.1490295658541</v>
      </c>
      <c r="M443" s="26">
        <v>26556.538343947293</v>
      </c>
      <c r="N443" s="26">
        <v>19113.021304703143</v>
      </c>
      <c r="O443" s="26">
        <v>38993.774497850092</v>
      </c>
      <c r="P443" s="26">
        <v>5966.8302899430419</v>
      </c>
      <c r="Q443" s="26">
        <v>34.490947876686249</v>
      </c>
      <c r="R443" s="26">
        <v>4554.9629202636734</v>
      </c>
      <c r="S443" s="26">
        <v>37700.162083685005</v>
      </c>
      <c r="T443" s="26">
        <v>13104.483220536424</v>
      </c>
      <c r="U443" s="26">
        <v>7339.595364298817</v>
      </c>
      <c r="V443" s="26">
        <v>50429.876538885888</v>
      </c>
      <c r="W443" s="26">
        <v>3176.1809639999997</v>
      </c>
      <c r="X443" s="26">
        <v>7693.5120283752703</v>
      </c>
      <c r="Y443" s="26">
        <v>23509.682109717949</v>
      </c>
      <c r="Z443" s="26">
        <v>276.5387374877929</v>
      </c>
      <c r="AA443" s="26">
        <v>16556.50569014846</v>
      </c>
      <c r="AB443" s="26">
        <v>16045.085291025845</v>
      </c>
      <c r="AC443" s="26">
        <v>21281.039977374756</v>
      </c>
      <c r="AD443" s="26">
        <v>29997.021620812502</v>
      </c>
      <c r="AE443" s="26">
        <v>7166.7436190937788</v>
      </c>
      <c r="AF443" s="26">
        <v>14.78494623655914</v>
      </c>
      <c r="AG443" s="26">
        <v>16897.187816968748</v>
      </c>
      <c r="AH443" s="26">
        <v>30313.009959718758</v>
      </c>
      <c r="AI443" s="26">
        <v>398.81418365594703</v>
      </c>
      <c r="AJ443" s="26">
        <v>454.45560245242064</v>
      </c>
      <c r="AK443" s="26">
        <v>4304.707963716759</v>
      </c>
      <c r="AL443" s="26">
        <v>13354.509290176587</v>
      </c>
      <c r="AM443" s="26">
        <v>11710.613867866077</v>
      </c>
      <c r="AN443" s="26">
        <v>7612.0398375312616</v>
      </c>
      <c r="AO443" s="26">
        <v>32593.111968160163</v>
      </c>
      <c r="AP443" s="26">
        <v>815.95587539672897</v>
      </c>
      <c r="AQ443" s="26">
        <v>41445.823359757895</v>
      </c>
      <c r="AR443" s="26">
        <v>39220.226181141472</v>
      </c>
      <c r="AS443" s="26">
        <v>39557.736179328138</v>
      </c>
      <c r="AT443" s="26">
        <v>20561.88898079353</v>
      </c>
      <c r="AU443" s="26">
        <v>41882.843174156253</v>
      </c>
      <c r="AV443" s="26">
        <v>17515.84891338016</v>
      </c>
      <c r="AW443" s="26">
        <v>6692.9601464553298</v>
      </c>
      <c r="AX443" s="26">
        <v>31116.845188251966</v>
      </c>
      <c r="AY443" s="26">
        <v>33895.245124876805</v>
      </c>
    </row>
    <row r="444" spans="1:51" x14ac:dyDescent="0.25">
      <c r="A444" s="24">
        <v>44580</v>
      </c>
      <c r="B444" s="25">
        <v>11</v>
      </c>
      <c r="C444" s="26">
        <v>29607.167061102824</v>
      </c>
      <c r="D444" s="26">
        <v>33288.191653631744</v>
      </c>
      <c r="E444" s="26">
        <v>14717.780920640644</v>
      </c>
      <c r="F444" s="26">
        <v>52871.164403500006</v>
      </c>
      <c r="G444" s="26">
        <v>22707.692232023452</v>
      </c>
      <c r="H444" s="26">
        <v>7441.6278068593892</v>
      </c>
      <c r="I444" s="26">
        <v>30580.370774162195</v>
      </c>
      <c r="J444" s="26">
        <v>155.81908798217779</v>
      </c>
      <c r="K444" s="26">
        <v>19752.79505153131</v>
      </c>
      <c r="L444" s="26">
        <v>7140.8643022533543</v>
      </c>
      <c r="M444" s="26">
        <v>28494.888369797682</v>
      </c>
      <c r="N444" s="26">
        <v>21698.695000687498</v>
      </c>
      <c r="O444" s="26">
        <v>43976.514869396975</v>
      </c>
      <c r="P444" s="26">
        <v>6605.8225442997082</v>
      </c>
      <c r="Q444" s="26">
        <v>35.084758971651091</v>
      </c>
      <c r="R444" s="26">
        <v>5206.9203913632809</v>
      </c>
      <c r="S444" s="26">
        <v>42207.823066606885</v>
      </c>
      <c r="T444" s="26">
        <v>15138.613841208302</v>
      </c>
      <c r="U444" s="26">
        <v>8511.1097187128762</v>
      </c>
      <c r="V444" s="26">
        <v>56385.78151444839</v>
      </c>
      <c r="W444" s="26">
        <v>3484.6345819999997</v>
      </c>
      <c r="X444" s="26">
        <v>9029.403416482015</v>
      </c>
      <c r="Y444" s="26">
        <v>22388.687759411005</v>
      </c>
      <c r="Z444" s="26">
        <v>319.19004547119141</v>
      </c>
      <c r="AA444" s="26">
        <v>19724.556445242211</v>
      </c>
      <c r="AB444" s="26">
        <v>17364.227816697694</v>
      </c>
      <c r="AC444" s="26">
        <v>23906.428899326856</v>
      </c>
      <c r="AD444" s="26">
        <v>33990.220296437496</v>
      </c>
      <c r="AE444" s="26">
        <v>8088.1673517656509</v>
      </c>
      <c r="AF444" s="26">
        <v>14.78494623655914</v>
      </c>
      <c r="AG444" s="26">
        <v>18754.295624468748</v>
      </c>
      <c r="AH444" s="26">
        <v>34778.126295937509</v>
      </c>
      <c r="AI444" s="26">
        <v>894.67118607000782</v>
      </c>
      <c r="AJ444" s="26">
        <v>510.93801572565201</v>
      </c>
      <c r="AK444" s="26">
        <v>4526.4886701120176</v>
      </c>
      <c r="AL444" s="26">
        <v>15464.248807739086</v>
      </c>
      <c r="AM444" s="26">
        <v>13306.800543077043</v>
      </c>
      <c r="AN444" s="26">
        <v>8243.88770576563</v>
      </c>
      <c r="AO444" s="26">
        <v>36185.324975234376</v>
      </c>
      <c r="AP444" s="26">
        <v>821.59337997436432</v>
      </c>
      <c r="AQ444" s="26">
        <v>46684.026977367255</v>
      </c>
      <c r="AR444" s="26">
        <v>43613.89743732116</v>
      </c>
      <c r="AS444" s="26">
        <v>44388.466180390635</v>
      </c>
      <c r="AT444" s="26">
        <v>22672.167232527892</v>
      </c>
      <c r="AU444" s="26">
        <v>46620.938203765632</v>
      </c>
      <c r="AV444" s="26">
        <v>20015.818303473923</v>
      </c>
      <c r="AW444" s="26">
        <v>7391.4345586097315</v>
      </c>
      <c r="AX444" s="26">
        <v>35293.868271648455</v>
      </c>
      <c r="AY444" s="26">
        <v>37836.182916533049</v>
      </c>
    </row>
    <row r="445" spans="1:51" x14ac:dyDescent="0.25">
      <c r="A445" s="24">
        <v>44580</v>
      </c>
      <c r="B445" s="25">
        <v>12</v>
      </c>
      <c r="C445" s="26">
        <v>31172.102581709303</v>
      </c>
      <c r="D445" s="26">
        <v>35611.619986350503</v>
      </c>
      <c r="E445" s="26">
        <v>15975.627575343769</v>
      </c>
      <c r="F445" s="26">
        <v>56069.261505781251</v>
      </c>
      <c r="G445" s="26">
        <v>24958.525839534534</v>
      </c>
      <c r="H445" s="26">
        <v>8507.5321948593883</v>
      </c>
      <c r="I445" s="26">
        <v>32339.686031474717</v>
      </c>
      <c r="J445" s="26">
        <v>162.63075256347659</v>
      </c>
      <c r="K445" s="26">
        <v>20939.240239312563</v>
      </c>
      <c r="L445" s="26">
        <v>7518.0477394721056</v>
      </c>
      <c r="M445" s="26">
        <v>28968.832384089645</v>
      </c>
      <c r="N445" s="26">
        <v>23392.163622710941</v>
      </c>
      <c r="O445" s="26">
        <v>46724.361627553226</v>
      </c>
      <c r="P445" s="26">
        <v>6725.2297430008366</v>
      </c>
      <c r="Q445" s="26">
        <v>36.06947130981419</v>
      </c>
      <c r="R445" s="26">
        <v>5576.0998110156215</v>
      </c>
      <c r="S445" s="26">
        <v>45248.99805657562</v>
      </c>
      <c r="T445" s="26">
        <v>16660.732025645797</v>
      </c>
      <c r="U445" s="26">
        <v>9596.3278268378763</v>
      </c>
      <c r="V445" s="26">
        <v>60144.699757260896</v>
      </c>
      <c r="W445" s="26">
        <v>3639.7522560000002</v>
      </c>
      <c r="X445" s="26">
        <v>7359.0387596679657</v>
      </c>
      <c r="Y445" s="26">
        <v>24411.198437487481</v>
      </c>
      <c r="Z445" s="26">
        <v>332.11158309936525</v>
      </c>
      <c r="AA445" s="26">
        <v>21609.466836578144</v>
      </c>
      <c r="AB445" s="26">
        <v>17935.16608740083</v>
      </c>
      <c r="AC445" s="26">
        <v>26232.113793608791</v>
      </c>
      <c r="AD445" s="26">
        <v>36425.114992343748</v>
      </c>
      <c r="AE445" s="26">
        <v>8227.593416327305</v>
      </c>
      <c r="AF445" s="26">
        <v>14.78494623655914</v>
      </c>
      <c r="AG445" s="26">
        <v>19707.473762531248</v>
      </c>
      <c r="AH445" s="26">
        <v>37078.294636437509</v>
      </c>
      <c r="AI445" s="26">
        <v>1276.3632610455793</v>
      </c>
      <c r="AJ445" s="26">
        <v>577.15986688716862</v>
      </c>
      <c r="AK445" s="26">
        <v>4983.5192857841321</v>
      </c>
      <c r="AL445" s="26">
        <v>17222.429606551588</v>
      </c>
      <c r="AM445" s="26">
        <v>17569.666862092683</v>
      </c>
      <c r="AN445" s="26">
        <v>9049.4672379687618</v>
      </c>
      <c r="AO445" s="26">
        <v>36014.619078664065</v>
      </c>
      <c r="AP445" s="26">
        <v>865.03787589073181</v>
      </c>
      <c r="AQ445" s="26">
        <v>49692.515717343806</v>
      </c>
      <c r="AR445" s="26">
        <v>46279.183170118034</v>
      </c>
      <c r="AS445" s="26">
        <v>47741.551423500008</v>
      </c>
      <c r="AT445" s="26">
        <v>23413.395316324775</v>
      </c>
      <c r="AU445" s="26">
        <v>48861.745039578134</v>
      </c>
      <c r="AV445" s="26">
        <v>21321.904831161428</v>
      </c>
      <c r="AW445" s="26">
        <v>7050.5785435060179</v>
      </c>
      <c r="AX445" s="26">
        <v>37647.022654570319</v>
      </c>
      <c r="AY445" s="26">
        <v>40235.076893033016</v>
      </c>
    </row>
    <row r="446" spans="1:51" x14ac:dyDescent="0.25">
      <c r="A446" s="24">
        <v>44580</v>
      </c>
      <c r="B446" s="25">
        <v>13</v>
      </c>
      <c r="C446" s="26">
        <v>32345.634500941851</v>
      </c>
      <c r="D446" s="26">
        <v>35731.058033788002</v>
      </c>
      <c r="E446" s="26">
        <v>16851.965941718772</v>
      </c>
      <c r="F446" s="26">
        <v>59289.198158656262</v>
      </c>
      <c r="G446" s="26">
        <v>26712.076260872487</v>
      </c>
      <c r="H446" s="26">
        <v>8715.9233217656511</v>
      </c>
      <c r="I446" s="26">
        <v>33387.891585849706</v>
      </c>
      <c r="J446" s="26">
        <v>168.6914176940918</v>
      </c>
      <c r="K446" s="26">
        <v>21528.353386750063</v>
      </c>
      <c r="L446" s="26">
        <v>7934.2639829252275</v>
      </c>
      <c r="M446" s="26">
        <v>29596.795168919125</v>
      </c>
      <c r="N446" s="26">
        <v>24802.346307367188</v>
      </c>
      <c r="O446" s="26">
        <v>48850.774149990728</v>
      </c>
      <c r="P446" s="26">
        <v>4533.3665311456061</v>
      </c>
      <c r="Q446" s="26">
        <v>35.893608079536506</v>
      </c>
      <c r="R446" s="26">
        <v>6030.749355878911</v>
      </c>
      <c r="S446" s="26">
        <v>48046.479183434996</v>
      </c>
      <c r="T446" s="26">
        <v>17719.980197505163</v>
      </c>
      <c r="U446" s="26">
        <v>10162.635711415996</v>
      </c>
      <c r="V446" s="26">
        <v>63368.965176885889</v>
      </c>
      <c r="W446" s="26">
        <v>3869.6836239999998</v>
      </c>
      <c r="X446" s="26">
        <v>8788.6859550199861</v>
      </c>
      <c r="Y446" s="26">
        <v>21649.615089181319</v>
      </c>
      <c r="Z446" s="26">
        <v>333.51537460327148</v>
      </c>
      <c r="AA446" s="26">
        <v>22853.903317554701</v>
      </c>
      <c r="AB446" s="26">
        <v>18122.670793682089</v>
      </c>
      <c r="AC446" s="26">
        <v>27732.34361470693</v>
      </c>
      <c r="AD446" s="26">
        <v>38714.435190999997</v>
      </c>
      <c r="AE446" s="26">
        <v>8314.6787108143453</v>
      </c>
      <c r="AF446" s="26">
        <v>14.78494623655914</v>
      </c>
      <c r="AG446" s="26">
        <v>20765.461951156249</v>
      </c>
      <c r="AH446" s="26">
        <v>40007.427222281258</v>
      </c>
      <c r="AI446" s="26">
        <v>1884.7077675125047</v>
      </c>
      <c r="AJ446" s="26">
        <v>589.84042434320565</v>
      </c>
      <c r="AK446" s="26">
        <v>5952.1173478481851</v>
      </c>
      <c r="AL446" s="26">
        <v>18487.779272645337</v>
      </c>
      <c r="AM446" s="26">
        <v>20621.263751405168</v>
      </c>
      <c r="AN446" s="26">
        <v>9512.2306568906388</v>
      </c>
      <c r="AO446" s="26">
        <v>37052.687580570309</v>
      </c>
      <c r="AP446" s="26">
        <v>820.93885607272375</v>
      </c>
      <c r="AQ446" s="26">
        <v>51737.768373640683</v>
      </c>
      <c r="AR446" s="26">
        <v>48119.474872118044</v>
      </c>
      <c r="AS446" s="26">
        <v>50166.204092984393</v>
      </c>
      <c r="AT446" s="26">
        <v>23430.719475621663</v>
      </c>
      <c r="AU446" s="26">
        <v>51569.659069546891</v>
      </c>
      <c r="AV446" s="26">
        <v>21773.918964067681</v>
      </c>
      <c r="AW446" s="26">
        <v>7185.9655445029994</v>
      </c>
      <c r="AX446" s="26">
        <v>40114.398372753916</v>
      </c>
      <c r="AY446" s="26">
        <v>40219.873803501796</v>
      </c>
    </row>
    <row r="447" spans="1:51" x14ac:dyDescent="0.25">
      <c r="A447" s="24">
        <v>44580</v>
      </c>
      <c r="B447" s="25">
        <v>14</v>
      </c>
      <c r="C447" s="26">
        <v>33905.298605529504</v>
      </c>
      <c r="D447" s="26">
        <v>37411.409542913003</v>
      </c>
      <c r="E447" s="26">
        <v>17922.575025468763</v>
      </c>
      <c r="F447" s="26">
        <v>62209.271254000007</v>
      </c>
      <c r="G447" s="26">
        <v>27469.762855579553</v>
      </c>
      <c r="H447" s="26">
        <v>7618.7190742343973</v>
      </c>
      <c r="I447" s="26">
        <v>34024.780678841897</v>
      </c>
      <c r="J447" s="26">
        <v>151.09117126464849</v>
      </c>
      <c r="K447" s="26">
        <v>22204.507363531313</v>
      </c>
      <c r="L447" s="26">
        <v>7478.2640241361587</v>
      </c>
      <c r="M447" s="26">
        <v>29415.429886016282</v>
      </c>
      <c r="N447" s="26">
        <v>25705.321781187511</v>
      </c>
      <c r="O447" s="26">
        <v>50198.588471662602</v>
      </c>
      <c r="P447" s="26">
        <v>5922.3311493626243</v>
      </c>
      <c r="Q447" s="26">
        <v>36.186805788209064</v>
      </c>
      <c r="R447" s="26">
        <v>6535.8933079101644</v>
      </c>
      <c r="S447" s="26">
        <v>50231.198065388118</v>
      </c>
      <c r="T447" s="26">
        <v>18737.823438489544</v>
      </c>
      <c r="U447" s="26">
        <v>10633.488433025377</v>
      </c>
      <c r="V447" s="26">
        <v>68131.130159854642</v>
      </c>
      <c r="W447" s="26">
        <v>3799.5949009999999</v>
      </c>
      <c r="X447" s="26">
        <v>7808.742928689473</v>
      </c>
      <c r="Y447" s="26">
        <v>22802.954159805329</v>
      </c>
      <c r="Z447" s="26">
        <v>304.68315353393564</v>
      </c>
      <c r="AA447" s="26">
        <v>24894.556768718761</v>
      </c>
      <c r="AB447" s="26">
        <v>18476.657716369591</v>
      </c>
      <c r="AC447" s="26">
        <v>29819.666840772032</v>
      </c>
      <c r="AD447" s="26">
        <v>41551.905615156254</v>
      </c>
      <c r="AE447" s="26">
        <v>9315.8349783750273</v>
      </c>
      <c r="AF447" s="26">
        <v>14.78494623655914</v>
      </c>
      <c r="AG447" s="26">
        <v>21830.481979812499</v>
      </c>
      <c r="AH447" s="26">
        <v>43613.568000937506</v>
      </c>
      <c r="AI447" s="26">
        <v>1937.6906872670622</v>
      </c>
      <c r="AJ447" s="26">
        <v>483.42711635521596</v>
      </c>
      <c r="AK447" s="26">
        <v>5613.9656266688344</v>
      </c>
      <c r="AL447" s="26">
        <v>20375.498364567229</v>
      </c>
      <c r="AM447" s="26">
        <v>22569.360691186426</v>
      </c>
      <c r="AN447" s="26">
        <v>9740.1487527500103</v>
      </c>
      <c r="AO447" s="26">
        <v>39056.804183886714</v>
      </c>
      <c r="AP447" s="26">
        <v>804.36349356174367</v>
      </c>
      <c r="AQ447" s="26">
        <v>52714.155391125067</v>
      </c>
      <c r="AR447" s="26">
        <v>49945.31317745398</v>
      </c>
      <c r="AS447" s="26">
        <v>53171.100852281277</v>
      </c>
      <c r="AT447" s="26">
        <v>23660.390018090395</v>
      </c>
      <c r="AU447" s="26">
        <v>53921.811711624992</v>
      </c>
      <c r="AV447" s="26">
        <v>23326.579042067693</v>
      </c>
      <c r="AW447" s="26">
        <v>8248.0583324128838</v>
      </c>
      <c r="AX447" s="26">
        <v>43255.334556421905</v>
      </c>
      <c r="AY447" s="26">
        <v>43107.524927361141</v>
      </c>
    </row>
    <row r="448" spans="1:51" x14ac:dyDescent="0.25">
      <c r="A448" s="24">
        <v>44580</v>
      </c>
      <c r="B448" s="25">
        <v>15</v>
      </c>
      <c r="C448" s="26">
        <v>33033.850959265583</v>
      </c>
      <c r="D448" s="26">
        <v>38004.265507037999</v>
      </c>
      <c r="E448" s="26">
        <v>17429.77175682813</v>
      </c>
      <c r="F448" s="26">
        <v>61309.944675843741</v>
      </c>
      <c r="G448" s="26">
        <v>27548.929040741124</v>
      </c>
      <c r="H448" s="26">
        <v>7012.627155812519</v>
      </c>
      <c r="I448" s="26">
        <v>33538.532025943452</v>
      </c>
      <c r="J448" s="26">
        <v>149.67020416259771</v>
      </c>
      <c r="K448" s="26">
        <v>22239.710946546922</v>
      </c>
      <c r="L448" s="26">
        <v>7866.3374718861569</v>
      </c>
      <c r="M448" s="26">
        <v>28890.499295536662</v>
      </c>
      <c r="N448" s="26">
        <v>26024.980467859379</v>
      </c>
      <c r="O448" s="26">
        <v>49667.468970037589</v>
      </c>
      <c r="P448" s="26">
        <v>4923.4518425673723</v>
      </c>
      <c r="Q448" s="26">
        <v>36.484238370454364</v>
      </c>
      <c r="R448" s="26">
        <v>6657.000289125006</v>
      </c>
      <c r="S448" s="26">
        <v>50923.040113825613</v>
      </c>
      <c r="T448" s="26">
        <v>18487.45671019268</v>
      </c>
      <c r="U448" s="26">
        <v>10575.000610025378</v>
      </c>
      <c r="V448" s="26">
        <v>70034.582776104638</v>
      </c>
      <c r="W448" s="26">
        <v>3601.870066</v>
      </c>
      <c r="X448" s="26">
        <v>7572.6554480046016</v>
      </c>
      <c r="Y448" s="26">
        <v>25503.024170007851</v>
      </c>
      <c r="Z448" s="26">
        <v>335.89659286499034</v>
      </c>
      <c r="AA448" s="26">
        <v>25465.268037843754</v>
      </c>
      <c r="AB448" s="26">
        <v>17992.579178557084</v>
      </c>
      <c r="AC448" s="26">
        <v>29175.805351705534</v>
      </c>
      <c r="AD448" s="26">
        <v>42430.595890406243</v>
      </c>
      <c r="AE448" s="26">
        <v>8817.2171444750602</v>
      </c>
      <c r="AF448" s="26">
        <v>14.78494623655914</v>
      </c>
      <c r="AG448" s="26">
        <v>21990.6648675</v>
      </c>
      <c r="AH448" s="26">
        <v>43669.435097375012</v>
      </c>
      <c r="AI448" s="26">
        <v>1844.9362208135442</v>
      </c>
      <c r="AJ448" s="26">
        <v>492.48240960134905</v>
      </c>
      <c r="AK448" s="26">
        <v>6044.7127637418762</v>
      </c>
      <c r="AL448" s="26">
        <v>21484.826824051594</v>
      </c>
      <c r="AM448" s="26">
        <v>23404.600829764506</v>
      </c>
      <c r="AN448" s="26">
        <v>9509.6111471718905</v>
      </c>
      <c r="AO448" s="26">
        <v>39717.324208144535</v>
      </c>
      <c r="AP448" s="26">
        <v>870.34704041481109</v>
      </c>
      <c r="AQ448" s="26">
        <v>51875.221475695391</v>
      </c>
      <c r="AR448" s="26">
        <v>50007.692996539932</v>
      </c>
      <c r="AS448" s="26">
        <v>54870.966405750019</v>
      </c>
      <c r="AT448" s="26">
        <v>23452.410724387268</v>
      </c>
      <c r="AU448" s="26">
        <v>54066.843577999993</v>
      </c>
      <c r="AV448" s="26">
        <v>22936.349924411417</v>
      </c>
      <c r="AW448" s="26">
        <v>10657.738595604756</v>
      </c>
      <c r="AX448" s="26">
        <v>44361.496274632846</v>
      </c>
      <c r="AY448" s="26">
        <v>41982.090616376801</v>
      </c>
    </row>
    <row r="449" spans="1:51" x14ac:dyDescent="0.25">
      <c r="A449" s="24">
        <v>44580</v>
      </c>
      <c r="B449" s="25">
        <v>16</v>
      </c>
      <c r="C449" s="26">
        <v>31297.617987030193</v>
      </c>
      <c r="D449" s="26">
        <v>37949.014564350495</v>
      </c>
      <c r="E449" s="26">
        <v>17070.55531585939</v>
      </c>
      <c r="F449" s="26">
        <v>58125.820751093757</v>
      </c>
      <c r="G449" s="26">
        <v>28143.700677642697</v>
      </c>
      <c r="H449" s="26">
        <v>7462.0014339843874</v>
      </c>
      <c r="I449" s="26">
        <v>32198.109107302822</v>
      </c>
      <c r="J449" s="26">
        <v>153.55323410034183</v>
      </c>
      <c r="K449" s="26">
        <v>21590.560556359422</v>
      </c>
      <c r="L449" s="26">
        <v>7117.7207825345977</v>
      </c>
      <c r="M449" s="26">
        <v>28447.55726052474</v>
      </c>
      <c r="N449" s="26">
        <v>26082.183220046893</v>
      </c>
      <c r="O449" s="26">
        <v>47522.773647225105</v>
      </c>
      <c r="P449" s="26">
        <v>4881.5542708257863</v>
      </c>
      <c r="Q449" s="26">
        <v>37.411844999529876</v>
      </c>
      <c r="R449" s="26">
        <v>6503.461163195323</v>
      </c>
      <c r="S449" s="26">
        <v>49688.715534106872</v>
      </c>
      <c r="T449" s="26">
        <v>17498.653532755165</v>
      </c>
      <c r="U449" s="26">
        <v>9949.0932921972562</v>
      </c>
      <c r="V449" s="26">
        <v>68562.119310792143</v>
      </c>
      <c r="W449" s="26">
        <v>3379.350625</v>
      </c>
      <c r="X449" s="26">
        <v>8950.9844398350579</v>
      </c>
      <c r="Y449" s="26">
        <v>24168.327739113756</v>
      </c>
      <c r="Z449" s="26">
        <v>332.66213378906252</v>
      </c>
      <c r="AA449" s="26">
        <v>24941.208588984377</v>
      </c>
      <c r="AB449" s="26">
        <v>17383.174599057074</v>
      </c>
      <c r="AC449" s="26">
        <v>27420.219487479204</v>
      </c>
      <c r="AD449" s="26">
        <v>41134.999159312501</v>
      </c>
      <c r="AE449" s="26">
        <v>8630.7617002917541</v>
      </c>
      <c r="AF449" s="26">
        <v>14.78494623655914</v>
      </c>
      <c r="AG449" s="26">
        <v>21279.687128187499</v>
      </c>
      <c r="AH449" s="26">
        <v>43035.196314468747</v>
      </c>
      <c r="AI449" s="26">
        <v>961.48677759899499</v>
      </c>
      <c r="AJ449" s="26">
        <v>503.79712170765384</v>
      </c>
      <c r="AK449" s="26">
        <v>6150.9397882274889</v>
      </c>
      <c r="AL449" s="26">
        <v>21551.616540379717</v>
      </c>
      <c r="AM449" s="26">
        <v>24061.155944998911</v>
      </c>
      <c r="AN449" s="26">
        <v>9943.9842223281412</v>
      </c>
      <c r="AO449" s="26">
        <v>39361.755719738285</v>
      </c>
      <c r="AP449" s="26">
        <v>828.51298206968909</v>
      </c>
      <c r="AQ449" s="26">
        <v>49909.360372781302</v>
      </c>
      <c r="AR449" s="26">
        <v>48846.22735557118</v>
      </c>
      <c r="AS449" s="26">
        <v>54081.577560390651</v>
      </c>
      <c r="AT449" s="26">
        <v>23753.041832356012</v>
      </c>
      <c r="AU449" s="26">
        <v>51544.477693015637</v>
      </c>
      <c r="AV449" s="26">
        <v>22276.923799817676</v>
      </c>
      <c r="AW449" s="26">
        <v>11179.639937096174</v>
      </c>
      <c r="AX449" s="26">
        <v>43526.318771855484</v>
      </c>
      <c r="AY449" s="26">
        <v>40018.16315367366</v>
      </c>
    </row>
    <row r="450" spans="1:51" x14ac:dyDescent="0.25">
      <c r="A450" s="24">
        <v>44580</v>
      </c>
      <c r="B450" s="25">
        <v>17</v>
      </c>
      <c r="C450" s="26">
        <v>29730.858254208877</v>
      </c>
      <c r="D450" s="26">
        <v>36451.159380694255</v>
      </c>
      <c r="E450" s="26">
        <v>16856.630148968772</v>
      </c>
      <c r="F450" s="26">
        <v>55382.827019656237</v>
      </c>
      <c r="G450" s="26">
        <v>26616.27068081632</v>
      </c>
      <c r="H450" s="26">
        <v>7041.0101959687436</v>
      </c>
      <c r="I450" s="26">
        <v>30678.778007646575</v>
      </c>
      <c r="J450" s="26">
        <v>154.8313369750976</v>
      </c>
      <c r="K450" s="26">
        <v>20909.447127421921</v>
      </c>
      <c r="L450" s="26">
        <v>7487.1339393471089</v>
      </c>
      <c r="M450" s="26">
        <v>27571.406337019416</v>
      </c>
      <c r="N450" s="26">
        <v>25582.002916875012</v>
      </c>
      <c r="O450" s="26">
        <v>45233.353262584475</v>
      </c>
      <c r="P450" s="26">
        <v>4466.4513272772965</v>
      </c>
      <c r="Q450" s="26">
        <v>37.509384110954073</v>
      </c>
      <c r="R450" s="26">
        <v>6284.5966621250054</v>
      </c>
      <c r="S450" s="26">
        <v>47874.179683106879</v>
      </c>
      <c r="T450" s="26">
        <v>16604.804232427054</v>
      </c>
      <c r="U450" s="26">
        <v>9438.4665371972569</v>
      </c>
      <c r="V450" s="26">
        <v>66284.795756479638</v>
      </c>
      <c r="W450" s="26">
        <v>3235.6657580000001</v>
      </c>
      <c r="X450" s="26">
        <v>7015.4698412850739</v>
      </c>
      <c r="Y450" s="26">
        <v>22526.338356955279</v>
      </c>
      <c r="Z450" s="26">
        <v>343.68603912353524</v>
      </c>
      <c r="AA450" s="26">
        <v>23977.092121945327</v>
      </c>
      <c r="AB450" s="26">
        <v>16790.861935432069</v>
      </c>
      <c r="AC450" s="26">
        <v>25996.113684004711</v>
      </c>
      <c r="AD450" s="26">
        <v>39667.911698968746</v>
      </c>
      <c r="AE450" s="26">
        <v>9268.6575312640744</v>
      </c>
      <c r="AF450" s="26">
        <v>14.78494623655914</v>
      </c>
      <c r="AG450" s="26">
        <v>20421.890335062501</v>
      </c>
      <c r="AH450" s="26">
        <v>42210.610855374995</v>
      </c>
      <c r="AI450" s="26">
        <v>752.54085091163745</v>
      </c>
      <c r="AJ450" s="26">
        <v>422.59195745343771</v>
      </c>
      <c r="AK450" s="26">
        <v>6413.2963393736791</v>
      </c>
      <c r="AL450" s="26">
        <v>21005.876396535958</v>
      </c>
      <c r="AM450" s="26">
        <v>22875.057574186438</v>
      </c>
      <c r="AN450" s="26">
        <v>9131.9977911249989</v>
      </c>
      <c r="AO450" s="26">
        <v>38222.061492085937</v>
      </c>
      <c r="AP450" s="26">
        <v>725.01940885372392</v>
      </c>
      <c r="AQ450" s="26">
        <v>47431.483077054741</v>
      </c>
      <c r="AR450" s="26">
        <v>47112.270438282132</v>
      </c>
      <c r="AS450" s="26">
        <v>52206.69410879691</v>
      </c>
      <c r="AT450" s="26">
        <v>22429.267473090382</v>
      </c>
      <c r="AU450" s="26">
        <v>49367.428617312515</v>
      </c>
      <c r="AV450" s="26">
        <v>21595.63159084892</v>
      </c>
      <c r="AW450" s="26">
        <v>10231.44646552881</v>
      </c>
      <c r="AX450" s="26">
        <v>42355.404584039097</v>
      </c>
      <c r="AY450" s="26">
        <v>38069.733447470528</v>
      </c>
    </row>
    <row r="451" spans="1:51" x14ac:dyDescent="0.25">
      <c r="A451" s="24">
        <v>44580</v>
      </c>
      <c r="B451" s="25">
        <v>18</v>
      </c>
      <c r="C451" s="26">
        <v>28633.29697567919</v>
      </c>
      <c r="D451" s="26">
        <v>35682.862190506756</v>
      </c>
      <c r="E451" s="26">
        <v>16065.416125671893</v>
      </c>
      <c r="F451" s="26">
        <v>53423.691224124996</v>
      </c>
      <c r="G451" s="26">
        <v>23903.972200074892</v>
      </c>
      <c r="H451" s="26">
        <v>6718.921356031271</v>
      </c>
      <c r="I451" s="26">
        <v>29421.885776830168</v>
      </c>
      <c r="J451" s="26">
        <v>155.60042572021479</v>
      </c>
      <c r="K451" s="26">
        <v>20276.226202734433</v>
      </c>
      <c r="L451" s="26">
        <v>7272.9886412220731</v>
      </c>
      <c r="M451" s="26">
        <v>28248.897036257076</v>
      </c>
      <c r="N451" s="26">
        <v>24483.399538664071</v>
      </c>
      <c r="O451" s="26">
        <v>43270.451178740725</v>
      </c>
      <c r="P451" s="26">
        <v>5222.539540526549</v>
      </c>
      <c r="Q451" s="26">
        <v>38.138254517479467</v>
      </c>
      <c r="R451" s="26">
        <v>6144.0626592656372</v>
      </c>
      <c r="S451" s="26">
        <v>46918.746673059999</v>
      </c>
      <c r="T451" s="26">
        <v>15741.3280576458</v>
      </c>
      <c r="U451" s="26">
        <v>8582.5732876660077</v>
      </c>
      <c r="V451" s="26">
        <v>63355.172988573388</v>
      </c>
      <c r="W451" s="26">
        <v>3087.3635239999999</v>
      </c>
      <c r="X451" s="26">
        <v>7900.9962764993052</v>
      </c>
      <c r="Y451" s="26">
        <v>24299.812303677139</v>
      </c>
      <c r="Z451" s="26">
        <v>331.54072708129883</v>
      </c>
      <c r="AA451" s="26">
        <v>23297.800404046913</v>
      </c>
      <c r="AB451" s="26">
        <v>16279.476085197719</v>
      </c>
      <c r="AC451" s="26">
        <v>25130.444248206168</v>
      </c>
      <c r="AD451" s="26">
        <v>38134.720995562508</v>
      </c>
      <c r="AE451" s="26">
        <v>8929.3047647163403</v>
      </c>
      <c r="AF451" s="26">
        <v>14.78494623655914</v>
      </c>
      <c r="AG451" s="26">
        <v>20114.027369187501</v>
      </c>
      <c r="AH451" s="26">
        <v>41879.288764406243</v>
      </c>
      <c r="AI451" s="26">
        <v>620.51419042509303</v>
      </c>
      <c r="AJ451" s="26">
        <v>475.85430961017857</v>
      </c>
      <c r="AK451" s="26">
        <v>5716.2639368619502</v>
      </c>
      <c r="AL451" s="26">
        <v>21069.598984973469</v>
      </c>
      <c r="AM451" s="26">
        <v>22579.534063717671</v>
      </c>
      <c r="AN451" s="26">
        <v>8910.3529200937592</v>
      </c>
      <c r="AO451" s="26">
        <v>37300.731345035158</v>
      </c>
      <c r="AP451" s="26">
        <v>673.14494040608508</v>
      </c>
      <c r="AQ451" s="26">
        <v>45570.094430062556</v>
      </c>
      <c r="AR451" s="26">
        <v>45804.975244446148</v>
      </c>
      <c r="AS451" s="26">
        <v>51506.014117734376</v>
      </c>
      <c r="AT451" s="26">
        <v>21061.242108840357</v>
      </c>
      <c r="AU451" s="26">
        <v>47510.318318421894</v>
      </c>
      <c r="AV451" s="26">
        <v>22424.637818755164</v>
      </c>
      <c r="AW451" s="26">
        <v>8916.0320895613731</v>
      </c>
      <c r="AX451" s="26">
        <v>41722.863880800804</v>
      </c>
      <c r="AY451" s="26">
        <v>36883.266631392391</v>
      </c>
    </row>
    <row r="452" spans="1:51" x14ac:dyDescent="0.25">
      <c r="A452" s="24">
        <v>44580</v>
      </c>
      <c r="B452" s="25">
        <v>19</v>
      </c>
      <c r="C452" s="26">
        <v>28134.137294585435</v>
      </c>
      <c r="D452" s="26">
        <v>35135.830797100498</v>
      </c>
      <c r="E452" s="26">
        <v>14911.743135859388</v>
      </c>
      <c r="F452" s="26">
        <v>52155.726334656261</v>
      </c>
      <c r="G452" s="26">
        <v>23290.688765138621</v>
      </c>
      <c r="H452" s="26">
        <v>7098.6814467734621</v>
      </c>
      <c r="I452" s="26">
        <v>28444.802017509843</v>
      </c>
      <c r="J452" s="26">
        <v>155.62752532958982</v>
      </c>
      <c r="K452" s="26">
        <v>19757.07071354692</v>
      </c>
      <c r="L452" s="26">
        <v>7447.814058167417</v>
      </c>
      <c r="M452" s="26">
        <v>26493.885020527341</v>
      </c>
      <c r="N452" s="26">
        <v>23058.92218122656</v>
      </c>
      <c r="O452" s="26">
        <v>42667.682948350091</v>
      </c>
      <c r="P452" s="26">
        <v>7737.0839883761619</v>
      </c>
      <c r="Q452" s="26">
        <v>37.622358441032205</v>
      </c>
      <c r="R452" s="26">
        <v>5996.2562836835968</v>
      </c>
      <c r="S452" s="26">
        <v>46721.999439559993</v>
      </c>
      <c r="T452" s="26">
        <v>14781.197047302045</v>
      </c>
      <c r="U452" s="26">
        <v>7671.602385658196</v>
      </c>
      <c r="V452" s="26">
        <v>61564.942434635894</v>
      </c>
      <c r="W452" s="26">
        <v>3132.5849579999995</v>
      </c>
      <c r="X452" s="26">
        <v>9430.8137874481636</v>
      </c>
      <c r="Y452" s="26">
        <v>21867.622636730328</v>
      </c>
      <c r="Z452" s="26">
        <v>334.68280441284185</v>
      </c>
      <c r="AA452" s="26">
        <v>23385.379959296883</v>
      </c>
      <c r="AB452" s="26">
        <v>15666.969518166448</v>
      </c>
      <c r="AC452" s="26">
        <v>24065.061151316866</v>
      </c>
      <c r="AD452" s="26">
        <v>37812.072521374997</v>
      </c>
      <c r="AE452" s="26">
        <v>7957.659856000012</v>
      </c>
      <c r="AF452" s="26">
        <v>14.78494623655914</v>
      </c>
      <c r="AG452" s="26">
        <v>20306.697123906248</v>
      </c>
      <c r="AH452" s="26">
        <v>42386.633589031248</v>
      </c>
      <c r="AI452" s="26">
        <v>358.36780949880358</v>
      </c>
      <c r="AJ452" s="26">
        <v>546.46181912101633</v>
      </c>
      <c r="AK452" s="26">
        <v>3866.8568079380507</v>
      </c>
      <c r="AL452" s="26">
        <v>21107.357146785977</v>
      </c>
      <c r="AM452" s="26">
        <v>22081.350524545771</v>
      </c>
      <c r="AN452" s="26">
        <v>8560.6000106250103</v>
      </c>
      <c r="AO452" s="26">
        <v>36976.396900191408</v>
      </c>
      <c r="AP452" s="26">
        <v>647.36582185328052</v>
      </c>
      <c r="AQ452" s="26">
        <v>44171.797880445374</v>
      </c>
      <c r="AR452" s="26">
        <v>44858.507957602415</v>
      </c>
      <c r="AS452" s="26">
        <v>51666.810854937517</v>
      </c>
      <c r="AT452" s="26">
        <v>20708.031120738811</v>
      </c>
      <c r="AU452" s="26">
        <v>47417.685592828129</v>
      </c>
      <c r="AV452" s="26">
        <v>23031.870052005172</v>
      </c>
      <c r="AW452" s="26">
        <v>9275.3364821289106</v>
      </c>
      <c r="AX452" s="26">
        <v>42000.830205578153</v>
      </c>
      <c r="AY452" s="26">
        <v>35688.237225439283</v>
      </c>
    </row>
    <row r="453" spans="1:51" x14ac:dyDescent="0.25">
      <c r="A453" s="24">
        <v>44580</v>
      </c>
      <c r="B453" s="25">
        <v>20</v>
      </c>
      <c r="C453" s="26">
        <v>28891.252049069804</v>
      </c>
      <c r="D453" s="26">
        <v>35931.358285662995</v>
      </c>
      <c r="E453" s="26">
        <v>14488.007224937532</v>
      </c>
      <c r="F453" s="26">
        <v>51962.959370968747</v>
      </c>
      <c r="G453" s="26">
        <v>23621.759277778052</v>
      </c>
      <c r="H453" s="26">
        <v>6885.2785206328208</v>
      </c>
      <c r="I453" s="26">
        <v>27963.524470013759</v>
      </c>
      <c r="J453" s="26">
        <v>172.30571746826172</v>
      </c>
      <c r="K453" s="26">
        <v>19916.585198687571</v>
      </c>
      <c r="L453" s="26">
        <v>7505.0215723392812</v>
      </c>
      <c r="M453" s="26">
        <v>26262.843655088465</v>
      </c>
      <c r="N453" s="26">
        <v>22269.026577093762</v>
      </c>
      <c r="O453" s="26">
        <v>41982.856123037585</v>
      </c>
      <c r="P453" s="26">
        <v>8164.2327892732246</v>
      </c>
      <c r="Q453" s="26">
        <v>37.7673336172411</v>
      </c>
      <c r="R453" s="26">
        <v>6077.2455635703209</v>
      </c>
      <c r="S453" s="26">
        <v>47753.286896122496</v>
      </c>
      <c r="T453" s="26">
        <v>14585.763881286413</v>
      </c>
      <c r="U453" s="26">
        <v>7163.0891792128768</v>
      </c>
      <c r="V453" s="26">
        <v>62804.609614854642</v>
      </c>
      <c r="W453" s="26">
        <v>3665.1427160000003</v>
      </c>
      <c r="X453" s="26">
        <v>10565.312533547421</v>
      </c>
      <c r="Y453" s="26">
        <v>21829.293007243996</v>
      </c>
      <c r="Z453" s="26">
        <v>306.69684432983388</v>
      </c>
      <c r="AA453" s="26">
        <v>24339.511436726563</v>
      </c>
      <c r="AB453" s="26">
        <v>15772.597962103961</v>
      </c>
      <c r="AC453" s="26">
        <v>23844.235534938231</v>
      </c>
      <c r="AD453" s="26">
        <v>37912.221606781241</v>
      </c>
      <c r="AE453" s="26">
        <v>8067.6209644609817</v>
      </c>
      <c r="AF453" s="26">
        <v>14.78494623655914</v>
      </c>
      <c r="AG453" s="26">
        <v>20954.509112656247</v>
      </c>
      <c r="AH453" s="26">
        <v>44425.390423656252</v>
      </c>
      <c r="AI453" s="26">
        <v>117.01319254045094</v>
      </c>
      <c r="AJ453" s="26">
        <v>612.09623926458835</v>
      </c>
      <c r="AK453" s="26">
        <v>3678.2985748975238</v>
      </c>
      <c r="AL453" s="26">
        <v>21523.77659661408</v>
      </c>
      <c r="AM453" s="26">
        <v>22459.54430426456</v>
      </c>
      <c r="AN453" s="26">
        <v>8675.6352423593889</v>
      </c>
      <c r="AO453" s="26">
        <v>37736.157121269534</v>
      </c>
      <c r="AP453" s="26">
        <v>664.40356636047409</v>
      </c>
      <c r="AQ453" s="26">
        <v>44093.483672984446</v>
      </c>
      <c r="AR453" s="26">
        <v>44958.232718000851</v>
      </c>
      <c r="AS453" s="26">
        <v>53033.459885703152</v>
      </c>
      <c r="AT453" s="26">
        <v>20532.818191309125</v>
      </c>
      <c r="AU453" s="26">
        <v>47929.028813062512</v>
      </c>
      <c r="AV453" s="26">
        <v>23697.959045380172</v>
      </c>
      <c r="AW453" s="26">
        <v>10522.44507916017</v>
      </c>
      <c r="AX453" s="26">
        <v>43053.170499847678</v>
      </c>
      <c r="AY453" s="26">
        <v>35529.833524861155</v>
      </c>
    </row>
    <row r="454" spans="1:51" x14ac:dyDescent="0.25">
      <c r="A454" s="24">
        <v>44580</v>
      </c>
      <c r="B454" s="25">
        <v>21</v>
      </c>
      <c r="C454" s="26">
        <v>31948.805603147917</v>
      </c>
      <c r="D454" s="26">
        <v>40138.117408631762</v>
      </c>
      <c r="E454" s="26">
        <v>16892.433684343756</v>
      </c>
      <c r="F454" s="26">
        <v>54454.781374500002</v>
      </c>
      <c r="G454" s="26">
        <v>27873.61849178125</v>
      </c>
      <c r="H454" s="26">
        <v>6040.9109589765703</v>
      </c>
      <c r="I454" s="26">
        <v>27980.482848826254</v>
      </c>
      <c r="J454" s="26">
        <v>192.57592010498053</v>
      </c>
      <c r="K454" s="26">
        <v>21963.135125890683</v>
      </c>
      <c r="L454" s="26">
        <v>8513.4035310033541</v>
      </c>
      <c r="M454" s="26">
        <v>28931.691079862954</v>
      </c>
      <c r="N454" s="26">
        <v>24971.59295059376</v>
      </c>
      <c r="O454" s="26">
        <v>43821.78852578759</v>
      </c>
      <c r="P454" s="26">
        <v>9148.9245882106497</v>
      </c>
      <c r="Q454" s="26">
        <v>36.971218491342015</v>
      </c>
      <c r="R454" s="26">
        <v>7224.6832977421909</v>
      </c>
      <c r="S454" s="26">
        <v>53895.283637903747</v>
      </c>
      <c r="T454" s="26">
        <v>16681.531264036421</v>
      </c>
      <c r="U454" s="26">
        <v>9064.2330400566279</v>
      </c>
      <c r="V454" s="26">
        <v>71101.174177917143</v>
      </c>
      <c r="W454" s="26">
        <v>4297.1766669999997</v>
      </c>
      <c r="X454" s="26">
        <v>8996.4239048918207</v>
      </c>
      <c r="Y454" s="26">
        <v>21312.525049858185</v>
      </c>
      <c r="Z454" s="26">
        <v>350.66518402099609</v>
      </c>
      <c r="AA454" s="26">
        <v>27973.883344750018</v>
      </c>
      <c r="AB454" s="26">
        <v>16171.183524025822</v>
      </c>
      <c r="AC454" s="26">
        <v>27364.348659805961</v>
      </c>
      <c r="AD454" s="26">
        <v>43381.267848656251</v>
      </c>
      <c r="AE454" s="26">
        <v>9252.9970853320428</v>
      </c>
      <c r="AF454" s="26">
        <v>14.78494623655914</v>
      </c>
      <c r="AG454" s="26">
        <v>23938.318699656251</v>
      </c>
      <c r="AH454" s="26">
        <v>52087.44133940625</v>
      </c>
      <c r="AI454" s="26">
        <v>6.6319490345267598E-3</v>
      </c>
      <c r="AJ454" s="26">
        <v>602.11908021914792</v>
      </c>
      <c r="AK454" s="26">
        <v>3933.726643144576</v>
      </c>
      <c r="AL454" s="26">
        <v>24594.712700004726</v>
      </c>
      <c r="AM454" s="26">
        <v>25666.253004389553</v>
      </c>
      <c r="AN454" s="26">
        <v>9630.3581997656402</v>
      </c>
      <c r="AO454" s="26">
        <v>41703.770155925784</v>
      </c>
      <c r="AP454" s="26">
        <v>825.87858412042328</v>
      </c>
      <c r="AQ454" s="26">
        <v>45047.055102679762</v>
      </c>
      <c r="AR454" s="26">
        <v>49760.801860782107</v>
      </c>
      <c r="AS454" s="26">
        <v>59549.350352890629</v>
      </c>
      <c r="AT454" s="26">
        <v>21890.502818012272</v>
      </c>
      <c r="AU454" s="26">
        <v>52930.415802640644</v>
      </c>
      <c r="AV454" s="26">
        <v>25922.082289802049</v>
      </c>
      <c r="AW454" s="26">
        <v>12896.161155107016</v>
      </c>
      <c r="AX454" s="26">
        <v>49995.256007761731</v>
      </c>
      <c r="AY454" s="26">
        <v>37723.887588142417</v>
      </c>
    </row>
    <row r="455" spans="1:51" x14ac:dyDescent="0.25">
      <c r="A455" s="24">
        <v>44580</v>
      </c>
      <c r="B455" s="25">
        <v>22</v>
      </c>
      <c r="C455" s="26">
        <v>31131.000307241688</v>
      </c>
      <c r="D455" s="26">
        <v>38920.500526350515</v>
      </c>
      <c r="E455" s="26">
        <v>17008.25778075002</v>
      </c>
      <c r="F455" s="26">
        <v>51835.855347249992</v>
      </c>
      <c r="G455" s="26">
        <v>27287.838895625006</v>
      </c>
      <c r="H455" s="26">
        <v>5687.5789863593782</v>
      </c>
      <c r="I455" s="26">
        <v>27067.023598037198</v>
      </c>
      <c r="J455" s="26">
        <v>180.5711479187012</v>
      </c>
      <c r="K455" s="26">
        <v>21742.191453828182</v>
      </c>
      <c r="L455" s="26">
        <v>9239.1181632221014</v>
      </c>
      <c r="M455" s="26">
        <v>27763.589077009256</v>
      </c>
      <c r="N455" s="26">
        <v>24930.59169010157</v>
      </c>
      <c r="O455" s="26">
        <v>42707.86586735009</v>
      </c>
      <c r="P455" s="26">
        <v>9242.6946048984482</v>
      </c>
      <c r="Q455" s="26">
        <v>36.285504669724247</v>
      </c>
      <c r="R455" s="26">
        <v>7225.345672105479</v>
      </c>
      <c r="S455" s="26">
        <v>53787.708116294365</v>
      </c>
      <c r="T455" s="26">
        <v>16196.887161567685</v>
      </c>
      <c r="U455" s="26">
        <v>9414.8749706972576</v>
      </c>
      <c r="V455" s="26">
        <v>70944.879571510886</v>
      </c>
      <c r="W455" s="26">
        <v>4139.4307420000005</v>
      </c>
      <c r="X455" s="26">
        <v>9557.930137839845</v>
      </c>
      <c r="Y455" s="26">
        <v>19896.626624241078</v>
      </c>
      <c r="Z455" s="26">
        <v>309.70481384277326</v>
      </c>
      <c r="AA455" s="26">
        <v>27870.305254437495</v>
      </c>
      <c r="AB455" s="26">
        <v>15418.983529572713</v>
      </c>
      <c r="AC455" s="26">
        <v>25823.927641767808</v>
      </c>
      <c r="AD455" s="26">
        <v>43592.361799812505</v>
      </c>
      <c r="AE455" s="26">
        <v>9685.3299726015885</v>
      </c>
      <c r="AF455" s="26">
        <v>14.78494623655914</v>
      </c>
      <c r="AG455" s="26">
        <v>23529.321771437499</v>
      </c>
      <c r="AH455" s="26">
        <v>51897.844767968745</v>
      </c>
      <c r="AI455" s="26">
        <v>0</v>
      </c>
      <c r="AJ455" s="26">
        <v>603.64972223018231</v>
      </c>
      <c r="AK455" s="26">
        <v>3929.95933521095</v>
      </c>
      <c r="AL455" s="26">
        <v>24503.011040489084</v>
      </c>
      <c r="AM455" s="26">
        <v>25942.977714436409</v>
      </c>
      <c r="AN455" s="26">
        <v>9238.5891165468893</v>
      </c>
      <c r="AO455" s="26">
        <v>41708.04255870312</v>
      </c>
      <c r="AP455" s="26">
        <v>835.251953125</v>
      </c>
      <c r="AQ455" s="26">
        <v>43721.921768695363</v>
      </c>
      <c r="AR455" s="26">
        <v>49460.625002008681</v>
      </c>
      <c r="AS455" s="26">
        <v>59091.323622296892</v>
      </c>
      <c r="AT455" s="26">
        <v>20254.718116652883</v>
      </c>
      <c r="AU455" s="26">
        <v>52039.089524875009</v>
      </c>
      <c r="AV455" s="26">
        <v>26422.738956708301</v>
      </c>
      <c r="AW455" s="26">
        <v>12027.032775400401</v>
      </c>
      <c r="AX455" s="26">
        <v>50024.717688441437</v>
      </c>
      <c r="AY455" s="26">
        <v>36490.790857642423</v>
      </c>
    </row>
    <row r="456" spans="1:51" x14ac:dyDescent="0.25">
      <c r="A456" s="24">
        <v>44580</v>
      </c>
      <c r="B456" s="25">
        <v>23</v>
      </c>
      <c r="C456" s="26">
        <v>28674.898554288557</v>
      </c>
      <c r="D456" s="26">
        <v>36428.140982850506</v>
      </c>
      <c r="E456" s="26">
        <v>15234.089578781271</v>
      </c>
      <c r="F456" s="26">
        <v>47521.092799406244</v>
      </c>
      <c r="G456" s="26">
        <v>24743.601347265638</v>
      </c>
      <c r="H456" s="26">
        <v>4694.8017278750121</v>
      </c>
      <c r="I456" s="26">
        <v>25141.081637627041</v>
      </c>
      <c r="J456" s="26">
        <v>158.37193679809579</v>
      </c>
      <c r="K456" s="26">
        <v>20545.378392515679</v>
      </c>
      <c r="L456" s="26">
        <v>8987.2425279408417</v>
      </c>
      <c r="M456" s="26">
        <v>26296.028621544581</v>
      </c>
      <c r="N456" s="26">
        <v>23495.637628</v>
      </c>
      <c r="O456" s="26">
        <v>39507.575104732903</v>
      </c>
      <c r="P456" s="26">
        <v>8466.0227608906353</v>
      </c>
      <c r="Q456" s="26">
        <v>36.288849896872762</v>
      </c>
      <c r="R456" s="26">
        <v>6732.5570898632832</v>
      </c>
      <c r="S456" s="26">
        <v>50759.252556794381</v>
      </c>
      <c r="T456" s="26">
        <v>15006.71676543485</v>
      </c>
      <c r="U456" s="26">
        <v>8773.533710291018</v>
      </c>
      <c r="V456" s="26">
        <v>66468.256156854652</v>
      </c>
      <c r="W456" s="26">
        <v>3772.9798230000006</v>
      </c>
      <c r="X456" s="26">
        <v>10060.805113839793</v>
      </c>
      <c r="Y456" s="26">
        <v>18330.707080781176</v>
      </c>
      <c r="Z456" s="26">
        <v>306.51668334960937</v>
      </c>
      <c r="AA456" s="26">
        <v>25789.091577453146</v>
      </c>
      <c r="AB456" s="26">
        <v>14534.294156728953</v>
      </c>
      <c r="AC456" s="26">
        <v>24656.93513208548</v>
      </c>
      <c r="AD456" s="26">
        <v>40791.115892125003</v>
      </c>
      <c r="AE456" s="26">
        <v>9603.2921504804908</v>
      </c>
      <c r="AF456" s="26">
        <v>14.78494623655914</v>
      </c>
      <c r="AG456" s="26">
        <v>22278.527861250001</v>
      </c>
      <c r="AH456" s="26">
        <v>49077.831380031254</v>
      </c>
      <c r="AI456" s="26">
        <v>0</v>
      </c>
      <c r="AJ456" s="26">
        <v>619.74107625868044</v>
      </c>
      <c r="AK456" s="26">
        <v>3672.2975783124998</v>
      </c>
      <c r="AL456" s="26">
        <v>23257.114780317203</v>
      </c>
      <c r="AM456" s="26">
        <v>24065.548130264549</v>
      </c>
      <c r="AN456" s="26">
        <v>8614.16111143751</v>
      </c>
      <c r="AO456" s="26">
        <v>39448.14023474609</v>
      </c>
      <c r="AP456" s="26">
        <v>797.49815368652389</v>
      </c>
      <c r="AQ456" s="26">
        <v>41229.680319937557</v>
      </c>
      <c r="AR456" s="26">
        <v>46681.19952839928</v>
      </c>
      <c r="AS456" s="26">
        <v>55811.406547515653</v>
      </c>
      <c r="AT456" s="26">
        <v>18801.399376168512</v>
      </c>
      <c r="AU456" s="26">
        <v>48860.864272890627</v>
      </c>
      <c r="AV456" s="26">
        <v>24179.366615442686</v>
      </c>
      <c r="AW456" s="26">
        <v>12495.778031292293</v>
      </c>
      <c r="AX456" s="26">
        <v>47192.142582554712</v>
      </c>
      <c r="AY456" s="26">
        <v>34500.606038017439</v>
      </c>
    </row>
    <row r="457" spans="1:51" x14ac:dyDescent="0.25">
      <c r="A457" s="24">
        <v>44580</v>
      </c>
      <c r="B457" s="25">
        <v>24</v>
      </c>
      <c r="C457" s="26">
        <v>26423.657924960437</v>
      </c>
      <c r="D457" s="26">
        <v>34069.437214788013</v>
      </c>
      <c r="E457" s="26">
        <v>14177.895537640652</v>
      </c>
      <c r="F457" s="26">
        <v>43246.375745750003</v>
      </c>
      <c r="G457" s="26">
        <v>21750.030332578139</v>
      </c>
      <c r="H457" s="26">
        <v>4044.7452849218798</v>
      </c>
      <c r="I457" s="26">
        <v>22992.467536759854</v>
      </c>
      <c r="J457" s="26">
        <v>145.4598388671875</v>
      </c>
      <c r="K457" s="26">
        <v>18917.181813000061</v>
      </c>
      <c r="L457" s="26">
        <v>8794.8942763549203</v>
      </c>
      <c r="M457" s="26">
        <v>25033.165369244336</v>
      </c>
      <c r="N457" s="26">
        <v>21559.875439453139</v>
      </c>
      <c r="O457" s="26">
        <v>36577.714214959473</v>
      </c>
      <c r="P457" s="26">
        <v>7723.498397171883</v>
      </c>
      <c r="Q457" s="26">
        <v>36.897933744807936</v>
      </c>
      <c r="R457" s="26">
        <v>6269.2497551914093</v>
      </c>
      <c r="S457" s="26">
        <v>46716.376798528749</v>
      </c>
      <c r="T457" s="26">
        <v>13743.893969544222</v>
      </c>
      <c r="U457" s="26">
        <v>8130.9450164472673</v>
      </c>
      <c r="V457" s="26">
        <v>62004.127923260894</v>
      </c>
      <c r="W457" s="26">
        <v>3326.5524839999998</v>
      </c>
      <c r="X457" s="26">
        <v>9102.1256488398067</v>
      </c>
      <c r="Y457" s="26">
        <v>17322.018349900623</v>
      </c>
      <c r="Z457" s="26">
        <v>293.05569717407241</v>
      </c>
      <c r="AA457" s="26">
        <v>23248.772314437523</v>
      </c>
      <c r="AB457" s="26">
        <v>13743.170508471156</v>
      </c>
      <c r="AC457" s="26">
        <v>22899.75422965836</v>
      </c>
      <c r="AD457" s="26">
        <v>37444.362931156247</v>
      </c>
      <c r="AE457" s="26">
        <v>9172.8007442031467</v>
      </c>
      <c r="AF457" s="26">
        <v>14.78494623655914</v>
      </c>
      <c r="AG457" s="26">
        <v>21018.690026374999</v>
      </c>
      <c r="AH457" s="26">
        <v>42468.058687062497</v>
      </c>
      <c r="AI457" s="26">
        <v>0</v>
      </c>
      <c r="AJ457" s="26">
        <v>638.47967021236968</v>
      </c>
      <c r="AK457" s="26">
        <v>3288.7082025156296</v>
      </c>
      <c r="AL457" s="26">
        <v>21435.707967614086</v>
      </c>
      <c r="AM457" s="26">
        <v>21808.966101123922</v>
      </c>
      <c r="AN457" s="26">
        <v>8130.6296512500103</v>
      </c>
      <c r="AO457" s="26">
        <v>36599.254154945316</v>
      </c>
      <c r="AP457" s="26">
        <v>748.15594482421898</v>
      </c>
      <c r="AQ457" s="26">
        <v>39223.801283992252</v>
      </c>
      <c r="AR457" s="26">
        <v>43009.141087914919</v>
      </c>
      <c r="AS457" s="26">
        <v>51196.660977828149</v>
      </c>
      <c r="AT457" s="26">
        <v>18340.475154106021</v>
      </c>
      <c r="AU457" s="26">
        <v>45235.580354109385</v>
      </c>
      <c r="AV457" s="26">
        <v>16683.192315833308</v>
      </c>
      <c r="AW457" s="26">
        <v>20244.551027710917</v>
      </c>
      <c r="AX457" s="26">
        <v>43493.521866382827</v>
      </c>
      <c r="AY457" s="26">
        <v>31459.125474033037</v>
      </c>
    </row>
    <row r="458" spans="1:51" x14ac:dyDescent="0.25">
      <c r="A458" s="24">
        <v>44581</v>
      </c>
      <c r="B458" s="25">
        <v>1</v>
      </c>
      <c r="C458" s="26">
        <v>24273.239666601079</v>
      </c>
      <c r="D458" s="26">
        <v>30993.611469913008</v>
      </c>
      <c r="E458" s="26">
        <v>12875.730149265646</v>
      </c>
      <c r="F458" s="26">
        <v>39372.375898703132</v>
      </c>
      <c r="G458" s="26">
        <v>18746.772590437522</v>
      </c>
      <c r="H458" s="26">
        <v>3886.597391648449</v>
      </c>
      <c r="I458" s="26">
        <v>20910.834185107513</v>
      </c>
      <c r="J458" s="26">
        <v>123.27009391784659</v>
      </c>
      <c r="K458" s="26">
        <v>17172.824508484442</v>
      </c>
      <c r="L458" s="26">
        <v>7801.0580399017872</v>
      </c>
      <c r="M458" s="26">
        <v>23839.149895819774</v>
      </c>
      <c r="N458" s="26">
        <v>19653.043154796887</v>
      </c>
      <c r="O458" s="26">
        <v>33699.057865881332</v>
      </c>
      <c r="P458" s="26">
        <v>7187.6295258476603</v>
      </c>
      <c r="Q458" s="26">
        <v>36.201696844693757</v>
      </c>
      <c r="R458" s="26">
        <v>5536.3348510273427</v>
      </c>
      <c r="S458" s="26">
        <v>41643.783950450626</v>
      </c>
      <c r="T458" s="26">
        <v>12711.942401512973</v>
      </c>
      <c r="U458" s="26">
        <v>7513.5374838300668</v>
      </c>
      <c r="V458" s="26">
        <v>55828.492013542142</v>
      </c>
      <c r="W458" s="26">
        <v>3006.0228929999998</v>
      </c>
      <c r="X458" s="26">
        <v>9532.9228538398274</v>
      </c>
      <c r="Y458" s="26">
        <v>15887.942319958998</v>
      </c>
      <c r="Z458" s="26">
        <v>284.64767669677741</v>
      </c>
      <c r="AA458" s="26">
        <v>20188.005835054704</v>
      </c>
      <c r="AB458" s="26">
        <v>13042.045069822712</v>
      </c>
      <c r="AC458" s="26">
        <v>20897.896020208718</v>
      </c>
      <c r="AD458" s="26">
        <v>33518.876481625004</v>
      </c>
      <c r="AE458" s="26">
        <v>8689.5865700703343</v>
      </c>
      <c r="AF458" s="26">
        <v>14.78494623655914</v>
      </c>
      <c r="AG458" s="26">
        <v>18882.298927593751</v>
      </c>
      <c r="AH458" s="26">
        <v>38250.078848374993</v>
      </c>
      <c r="AI458" s="26">
        <v>0</v>
      </c>
      <c r="AJ458" s="26">
        <v>621.87927868114241</v>
      </c>
      <c r="AK458" s="26">
        <v>3131.0623694609399</v>
      </c>
      <c r="AL458" s="26">
        <v>18790.933167785955</v>
      </c>
      <c r="AM458" s="26">
        <v>19436.261254983321</v>
      </c>
      <c r="AN458" s="26">
        <v>7363.5218222812609</v>
      </c>
      <c r="AO458" s="26">
        <v>33411.565931875004</v>
      </c>
      <c r="AP458" s="26">
        <v>695.70463562011707</v>
      </c>
      <c r="AQ458" s="26">
        <v>37421.908225398511</v>
      </c>
      <c r="AR458" s="26">
        <v>38891.147426453979</v>
      </c>
      <c r="AS458" s="26">
        <v>44924.414058828152</v>
      </c>
      <c r="AT458" s="26">
        <v>17065.535532348178</v>
      </c>
      <c r="AU458" s="26">
        <v>41363.499593187516</v>
      </c>
      <c r="AV458" s="26">
        <v>11568.041651755189</v>
      </c>
      <c r="AW458" s="26">
        <v>18749.461790468751</v>
      </c>
      <c r="AX458" s="26">
        <v>38487.788088546891</v>
      </c>
      <c r="AY458" s="26">
        <v>29594.996793876802</v>
      </c>
    </row>
    <row r="459" spans="1:51" x14ac:dyDescent="0.25">
      <c r="A459" s="24">
        <v>44581</v>
      </c>
      <c r="B459" s="25">
        <v>2</v>
      </c>
      <c r="C459" s="26">
        <v>22388.248317616704</v>
      </c>
      <c r="D459" s="26">
        <v>27798.90317375676</v>
      </c>
      <c r="E459" s="26">
        <v>11889.672668671888</v>
      </c>
      <c r="F459" s="26">
        <v>35855.085986078142</v>
      </c>
      <c r="G459" s="26">
        <v>16289.595651109386</v>
      </c>
      <c r="H459" s="26">
        <v>4215.1018372031285</v>
      </c>
      <c r="I459" s="26">
        <v>19478.808241947358</v>
      </c>
      <c r="J459" s="26">
        <v>109.5561256408691</v>
      </c>
      <c r="K459" s="26">
        <v>15520.351165937564</v>
      </c>
      <c r="L459" s="26">
        <v>7372.9421602924131</v>
      </c>
      <c r="M459" s="26">
        <v>22328.170956873459</v>
      </c>
      <c r="N459" s="26">
        <v>17873.793750546898</v>
      </c>
      <c r="O459" s="26">
        <v>31053.86336548291</v>
      </c>
      <c r="P459" s="26">
        <v>6511.6958652265621</v>
      </c>
      <c r="Q459" s="26">
        <v>35.394902046868204</v>
      </c>
      <c r="R459" s="26">
        <v>4929.6026439726575</v>
      </c>
      <c r="S459" s="26">
        <v>36523.040803700627</v>
      </c>
      <c r="T459" s="26">
        <v>11719.435283958304</v>
      </c>
      <c r="U459" s="26">
        <v>6954.2116898535069</v>
      </c>
      <c r="V459" s="26">
        <v>50267.580859948386</v>
      </c>
      <c r="W459" s="26">
        <v>2737.2752120000005</v>
      </c>
      <c r="X459" s="26">
        <v>7908.0521548398019</v>
      </c>
      <c r="Y459" s="26">
        <v>15047.053859146667</v>
      </c>
      <c r="Z459" s="26">
        <v>266.29739181518551</v>
      </c>
      <c r="AA459" s="26">
        <v>17410.027219593769</v>
      </c>
      <c r="AB459" s="26">
        <v>12368.857121228963</v>
      </c>
      <c r="AC459" s="26">
        <v>19395.729181341663</v>
      </c>
      <c r="AD459" s="26">
        <v>29441.002014062502</v>
      </c>
      <c r="AE459" s="26">
        <v>7900.0494348437733</v>
      </c>
      <c r="AF459" s="26">
        <v>14.78494623655914</v>
      </c>
      <c r="AG459" s="26">
        <v>16872.120269968749</v>
      </c>
      <c r="AH459" s="26">
        <v>33772.441656781251</v>
      </c>
      <c r="AI459" s="26">
        <v>0</v>
      </c>
      <c r="AJ459" s="26">
        <v>610.10672680718812</v>
      </c>
      <c r="AK459" s="26">
        <v>2902.8636508906284</v>
      </c>
      <c r="AL459" s="26">
        <v>16617.465247223477</v>
      </c>
      <c r="AM459" s="26">
        <v>17195.410396155206</v>
      </c>
      <c r="AN459" s="26">
        <v>6695.16820575782</v>
      </c>
      <c r="AO459" s="26">
        <v>29873.372514296883</v>
      </c>
      <c r="AP459" s="26">
        <v>662.38401794433696</v>
      </c>
      <c r="AQ459" s="26">
        <v>35111.651325398525</v>
      </c>
      <c r="AR459" s="26">
        <v>35073.237794055538</v>
      </c>
      <c r="AS459" s="26">
        <v>39536.694644187512</v>
      </c>
      <c r="AT459" s="26">
        <v>16316.240317543514</v>
      </c>
      <c r="AU459" s="26">
        <v>37565.815236468763</v>
      </c>
      <c r="AV459" s="26">
        <v>10743.842120114563</v>
      </c>
      <c r="AW459" s="26">
        <v>14639.720405209962</v>
      </c>
      <c r="AX459" s="26">
        <v>33726.051114396498</v>
      </c>
      <c r="AY459" s="26">
        <v>27809.934352689288</v>
      </c>
    </row>
    <row r="460" spans="1:51" x14ac:dyDescent="0.25">
      <c r="A460" s="24">
        <v>44581</v>
      </c>
      <c r="B460" s="25">
        <v>3</v>
      </c>
      <c r="C460" s="26">
        <v>21189.757853804189</v>
      </c>
      <c r="D460" s="26">
        <v>25363.110065069261</v>
      </c>
      <c r="E460" s="26">
        <v>11090.448359070331</v>
      </c>
      <c r="F460" s="26">
        <v>33076.485708218781</v>
      </c>
      <c r="G460" s="26">
        <v>14659.900518437529</v>
      </c>
      <c r="H460" s="26">
        <v>3612.5050043046895</v>
      </c>
      <c r="I460" s="26">
        <v>18138.429370966878</v>
      </c>
      <c r="J460" s="26">
        <v>97.985279083251996</v>
      </c>
      <c r="K460" s="26">
        <v>14228.060818718792</v>
      </c>
      <c r="L460" s="26">
        <v>6909.9524467064821</v>
      </c>
      <c r="M460" s="26">
        <v>21514.538166563871</v>
      </c>
      <c r="N460" s="26">
        <v>16590.127289296892</v>
      </c>
      <c r="O460" s="26">
        <v>28863.421714725122</v>
      </c>
      <c r="P460" s="26">
        <v>6206.7847073867251</v>
      </c>
      <c r="Q460" s="26">
        <v>34.962158060463295</v>
      </c>
      <c r="R460" s="26">
        <v>4383.2212594609391</v>
      </c>
      <c r="S460" s="26">
        <v>32612.947453544366</v>
      </c>
      <c r="T460" s="26">
        <v>11028.040853044246</v>
      </c>
      <c r="U460" s="26">
        <v>6533.4157443300664</v>
      </c>
      <c r="V460" s="26">
        <v>45699.187844089021</v>
      </c>
      <c r="W460" s="26">
        <v>2687.747777</v>
      </c>
      <c r="X460" s="26">
        <v>7879.0618418398253</v>
      </c>
      <c r="Y460" s="26">
        <v>14942.889602721638</v>
      </c>
      <c r="Z460" s="26">
        <v>265.36624999999998</v>
      </c>
      <c r="AA460" s="26">
        <v>14984.742489273425</v>
      </c>
      <c r="AB460" s="26">
        <v>11888.019372307072</v>
      </c>
      <c r="AC460" s="26">
        <v>17753.353491389178</v>
      </c>
      <c r="AD460" s="26">
        <v>26426.4003619375</v>
      </c>
      <c r="AE460" s="26">
        <v>7267.7970168359507</v>
      </c>
      <c r="AF460" s="26">
        <v>14.78494623655914</v>
      </c>
      <c r="AG460" s="26">
        <v>15251.608118374999</v>
      </c>
      <c r="AH460" s="26">
        <v>29797.879445937502</v>
      </c>
      <c r="AI460" s="26">
        <v>0</v>
      </c>
      <c r="AJ460" s="26">
        <v>637.91168878013048</v>
      </c>
      <c r="AK460" s="26">
        <v>2710.1901174882819</v>
      </c>
      <c r="AL460" s="26">
        <v>14573.260613731278</v>
      </c>
      <c r="AM460" s="26">
        <v>15550.984263858301</v>
      </c>
      <c r="AN460" s="26">
        <v>6095.3020774453198</v>
      </c>
      <c r="AO460" s="26">
        <v>27114.725372574219</v>
      </c>
      <c r="AP460" s="26">
        <v>640.35957336425895</v>
      </c>
      <c r="AQ460" s="26">
        <v>33311.489078902414</v>
      </c>
      <c r="AR460" s="26">
        <v>31919.759787625848</v>
      </c>
      <c r="AS460" s="26">
        <v>34992.127232195344</v>
      </c>
      <c r="AT460" s="26">
        <v>16277.281928465365</v>
      </c>
      <c r="AU460" s="26">
        <v>34781.300683421883</v>
      </c>
      <c r="AV460" s="26">
        <v>9899.440934395825</v>
      </c>
      <c r="AW460" s="26">
        <v>12249.87304000977</v>
      </c>
      <c r="AX460" s="26">
        <v>29932.504512275398</v>
      </c>
      <c r="AY460" s="26">
        <v>26352.873239556513</v>
      </c>
    </row>
    <row r="461" spans="1:51" x14ac:dyDescent="0.25">
      <c r="A461" s="24">
        <v>44581</v>
      </c>
      <c r="B461" s="25">
        <v>4</v>
      </c>
      <c r="C461" s="26">
        <v>20770.811183944839</v>
      </c>
      <c r="D461" s="26">
        <v>24026.814378538023</v>
      </c>
      <c r="E461" s="26">
        <v>10913.653376562528</v>
      </c>
      <c r="F461" s="26">
        <v>31368.879677359404</v>
      </c>
      <c r="G461" s="26">
        <v>13245.493563406273</v>
      </c>
      <c r="H461" s="26">
        <v>3504.1011586484492</v>
      </c>
      <c r="I461" s="26">
        <v>17348.037977013752</v>
      </c>
      <c r="J461" s="26">
        <v>95.326282501220703</v>
      </c>
      <c r="K461" s="26">
        <v>13423.953335656292</v>
      </c>
      <c r="L461" s="26">
        <v>7029.8674306049043</v>
      </c>
      <c r="M461" s="26">
        <v>20351.756512913533</v>
      </c>
      <c r="N461" s="26">
        <v>15507.0209069922</v>
      </c>
      <c r="O461" s="26">
        <v>27436.403597334483</v>
      </c>
      <c r="P461" s="26">
        <v>5843.9930218281279</v>
      </c>
      <c r="Q461" s="26">
        <v>33.817545234793819</v>
      </c>
      <c r="R461" s="26">
        <v>4077.535251398438</v>
      </c>
      <c r="S461" s="26">
        <v>30005.882284575626</v>
      </c>
      <c r="T461" s="26">
        <v>10496.222787473935</v>
      </c>
      <c r="U461" s="26">
        <v>6192.7774043925665</v>
      </c>
      <c r="V461" s="26">
        <v>41959.562828260918</v>
      </c>
      <c r="W461" s="26">
        <v>2642.8629599999999</v>
      </c>
      <c r="X461" s="26">
        <v>7714.6918458398231</v>
      </c>
      <c r="Y461" s="26">
        <v>14435.959230785413</v>
      </c>
      <c r="Z461" s="26">
        <v>254.29497375488279</v>
      </c>
      <c r="AA461" s="26">
        <v>13487.009913445341</v>
      </c>
      <c r="AB461" s="26">
        <v>11576.668791299273</v>
      </c>
      <c r="AC461" s="26">
        <v>17211.91813710221</v>
      </c>
      <c r="AD461" s="26">
        <v>24657.258277718749</v>
      </c>
      <c r="AE461" s="26">
        <v>6451.9603031094011</v>
      </c>
      <c r="AF461" s="26">
        <v>14.78494623655914</v>
      </c>
      <c r="AG461" s="26">
        <v>14112.07304415625</v>
      </c>
      <c r="AH461" s="26">
        <v>28635.059489218755</v>
      </c>
      <c r="AI461" s="26">
        <v>0</v>
      </c>
      <c r="AJ461" s="26">
        <v>626.03900899898781</v>
      </c>
      <c r="AK461" s="26">
        <v>2689.8411138984375</v>
      </c>
      <c r="AL461" s="26">
        <v>13260.014709528146</v>
      </c>
      <c r="AM461" s="26">
        <v>14182.267712256744</v>
      </c>
      <c r="AN461" s="26">
        <v>5682.3477549687495</v>
      </c>
      <c r="AO461" s="26">
        <v>25211.88539435549</v>
      </c>
      <c r="AP461" s="26">
        <v>633.26895141601608</v>
      </c>
      <c r="AQ461" s="26">
        <v>32213.575096718807</v>
      </c>
      <c r="AR461" s="26">
        <v>30145.644194461795</v>
      </c>
      <c r="AS461" s="26">
        <v>32010.712458039092</v>
      </c>
      <c r="AT461" s="26">
        <v>15759.669299629461</v>
      </c>
      <c r="AU461" s="26">
        <v>32960.96665043752</v>
      </c>
      <c r="AV461" s="26">
        <v>8640.2378798177142</v>
      </c>
      <c r="AW461" s="26">
        <v>10155.823631552741</v>
      </c>
      <c r="AX461" s="26">
        <v>27391.162319724619</v>
      </c>
      <c r="AY461" s="26">
        <v>25247.470981962746</v>
      </c>
    </row>
    <row r="462" spans="1:51" x14ac:dyDescent="0.25">
      <c r="A462" s="24">
        <v>44581</v>
      </c>
      <c r="B462" s="25">
        <v>5</v>
      </c>
      <c r="C462" s="26">
        <v>20383.671465194824</v>
      </c>
      <c r="D462" s="26">
        <v>22723.544564319258</v>
      </c>
      <c r="E462" s="26">
        <v>10052.891597984402</v>
      </c>
      <c r="F462" s="26">
        <v>30282.498041343777</v>
      </c>
      <c r="G462" s="26">
        <v>12292.215863031281</v>
      </c>
      <c r="H462" s="26">
        <v>3808.8124139843917</v>
      </c>
      <c r="I462" s="26">
        <v>16956.010630689536</v>
      </c>
      <c r="J462" s="26">
        <v>94.679498672485408</v>
      </c>
      <c r="K462" s="26">
        <v>12913.921191562542</v>
      </c>
      <c r="L462" s="26">
        <v>6554.1847637299079</v>
      </c>
      <c r="M462" s="26">
        <v>20316.189959538875</v>
      </c>
      <c r="N462" s="26">
        <v>15019.325934671891</v>
      </c>
      <c r="O462" s="26">
        <v>26625.460465381359</v>
      </c>
      <c r="P462" s="26">
        <v>5390.6465014687583</v>
      </c>
      <c r="Q462" s="26">
        <v>33.379486858858051</v>
      </c>
      <c r="R462" s="26">
        <v>3910.4983805156257</v>
      </c>
      <c r="S462" s="26">
        <v>28341.811813184988</v>
      </c>
      <c r="T462" s="26">
        <v>10226.047277364542</v>
      </c>
      <c r="U462" s="26">
        <v>6046.2658217206872</v>
      </c>
      <c r="V462" s="26">
        <v>39169.278296042161</v>
      </c>
      <c r="W462" s="26">
        <v>2567.0480009999997</v>
      </c>
      <c r="X462" s="26">
        <v>6955.7894058398488</v>
      </c>
      <c r="Y462" s="26">
        <v>14006.938464780005</v>
      </c>
      <c r="Z462" s="26">
        <v>251.90648651123036</v>
      </c>
      <c r="AA462" s="26">
        <v>12474.036018671899</v>
      </c>
      <c r="AB462" s="26">
        <v>11484.379523385214</v>
      </c>
      <c r="AC462" s="26">
        <v>16946.955049369226</v>
      </c>
      <c r="AD462" s="26">
        <v>23461.855646124997</v>
      </c>
      <c r="AE462" s="26">
        <v>6447.1554071484416</v>
      </c>
      <c r="AF462" s="26">
        <v>14.78494623655914</v>
      </c>
      <c r="AG462" s="26">
        <v>13515.232204125001</v>
      </c>
      <c r="AH462" s="26">
        <v>27277.075173421883</v>
      </c>
      <c r="AI462" s="26">
        <v>0</v>
      </c>
      <c r="AJ462" s="26">
        <v>564.12307732837394</v>
      </c>
      <c r="AK462" s="26">
        <v>2818.0046262421879</v>
      </c>
      <c r="AL462" s="26">
        <v>12252.954014832825</v>
      </c>
      <c r="AM462" s="26">
        <v>13797.400401123903</v>
      </c>
      <c r="AN462" s="26">
        <v>5590.5188435781201</v>
      </c>
      <c r="AO462" s="26">
        <v>23600.723021996117</v>
      </c>
      <c r="AP462" s="26">
        <v>598.93269348144406</v>
      </c>
      <c r="AQ462" s="26">
        <v>31367.83837931649</v>
      </c>
      <c r="AR462" s="26">
        <v>29055.947321711785</v>
      </c>
      <c r="AS462" s="26">
        <v>30119.911829804703</v>
      </c>
      <c r="AT462" s="26">
        <v>15137.687953777879</v>
      </c>
      <c r="AU462" s="26">
        <v>32068.795598250017</v>
      </c>
      <c r="AV462" s="26">
        <v>9451.31959841143</v>
      </c>
      <c r="AW462" s="26">
        <v>7881.9719994873103</v>
      </c>
      <c r="AX462" s="26">
        <v>25764.406458238285</v>
      </c>
      <c r="AY462" s="26">
        <v>24825.533051439324</v>
      </c>
    </row>
    <row r="463" spans="1:51" x14ac:dyDescent="0.25">
      <c r="A463" s="24">
        <v>44581</v>
      </c>
      <c r="B463" s="25">
        <v>6</v>
      </c>
      <c r="C463" s="26">
        <v>19911.279305382312</v>
      </c>
      <c r="D463" s="26">
        <v>22252.025767975512</v>
      </c>
      <c r="E463" s="26">
        <v>9460.7967166484614</v>
      </c>
      <c r="F463" s="26">
        <v>31881.34197307815</v>
      </c>
      <c r="G463" s="26">
        <v>11966.124793546882</v>
      </c>
      <c r="H463" s="26">
        <v>3619.168523953133</v>
      </c>
      <c r="I463" s="26">
        <v>16791.282467560628</v>
      </c>
      <c r="J463" s="26">
        <v>94.136432647704993</v>
      </c>
      <c r="K463" s="26">
        <v>12566.573599554744</v>
      </c>
      <c r="L463" s="26">
        <v>6876.1908361517835</v>
      </c>
      <c r="M463" s="26">
        <v>20004.728427296883</v>
      </c>
      <c r="N463" s="26">
        <v>15141.486331640641</v>
      </c>
      <c r="O463" s="26">
        <v>26265.937895912612</v>
      </c>
      <c r="P463" s="26">
        <v>5062.3576791757951</v>
      </c>
      <c r="Q463" s="26">
        <v>33.009677771972733</v>
      </c>
      <c r="R463" s="26">
        <v>3742.5546226562492</v>
      </c>
      <c r="S463" s="26">
        <v>27487.43409166938</v>
      </c>
      <c r="T463" s="26">
        <v>10064.209425145784</v>
      </c>
      <c r="U463" s="26">
        <v>6017.686966275377</v>
      </c>
      <c r="V463" s="26">
        <v>38548.455640839034</v>
      </c>
      <c r="W463" s="26">
        <v>2465.6769549999999</v>
      </c>
      <c r="X463" s="26">
        <v>6075.1116328398421</v>
      </c>
      <c r="Y463" s="26">
        <v>14059.207800967135</v>
      </c>
      <c r="Z463" s="26">
        <v>252.28379913330076</v>
      </c>
      <c r="AA463" s="26">
        <v>11465.451878812528</v>
      </c>
      <c r="AB463" s="26">
        <v>11444.774857377395</v>
      </c>
      <c r="AC463" s="26">
        <v>16217.457302682709</v>
      </c>
      <c r="AD463" s="26">
        <v>23019.765617750003</v>
      </c>
      <c r="AE463" s="26">
        <v>6195.0345015312669</v>
      </c>
      <c r="AF463" s="26">
        <v>14.78494623655914</v>
      </c>
      <c r="AG463" s="26">
        <v>13222.22197659375</v>
      </c>
      <c r="AH463" s="26">
        <v>25987.438971984386</v>
      </c>
      <c r="AI463" s="26">
        <v>0</v>
      </c>
      <c r="AJ463" s="26">
        <v>567.20845439062771</v>
      </c>
      <c r="AK463" s="26">
        <v>2849.7965484140632</v>
      </c>
      <c r="AL463" s="26">
        <v>11864.183617403136</v>
      </c>
      <c r="AM463" s="26">
        <v>13262.091129162985</v>
      </c>
      <c r="AN463" s="26">
        <v>5405.3711377734498</v>
      </c>
      <c r="AO463" s="26">
        <v>22997.690166910172</v>
      </c>
      <c r="AP463" s="26">
        <v>588.95240783691395</v>
      </c>
      <c r="AQ463" s="26">
        <v>30762.614726839915</v>
      </c>
      <c r="AR463" s="26">
        <v>28433.778029981309</v>
      </c>
      <c r="AS463" s="26">
        <v>29201.71872801565</v>
      </c>
      <c r="AT463" s="26">
        <v>14872.354367793525</v>
      </c>
      <c r="AU463" s="26">
        <v>31474.37148287502</v>
      </c>
      <c r="AV463" s="26">
        <v>10418.919564755211</v>
      </c>
      <c r="AW463" s="26">
        <v>6917.0334793850361</v>
      </c>
      <c r="AX463" s="26">
        <v>25012.525964634799</v>
      </c>
      <c r="AY463" s="26">
        <v>24734.537052064279</v>
      </c>
    </row>
    <row r="464" spans="1:51" x14ac:dyDescent="0.25">
      <c r="A464" s="24">
        <v>44581</v>
      </c>
      <c r="B464" s="25">
        <v>7</v>
      </c>
      <c r="C464" s="26">
        <v>19918.056649929214</v>
      </c>
      <c r="D464" s="26">
        <v>22302.282083603717</v>
      </c>
      <c r="E464" s="26">
        <v>9636.2875239531404</v>
      </c>
      <c r="F464" s="26">
        <v>33119.314813375015</v>
      </c>
      <c r="G464" s="26">
        <v>12102.24405878126</v>
      </c>
      <c r="H464" s="26">
        <v>3464.8585993750003</v>
      </c>
      <c r="I464" s="26">
        <v>16943.334809279386</v>
      </c>
      <c r="J464" s="26">
        <v>90.655323028564396</v>
      </c>
      <c r="K464" s="26">
        <v>12345.410147007864</v>
      </c>
      <c r="L464" s="26">
        <v>6593.7665234720971</v>
      </c>
      <c r="M464" s="26">
        <v>19561.907381755584</v>
      </c>
      <c r="N464" s="26">
        <v>15356.62480490626</v>
      </c>
      <c r="O464" s="26">
        <v>26486.156793232931</v>
      </c>
      <c r="P464" s="26">
        <v>5255.6862047031318</v>
      </c>
      <c r="Q464" s="26">
        <v>32.887533428504298</v>
      </c>
      <c r="R464" s="26">
        <v>3772.8075075761726</v>
      </c>
      <c r="S464" s="26">
        <v>27306.457365810009</v>
      </c>
      <c r="T464" s="26">
        <v>10417.294423559875</v>
      </c>
      <c r="U464" s="26">
        <v>6009.6266961894371</v>
      </c>
      <c r="V464" s="26">
        <v>38411.002715573413</v>
      </c>
      <c r="W464" s="26">
        <v>2398.2478940000001</v>
      </c>
      <c r="X464" s="26">
        <v>5203.276675839792</v>
      </c>
      <c r="Y464" s="26">
        <v>14051.644760099658</v>
      </c>
      <c r="Z464" s="26">
        <v>261.90727966308611</v>
      </c>
      <c r="AA464" s="26">
        <v>11948.900673085904</v>
      </c>
      <c r="AB464" s="26">
        <v>11437.059834025831</v>
      </c>
      <c r="AC464" s="26">
        <v>16408.632545476274</v>
      </c>
      <c r="AD464" s="26">
        <v>23260.968189031249</v>
      </c>
      <c r="AE464" s="26">
        <v>6465.0965371250077</v>
      </c>
      <c r="AF464" s="26">
        <v>14.78494623655914</v>
      </c>
      <c r="AG464" s="26">
        <v>13310.6351931875</v>
      </c>
      <c r="AH464" s="26">
        <v>25708.387877031262</v>
      </c>
      <c r="AI464" s="26">
        <v>0</v>
      </c>
      <c r="AJ464" s="26">
        <v>534.13655180028718</v>
      </c>
      <c r="AK464" s="26">
        <v>2725.4532178867198</v>
      </c>
      <c r="AL464" s="26">
        <v>11509.888756410955</v>
      </c>
      <c r="AM464" s="26">
        <v>13054.109970608295</v>
      </c>
      <c r="AN464" s="26">
        <v>5284.2538290156399</v>
      </c>
      <c r="AO464" s="26">
        <v>22921.331168628934</v>
      </c>
      <c r="AP464" s="26">
        <v>595.13975524902401</v>
      </c>
      <c r="AQ464" s="26">
        <v>30773.611521871171</v>
      </c>
      <c r="AR464" s="26">
        <v>28362.678562828976</v>
      </c>
      <c r="AS464" s="26">
        <v>29456.257447468772</v>
      </c>
      <c r="AT464" s="26">
        <v>14992.268088332577</v>
      </c>
      <c r="AU464" s="26">
        <v>31505.380744734415</v>
      </c>
      <c r="AV464" s="26">
        <v>10359.320961770814</v>
      </c>
      <c r="AW464" s="26">
        <v>6996.7890238757673</v>
      </c>
      <c r="AX464" s="26">
        <v>24953.931228033205</v>
      </c>
      <c r="AY464" s="26">
        <v>24291.553878431478</v>
      </c>
    </row>
    <row r="465" spans="1:51" x14ac:dyDescent="0.25">
      <c r="A465" s="24">
        <v>44581</v>
      </c>
      <c r="B465" s="25">
        <v>8</v>
      </c>
      <c r="C465" s="26">
        <v>20785.562806726073</v>
      </c>
      <c r="D465" s="26">
        <v>22376.843311834888</v>
      </c>
      <c r="E465" s="26">
        <v>9817.4996451640654</v>
      </c>
      <c r="F465" s="26">
        <v>34253.104842156274</v>
      </c>
      <c r="G465" s="26">
        <v>11759.230727992897</v>
      </c>
      <c r="H465" s="26">
        <v>3504.4527336640804</v>
      </c>
      <c r="I465" s="26">
        <v>17209.05903521298</v>
      </c>
      <c r="J465" s="26">
        <v>97.727762222290096</v>
      </c>
      <c r="K465" s="26">
        <v>12469.115985960972</v>
      </c>
      <c r="L465" s="26">
        <v>6268.1492855580354</v>
      </c>
      <c r="M465" s="26">
        <v>19823.503505100416</v>
      </c>
      <c r="N465" s="26">
        <v>15423.34208653126</v>
      </c>
      <c r="O465" s="26">
        <v>27239.693046811051</v>
      </c>
      <c r="P465" s="26">
        <v>5269.65999474008</v>
      </c>
      <c r="Q465" s="26">
        <v>33.351920053568819</v>
      </c>
      <c r="R465" s="26">
        <v>3727.974899638672</v>
      </c>
      <c r="S465" s="26">
        <v>26955.556923778764</v>
      </c>
      <c r="T465" s="26">
        <v>10555.350381473912</v>
      </c>
      <c r="U465" s="26">
        <v>6072.1340287988169</v>
      </c>
      <c r="V465" s="26">
        <v>39192.459519479657</v>
      </c>
      <c r="W465" s="26">
        <v>2281.339262</v>
      </c>
      <c r="X465" s="26">
        <v>7023.354356443444</v>
      </c>
      <c r="Y465" s="26">
        <v>13326.89914229203</v>
      </c>
      <c r="Z465" s="26">
        <v>273.0048109436035</v>
      </c>
      <c r="AA465" s="26">
        <v>12464.855772843763</v>
      </c>
      <c r="AB465" s="26">
        <v>11553.094968463321</v>
      </c>
      <c r="AC465" s="26">
        <v>16362.214918059415</v>
      </c>
      <c r="AD465" s="26">
        <v>23174.102001859381</v>
      </c>
      <c r="AE465" s="26">
        <v>6416.7107660156607</v>
      </c>
      <c r="AF465" s="26">
        <v>14.78494623655914</v>
      </c>
      <c r="AG465" s="26">
        <v>13339.460917</v>
      </c>
      <c r="AH465" s="26">
        <v>25253.440850015642</v>
      </c>
      <c r="AI465" s="26">
        <v>0.87700658608792414</v>
      </c>
      <c r="AJ465" s="26">
        <v>509.64570470938185</v>
      </c>
      <c r="AK465" s="26">
        <v>2865.2428489870058</v>
      </c>
      <c r="AL465" s="26">
        <v>11829.026890067216</v>
      </c>
      <c r="AM465" s="26">
        <v>13095.978560389558</v>
      </c>
      <c r="AN465" s="26">
        <v>5312.68379241407</v>
      </c>
      <c r="AO465" s="26">
        <v>23076.982162777371</v>
      </c>
      <c r="AP465" s="26">
        <v>578.61143833398955</v>
      </c>
      <c r="AQ465" s="26">
        <v>31284.235992339913</v>
      </c>
      <c r="AR465" s="26">
        <v>29006.81676012195</v>
      </c>
      <c r="AS465" s="26">
        <v>29612.681538609391</v>
      </c>
      <c r="AT465" s="26">
        <v>15103.465398637278</v>
      </c>
      <c r="AU465" s="26">
        <v>31702.685687296878</v>
      </c>
      <c r="AV465" s="26">
        <v>9973.7314258020724</v>
      </c>
      <c r="AW465" s="26">
        <v>6433.241971622464</v>
      </c>
      <c r="AX465" s="26">
        <v>25025.145876875005</v>
      </c>
      <c r="AY465" s="26">
        <v>23838.661340829931</v>
      </c>
    </row>
    <row r="466" spans="1:51" x14ac:dyDescent="0.25">
      <c r="A466" s="24">
        <v>44581</v>
      </c>
      <c r="B466" s="25">
        <v>9</v>
      </c>
      <c r="C466" s="26">
        <v>21608.750069226109</v>
      </c>
      <c r="D466" s="26">
        <v>22688.678832350517</v>
      </c>
      <c r="E466" s="26">
        <v>9698.1151184140781</v>
      </c>
      <c r="F466" s="26">
        <v>36006.092356390633</v>
      </c>
      <c r="G466" s="26">
        <v>11373.513945776414</v>
      </c>
      <c r="H466" s="26">
        <v>3101.6455143671978</v>
      </c>
      <c r="I466" s="26">
        <v>18218.607524677831</v>
      </c>
      <c r="J466" s="26">
        <v>109.63832283020029</v>
      </c>
      <c r="K466" s="26">
        <v>12996.808951609404</v>
      </c>
      <c r="L466" s="26">
        <v>5987.3236433861684</v>
      </c>
      <c r="M466" s="26">
        <v>19292.075543419953</v>
      </c>
      <c r="N466" s="26">
        <v>15738.22489944532</v>
      </c>
      <c r="O466" s="26">
        <v>28416.379551607923</v>
      </c>
      <c r="P466" s="26">
        <v>5384.9379160457629</v>
      </c>
      <c r="Q466" s="26">
        <v>34.307853944778032</v>
      </c>
      <c r="R466" s="26">
        <v>3655.8058473085948</v>
      </c>
      <c r="S466" s="26">
        <v>27434.29693068501</v>
      </c>
      <c r="T466" s="26">
        <v>10220.693571942664</v>
      </c>
      <c r="U466" s="26">
        <v>5767.3927699550568</v>
      </c>
      <c r="V466" s="26">
        <v>40088.661475026522</v>
      </c>
      <c r="W466" s="26">
        <v>2806.0672530000002</v>
      </c>
      <c r="X466" s="26">
        <v>7256.099549741627</v>
      </c>
      <c r="Y466" s="26">
        <v>11906.603183031761</v>
      </c>
      <c r="Z466" s="26">
        <v>251.30468933105482</v>
      </c>
      <c r="AA466" s="26">
        <v>12263.452328234389</v>
      </c>
      <c r="AB466" s="26">
        <v>11767.601478705519</v>
      </c>
      <c r="AC466" s="26">
        <v>17504.786906721765</v>
      </c>
      <c r="AD466" s="26">
        <v>23307.891967734377</v>
      </c>
      <c r="AE466" s="26">
        <v>6041.2452337187642</v>
      </c>
      <c r="AF466" s="26">
        <v>14.78494623655914</v>
      </c>
      <c r="AG466" s="26">
        <v>13854.535824437502</v>
      </c>
      <c r="AH466" s="26">
        <v>23761.847552468764</v>
      </c>
      <c r="AI466" s="26">
        <v>106.38389490372791</v>
      </c>
      <c r="AJ466" s="26">
        <v>504.27040479789537</v>
      </c>
      <c r="AK466" s="26">
        <v>3048.1908618423768</v>
      </c>
      <c r="AL466" s="26">
        <v>11735.054124934408</v>
      </c>
      <c r="AM466" s="26">
        <v>12527.093266358299</v>
      </c>
      <c r="AN466" s="26">
        <v>5473.3287675000101</v>
      </c>
      <c r="AO466" s="26">
        <v>23039.588020679697</v>
      </c>
      <c r="AP466" s="26">
        <v>584.25497412681602</v>
      </c>
      <c r="AQ466" s="26">
        <v>31888.805762730532</v>
      </c>
      <c r="AR466" s="26">
        <v>28963.12115818054</v>
      </c>
      <c r="AS466" s="26">
        <v>30125.465152617224</v>
      </c>
      <c r="AT466" s="26">
        <v>14234.346513582568</v>
      </c>
      <c r="AU466" s="26">
        <v>32598.028247859398</v>
      </c>
      <c r="AV466" s="26">
        <v>9224.2635703176911</v>
      </c>
      <c r="AW466" s="26">
        <v>6098.6678055733937</v>
      </c>
      <c r="AX466" s="26">
        <v>24632.050619242218</v>
      </c>
      <c r="AY466" s="26">
        <v>25811.393504345549</v>
      </c>
    </row>
    <row r="467" spans="1:51" x14ac:dyDescent="0.25">
      <c r="A467" s="24">
        <v>44581</v>
      </c>
      <c r="B467" s="25">
        <v>10</v>
      </c>
      <c r="C467" s="26">
        <v>23987.99001489794</v>
      </c>
      <c r="D467" s="26">
        <v>25445.118671866137</v>
      </c>
      <c r="E467" s="26">
        <v>11418.618935890652</v>
      </c>
      <c r="F467" s="26">
        <v>41724.421212125002</v>
      </c>
      <c r="G467" s="26">
        <v>14289.974474814357</v>
      </c>
      <c r="H467" s="26">
        <v>4136.7544790781294</v>
      </c>
      <c r="I467" s="26">
        <v>21243.92559140439</v>
      </c>
      <c r="J467" s="26">
        <v>128.88270950317391</v>
      </c>
      <c r="K467" s="26">
        <v>15070.541913546933</v>
      </c>
      <c r="L467" s="26">
        <v>6881.4453770424088</v>
      </c>
      <c r="M467" s="26">
        <v>20031.104957467753</v>
      </c>
      <c r="N467" s="26">
        <v>18070.748098070329</v>
      </c>
      <c r="O467" s="26">
        <v>32335.225617811044</v>
      </c>
      <c r="P467" s="26">
        <v>5109.1071733085837</v>
      </c>
      <c r="Q467" s="26">
        <v>34.696380840093809</v>
      </c>
      <c r="R467" s="26">
        <v>4277.0438198437514</v>
      </c>
      <c r="S467" s="26">
        <v>32327.721808106871</v>
      </c>
      <c r="T467" s="26">
        <v>11809.946801067674</v>
      </c>
      <c r="U467" s="26">
        <v>6820.0770207363175</v>
      </c>
      <c r="V467" s="26">
        <v>46068.399033495276</v>
      </c>
      <c r="W467" s="26">
        <v>3501.7891839999998</v>
      </c>
      <c r="X467" s="26">
        <v>8739.2308383817053</v>
      </c>
      <c r="Y467" s="26">
        <v>11404.526779358308</v>
      </c>
      <c r="Z467" s="26">
        <v>259.2622662353516</v>
      </c>
      <c r="AA467" s="26">
        <v>15507.189004593765</v>
      </c>
      <c r="AB467" s="26">
        <v>13067.50325622894</v>
      </c>
      <c r="AC467" s="26">
        <v>19956.07762057762</v>
      </c>
      <c r="AD467" s="26">
        <v>27890.473125125001</v>
      </c>
      <c r="AE467" s="26">
        <v>6380.7509406730114</v>
      </c>
      <c r="AF467" s="26">
        <v>14.78494623655914</v>
      </c>
      <c r="AG467" s="26">
        <v>16041.70840384375</v>
      </c>
      <c r="AH467" s="26">
        <v>27809.502842515627</v>
      </c>
      <c r="AI467" s="26">
        <v>626.00842122189511</v>
      </c>
      <c r="AJ467" s="26">
        <v>519.186814894657</v>
      </c>
      <c r="AK467" s="26">
        <v>4174.3839815606461</v>
      </c>
      <c r="AL467" s="26">
        <v>13634.965557168776</v>
      </c>
      <c r="AM467" s="26">
        <v>14826.009649108313</v>
      </c>
      <c r="AN467" s="26">
        <v>6267.28201803907</v>
      </c>
      <c r="AO467" s="26">
        <v>26331.328797765644</v>
      </c>
      <c r="AP467" s="26">
        <v>640.49605062231456</v>
      </c>
      <c r="AQ467" s="26">
        <v>35193.212664593833</v>
      </c>
      <c r="AR467" s="26">
        <v>33061.866241059462</v>
      </c>
      <c r="AS467" s="26">
        <v>35758.227780234389</v>
      </c>
      <c r="AT467" s="26">
        <v>14259.687600746678</v>
      </c>
      <c r="AU467" s="26">
        <v>37419.446412140634</v>
      </c>
      <c r="AV467" s="26">
        <v>11727.68080852083</v>
      </c>
      <c r="AW467" s="26">
        <v>5980.706889206891</v>
      </c>
      <c r="AX467" s="26">
        <v>29228.282020990246</v>
      </c>
      <c r="AY467" s="26">
        <v>28398.124975361156</v>
      </c>
    </row>
    <row r="468" spans="1:51" x14ac:dyDescent="0.25">
      <c r="A468" s="24">
        <v>44581</v>
      </c>
      <c r="B468" s="25">
        <v>11</v>
      </c>
      <c r="C468" s="26">
        <v>26407.367894254778</v>
      </c>
      <c r="D468" s="26">
        <v>27628.5828808974</v>
      </c>
      <c r="E468" s="26">
        <v>12884.927538015634</v>
      </c>
      <c r="F468" s="26">
        <v>47292.262745562504</v>
      </c>
      <c r="G468" s="26">
        <v>16999.092849311841</v>
      </c>
      <c r="H468" s="26">
        <v>4401.1178084922012</v>
      </c>
      <c r="I468" s="26">
        <v>24495.806299685617</v>
      </c>
      <c r="J468" s="26">
        <v>153.2349662780762</v>
      </c>
      <c r="K468" s="26">
        <v>17182.599757718814</v>
      </c>
      <c r="L468" s="26">
        <v>7209.2058204642808</v>
      </c>
      <c r="M468" s="26">
        <v>21948.854676535564</v>
      </c>
      <c r="N468" s="26">
        <v>20765.73623909376</v>
      </c>
      <c r="O468" s="26">
        <v>36955.864287029777</v>
      </c>
      <c r="P468" s="26">
        <v>4065.6024034067368</v>
      </c>
      <c r="Q468" s="26">
        <v>35.945887774853105</v>
      </c>
      <c r="R468" s="26">
        <v>5089.2130726445321</v>
      </c>
      <c r="S468" s="26">
        <v>37547.31529815375</v>
      </c>
      <c r="T468" s="26">
        <v>14181.063618848912</v>
      </c>
      <c r="U468" s="26">
        <v>7964.889693009758</v>
      </c>
      <c r="V468" s="26">
        <v>52884.286507229641</v>
      </c>
      <c r="W468" s="26">
        <v>3827.5281530000002</v>
      </c>
      <c r="X468" s="26">
        <v>10523.738806848925</v>
      </c>
      <c r="Y468" s="26">
        <v>14180.846588590792</v>
      </c>
      <c r="Z468" s="26">
        <v>302.15327835083013</v>
      </c>
      <c r="AA468" s="26">
        <v>19319.822366937507</v>
      </c>
      <c r="AB468" s="26">
        <v>14162.200970385222</v>
      </c>
      <c r="AC468" s="26">
        <v>22053.747628833564</v>
      </c>
      <c r="AD468" s="26">
        <v>32644.884919125001</v>
      </c>
      <c r="AE468" s="26">
        <v>7315.5395605103558</v>
      </c>
      <c r="AF468" s="26">
        <v>14.78494623655914</v>
      </c>
      <c r="AG468" s="26">
        <v>18247.57749009375</v>
      </c>
      <c r="AH468" s="26">
        <v>33103.440002218755</v>
      </c>
      <c r="AI468" s="26">
        <v>1360.6343028579688</v>
      </c>
      <c r="AJ468" s="26">
        <v>453.05536434073974</v>
      </c>
      <c r="AK468" s="26">
        <v>5516.5515644982697</v>
      </c>
      <c r="AL468" s="26">
        <v>16217.677580020345</v>
      </c>
      <c r="AM468" s="26">
        <v>17668.168103123913</v>
      </c>
      <c r="AN468" s="26">
        <v>6952.7551498671901</v>
      </c>
      <c r="AO468" s="26">
        <v>29883.514171144536</v>
      </c>
      <c r="AP468" s="26">
        <v>694.49090576171807</v>
      </c>
      <c r="AQ468" s="26">
        <v>38854.809726359439</v>
      </c>
      <c r="AR468" s="26">
        <v>37983.526530067254</v>
      </c>
      <c r="AS468" s="26">
        <v>42387.14868357814</v>
      </c>
      <c r="AT468" s="26">
        <v>16375.597728793498</v>
      </c>
      <c r="AU468" s="26">
        <v>42588.514204187515</v>
      </c>
      <c r="AV468" s="26">
        <v>14377.324008177064</v>
      </c>
      <c r="AW468" s="26">
        <v>5329.0767186631747</v>
      </c>
      <c r="AX468" s="26">
        <v>33740.619931812515</v>
      </c>
      <c r="AY468" s="26">
        <v>31282.283737423651</v>
      </c>
    </row>
    <row r="469" spans="1:51" x14ac:dyDescent="0.25">
      <c r="A469" s="24">
        <v>44581</v>
      </c>
      <c r="B469" s="25">
        <v>12</v>
      </c>
      <c r="C469" s="26">
        <v>28779.09815618545</v>
      </c>
      <c r="D469" s="26">
        <v>32113.363925678637</v>
      </c>
      <c r="E469" s="26">
        <v>14348.095123359395</v>
      </c>
      <c r="F469" s="26">
        <v>52251.350832750002</v>
      </c>
      <c r="G469" s="26">
        <v>19525.067299111935</v>
      </c>
      <c r="H469" s="26">
        <v>4686.8717936250123</v>
      </c>
      <c r="I469" s="26">
        <v>25917.480985869228</v>
      </c>
      <c r="J469" s="26">
        <v>153.31829452514651</v>
      </c>
      <c r="K469" s="26">
        <v>18563.016822500063</v>
      </c>
      <c r="L469" s="26">
        <v>7404.6483673002376</v>
      </c>
      <c r="M469" s="26">
        <v>23849.219448404747</v>
      </c>
      <c r="N469" s="26">
        <v>23051.799701304692</v>
      </c>
      <c r="O469" s="26">
        <v>40064.305190240724</v>
      </c>
      <c r="P469" s="26">
        <v>4213.0735849057683</v>
      </c>
      <c r="Q469" s="26">
        <v>36.216801259726807</v>
      </c>
      <c r="R469" s="26">
        <v>5574.5055637500063</v>
      </c>
      <c r="S469" s="26">
        <v>40877.058983481882</v>
      </c>
      <c r="T469" s="26">
        <v>15705.695130614557</v>
      </c>
      <c r="U469" s="26">
        <v>9155.1116480253768</v>
      </c>
      <c r="V469" s="26">
        <v>58057.773157573392</v>
      </c>
      <c r="W469" s="26">
        <v>3998.7306070000004</v>
      </c>
      <c r="X469" s="26">
        <v>11331.719842852979</v>
      </c>
      <c r="Y469" s="26">
        <v>14657.365987463903</v>
      </c>
      <c r="Z469" s="26">
        <v>314.00765975952152</v>
      </c>
      <c r="AA469" s="26">
        <v>21222.499317031263</v>
      </c>
      <c r="AB469" s="26">
        <v>15066.744964760202</v>
      </c>
      <c r="AC469" s="26">
        <v>24064.988217252147</v>
      </c>
      <c r="AD469" s="26">
        <v>36063.230681718756</v>
      </c>
      <c r="AE469" s="26">
        <v>8425.9790377459049</v>
      </c>
      <c r="AF469" s="26">
        <v>14.78494623655914</v>
      </c>
      <c r="AG469" s="26">
        <v>19670.915202531247</v>
      </c>
      <c r="AH469" s="26">
        <v>35756.526861593753</v>
      </c>
      <c r="AI469" s="26">
        <v>1814.0262565748446</v>
      </c>
      <c r="AJ469" s="26">
        <v>495.11041548975987</v>
      </c>
      <c r="AK469" s="26">
        <v>5569.4473815122192</v>
      </c>
      <c r="AL469" s="26">
        <v>18436.570469598468</v>
      </c>
      <c r="AM469" s="26">
        <v>20006.006796811416</v>
      </c>
      <c r="AN469" s="26">
        <v>7378.2535783828207</v>
      </c>
      <c r="AO469" s="26">
        <v>32701.333944738282</v>
      </c>
      <c r="AP469" s="26">
        <v>715.10121154785202</v>
      </c>
      <c r="AQ469" s="26">
        <v>39460.150952112956</v>
      </c>
      <c r="AR469" s="26">
        <v>41302.241343391477</v>
      </c>
      <c r="AS469" s="26">
        <v>46360.580428218775</v>
      </c>
      <c r="AT469" s="26">
        <v>17330.228248434145</v>
      </c>
      <c r="AU469" s="26">
        <v>46175.255114343759</v>
      </c>
      <c r="AV469" s="26">
        <v>16798.214962739541</v>
      </c>
      <c r="AW469" s="26">
        <v>6770.2821746386817</v>
      </c>
      <c r="AX469" s="26">
        <v>36802.024909027357</v>
      </c>
      <c r="AY469" s="26">
        <v>33964.013614829921</v>
      </c>
    </row>
    <row r="470" spans="1:51" x14ac:dyDescent="0.25">
      <c r="A470" s="24">
        <v>44581</v>
      </c>
      <c r="B470" s="25">
        <v>13</v>
      </c>
      <c r="C470" s="26">
        <v>30099.512745434695</v>
      </c>
      <c r="D470" s="26">
        <v>33473.238156631764</v>
      </c>
      <c r="E470" s="26">
        <v>16602.324951953149</v>
      </c>
      <c r="F470" s="26">
        <v>55155.988870312511</v>
      </c>
      <c r="G470" s="26">
        <v>21235.816682081233</v>
      </c>
      <c r="H470" s="26">
        <v>4523.8234477890692</v>
      </c>
      <c r="I470" s="26">
        <v>26872.505771201268</v>
      </c>
      <c r="J470" s="26">
        <v>153.36124801635748</v>
      </c>
      <c r="K470" s="26">
        <v>19474.376320859432</v>
      </c>
      <c r="L470" s="26">
        <v>8065.4982721283486</v>
      </c>
      <c r="M470" s="26">
        <v>24290.332075839011</v>
      </c>
      <c r="N470" s="26">
        <v>25004.161566351559</v>
      </c>
      <c r="O470" s="26">
        <v>42545.277111584466</v>
      </c>
      <c r="P470" s="26">
        <v>3458.7911389894698</v>
      </c>
      <c r="Q470" s="26">
        <v>36.513071135754288</v>
      </c>
      <c r="R470" s="26">
        <v>6102.0933352460943</v>
      </c>
      <c r="S470" s="26">
        <v>44035.834784169376</v>
      </c>
      <c r="T470" s="26">
        <v>16890.629038442661</v>
      </c>
      <c r="U470" s="26">
        <v>9838.8553318847571</v>
      </c>
      <c r="V470" s="26">
        <v>62375.491709229645</v>
      </c>
      <c r="W470" s="26">
        <v>4103.2987809999995</v>
      </c>
      <c r="X470" s="26">
        <v>12923.022455175262</v>
      </c>
      <c r="Y470" s="26">
        <v>17032.548970179865</v>
      </c>
      <c r="Z470" s="26">
        <v>318.79489303588861</v>
      </c>
      <c r="AA470" s="26">
        <v>22839.077102804684</v>
      </c>
      <c r="AB470" s="26">
        <v>15693.135619791461</v>
      </c>
      <c r="AC470" s="26">
        <v>25527.338767705831</v>
      </c>
      <c r="AD470" s="26">
        <v>38832.571009406245</v>
      </c>
      <c r="AE470" s="26">
        <v>9405.0689824029432</v>
      </c>
      <c r="AF470" s="26">
        <v>14.78494623655914</v>
      </c>
      <c r="AG470" s="26">
        <v>20952.711381281249</v>
      </c>
      <c r="AH470" s="26">
        <v>39386.395965906253</v>
      </c>
      <c r="AI470" s="26">
        <v>2158.56521103662</v>
      </c>
      <c r="AJ470" s="26">
        <v>565.64169340130888</v>
      </c>
      <c r="AK470" s="26">
        <v>6500.4112615648519</v>
      </c>
      <c r="AL470" s="26">
        <v>19814.154363410958</v>
      </c>
      <c r="AM470" s="26">
        <v>21918.963104217673</v>
      </c>
      <c r="AN470" s="26">
        <v>7909.3295968906295</v>
      </c>
      <c r="AO470" s="26">
        <v>34983.235427417967</v>
      </c>
      <c r="AP470" s="26">
        <v>776.85162353515693</v>
      </c>
      <c r="AQ470" s="26">
        <v>41610.979933899755</v>
      </c>
      <c r="AR470" s="26">
        <v>43877.012190094596</v>
      </c>
      <c r="AS470" s="26">
        <v>49665.306172578144</v>
      </c>
      <c r="AT470" s="26">
        <v>17211.56390841851</v>
      </c>
      <c r="AU470" s="26">
        <v>48873.890695109396</v>
      </c>
      <c r="AV470" s="26">
        <v>17643.517264192684</v>
      </c>
      <c r="AW470" s="26">
        <v>7620.2860210009821</v>
      </c>
      <c r="AX470" s="26">
        <v>39567.726512101588</v>
      </c>
      <c r="AY470" s="26">
        <v>35388.052619111157</v>
      </c>
    </row>
    <row r="471" spans="1:51" x14ac:dyDescent="0.25">
      <c r="A471" s="24">
        <v>44581</v>
      </c>
      <c r="B471" s="25">
        <v>14</v>
      </c>
      <c r="C471" s="26">
        <v>31457.573134855273</v>
      </c>
      <c r="D471" s="26">
        <v>34828.489299788009</v>
      </c>
      <c r="E471" s="26">
        <v>17969.091021265638</v>
      </c>
      <c r="F471" s="26">
        <v>58164.755272906252</v>
      </c>
      <c r="G471" s="26">
        <v>23132.756213184166</v>
      </c>
      <c r="H471" s="26">
        <v>4541.860336585939</v>
      </c>
      <c r="I471" s="26">
        <v>28724.365278939535</v>
      </c>
      <c r="J471" s="26">
        <v>156.17838287353518</v>
      </c>
      <c r="K471" s="26">
        <v>20584.395724687551</v>
      </c>
      <c r="L471" s="26">
        <v>8263.8605232689715</v>
      </c>
      <c r="M471" s="26">
        <v>25480.210889808615</v>
      </c>
      <c r="N471" s="26">
        <v>26538.865613546881</v>
      </c>
      <c r="O471" s="26">
        <v>44460.041408295401</v>
      </c>
      <c r="P471" s="26">
        <v>3970.6533348156263</v>
      </c>
      <c r="Q471" s="26">
        <v>37.045371352703683</v>
      </c>
      <c r="R471" s="26">
        <v>6581.2351139492375</v>
      </c>
      <c r="S471" s="26">
        <v>47403.254128231871</v>
      </c>
      <c r="T471" s="26">
        <v>17877.666339880161</v>
      </c>
      <c r="U471" s="26">
        <v>10322.462021119138</v>
      </c>
      <c r="V471" s="26">
        <v>67324.520994885897</v>
      </c>
      <c r="W471" s="26">
        <v>4140.7886529999996</v>
      </c>
      <c r="X471" s="26">
        <v>14006.32741722739</v>
      </c>
      <c r="Y471" s="26">
        <v>15366.990013857177</v>
      </c>
      <c r="Z471" s="26">
        <v>296.22754653930673</v>
      </c>
      <c r="AA471" s="26">
        <v>24649.104661718749</v>
      </c>
      <c r="AB471" s="26">
        <v>16251.923296291461</v>
      </c>
      <c r="AC471" s="26">
        <v>27187.936855638891</v>
      </c>
      <c r="AD471" s="26">
        <v>42131.999807281252</v>
      </c>
      <c r="AE471" s="26">
        <v>9795.3326678559679</v>
      </c>
      <c r="AF471" s="26">
        <v>14.78494623655914</v>
      </c>
      <c r="AG471" s="26">
        <v>22417.5984804375</v>
      </c>
      <c r="AH471" s="26">
        <v>42785.462834531252</v>
      </c>
      <c r="AI471" s="26">
        <v>2587.5088771232099</v>
      </c>
      <c r="AJ471" s="26">
        <v>536.32818663040121</v>
      </c>
      <c r="AK471" s="26">
        <v>6683.5194702289991</v>
      </c>
      <c r="AL471" s="26">
        <v>21427.667305864084</v>
      </c>
      <c r="AM471" s="26">
        <v>23504.913028702049</v>
      </c>
      <c r="AN471" s="26">
        <v>8565.0850898750105</v>
      </c>
      <c r="AO471" s="26">
        <v>37582.459132660151</v>
      </c>
      <c r="AP471" s="26">
        <v>738.72756958008006</v>
      </c>
      <c r="AQ471" s="26">
        <v>43816.163631421965</v>
      </c>
      <c r="AR471" s="26">
        <v>46351.398942774285</v>
      </c>
      <c r="AS471" s="26">
        <v>53550.83070795313</v>
      </c>
      <c r="AT471" s="26">
        <v>17755.629644668508</v>
      </c>
      <c r="AU471" s="26">
        <v>51992.743267984384</v>
      </c>
      <c r="AV471" s="26">
        <v>19438.574179427065</v>
      </c>
      <c r="AW471" s="26">
        <v>8363.6577410449336</v>
      </c>
      <c r="AX471" s="26">
        <v>42954.705755843759</v>
      </c>
      <c r="AY471" s="26">
        <v>36344.173138595535</v>
      </c>
    </row>
    <row r="472" spans="1:51" x14ac:dyDescent="0.25">
      <c r="A472" s="24">
        <v>44581</v>
      </c>
      <c r="B472" s="25">
        <v>15</v>
      </c>
      <c r="C472" s="26">
        <v>31020.757530103987</v>
      </c>
      <c r="D472" s="26">
        <v>36037.85116322551</v>
      </c>
      <c r="E472" s="26">
        <v>17550.866102531276</v>
      </c>
      <c r="F472" s="26">
        <v>58116.899154250001</v>
      </c>
      <c r="G472" s="26">
        <v>23736.483870928376</v>
      </c>
      <c r="H472" s="26">
        <v>4093.5919593750086</v>
      </c>
      <c r="I472" s="26">
        <v>29566.905574498149</v>
      </c>
      <c r="J472" s="26">
        <v>158.0277404785156</v>
      </c>
      <c r="K472" s="26">
        <v>20651.702510078172</v>
      </c>
      <c r="L472" s="26">
        <v>8775.5207483080467</v>
      </c>
      <c r="M472" s="26">
        <v>25693.648814717286</v>
      </c>
      <c r="N472" s="26">
        <v>26533.046802242192</v>
      </c>
      <c r="O472" s="26">
        <v>45115.51951895946</v>
      </c>
      <c r="P472" s="26">
        <v>4300.5988209706102</v>
      </c>
      <c r="Q472" s="26">
        <v>37.118400656205047</v>
      </c>
      <c r="R472" s="26">
        <v>6798.0376162890652</v>
      </c>
      <c r="S472" s="26">
        <v>48587.1981889975</v>
      </c>
      <c r="T472" s="26">
        <v>17910.389201770791</v>
      </c>
      <c r="U472" s="26">
        <v>10441.698304291007</v>
      </c>
      <c r="V472" s="26">
        <v>68698.8856180109</v>
      </c>
      <c r="W472" s="26">
        <v>3969.1784019999996</v>
      </c>
      <c r="X472" s="26">
        <v>12928.425053245988</v>
      </c>
      <c r="Y472" s="26">
        <v>16879.014014210337</v>
      </c>
      <c r="Z472" s="26">
        <v>321.24911773681652</v>
      </c>
      <c r="AA472" s="26">
        <v>25652.848120523449</v>
      </c>
      <c r="AB472" s="26">
        <v>16394.500751713331</v>
      </c>
      <c r="AC472" s="26">
        <v>27151.664826852633</v>
      </c>
      <c r="AD472" s="26">
        <v>42946.135094937505</v>
      </c>
      <c r="AE472" s="26">
        <v>10081.759107477681</v>
      </c>
      <c r="AF472" s="26">
        <v>14.78494623655914</v>
      </c>
      <c r="AG472" s="26">
        <v>22735.264836281254</v>
      </c>
      <c r="AH472" s="26">
        <v>43560.678495281267</v>
      </c>
      <c r="AI472" s="26">
        <v>1984.771433891771</v>
      </c>
      <c r="AJ472" s="26">
        <v>558.66539964872788</v>
      </c>
      <c r="AK472" s="26">
        <v>6658.1256640600959</v>
      </c>
      <c r="AL472" s="26">
        <v>22054.703524364086</v>
      </c>
      <c r="AM472" s="26">
        <v>24116.674476623932</v>
      </c>
      <c r="AN472" s="26">
        <v>8954.3984302500194</v>
      </c>
      <c r="AO472" s="26">
        <v>38689.678516046872</v>
      </c>
      <c r="AP472" s="26">
        <v>729.4836120605471</v>
      </c>
      <c r="AQ472" s="26">
        <v>43594.826230039129</v>
      </c>
      <c r="AR472" s="26">
        <v>47204.156414977435</v>
      </c>
      <c r="AS472" s="26">
        <v>54855.070228437515</v>
      </c>
      <c r="AT472" s="26">
        <v>18026.480678996671</v>
      </c>
      <c r="AU472" s="26">
        <v>52496.460807046897</v>
      </c>
      <c r="AV472" s="26">
        <v>21705.85749734893</v>
      </c>
      <c r="AW472" s="26">
        <v>8790.7381044922022</v>
      </c>
      <c r="AX472" s="26">
        <v>44423.43077637894</v>
      </c>
      <c r="AY472" s="26">
        <v>36015.20129973616</v>
      </c>
    </row>
    <row r="473" spans="1:51" x14ac:dyDescent="0.25">
      <c r="A473" s="24">
        <v>44581</v>
      </c>
      <c r="B473" s="25">
        <v>16</v>
      </c>
      <c r="C473" s="26">
        <v>29385.618964043122</v>
      </c>
      <c r="D473" s="26">
        <v>36139.754222131764</v>
      </c>
      <c r="E473" s="26">
        <v>16728.569737093771</v>
      </c>
      <c r="F473" s="26">
        <v>55244.240930125001</v>
      </c>
      <c r="G473" s="26">
        <v>23186.579505417048</v>
      </c>
      <c r="H473" s="26">
        <v>4021.8569793828328</v>
      </c>
      <c r="I473" s="26">
        <v>28840.876418943448</v>
      </c>
      <c r="J473" s="26">
        <v>151.7951583862305</v>
      </c>
      <c r="K473" s="26">
        <v>19856.47433675006</v>
      </c>
      <c r="L473" s="26">
        <v>8647.3484982377249</v>
      </c>
      <c r="M473" s="26">
        <v>25267.842170682914</v>
      </c>
      <c r="N473" s="26">
        <v>25661.51373029688</v>
      </c>
      <c r="O473" s="26">
        <v>43622.803507967285</v>
      </c>
      <c r="P473" s="26">
        <v>4018.6809366746857</v>
      </c>
      <c r="Q473" s="26">
        <v>37.919106905730153</v>
      </c>
      <c r="R473" s="26">
        <v>6658.3803250976598</v>
      </c>
      <c r="S473" s="26">
        <v>47288.90900029437</v>
      </c>
      <c r="T473" s="26">
        <v>16906.05706447392</v>
      </c>
      <c r="U473" s="26">
        <v>9765.0249488535064</v>
      </c>
      <c r="V473" s="26">
        <v>66426.733510073391</v>
      </c>
      <c r="W473" s="26">
        <v>3819.0367689999998</v>
      </c>
      <c r="X473" s="26">
        <v>12975.212452466809</v>
      </c>
      <c r="Y473" s="26">
        <v>17509.386558773404</v>
      </c>
      <c r="Z473" s="26">
        <v>337.26438644409183</v>
      </c>
      <c r="AA473" s="26">
        <v>25243.075523375024</v>
      </c>
      <c r="AB473" s="26">
        <v>15779.753410947713</v>
      </c>
      <c r="AC473" s="26">
        <v>25914.542973037092</v>
      </c>
      <c r="AD473" s="26">
        <v>41730.157856593753</v>
      </c>
      <c r="AE473" s="26">
        <v>8501.0684156076859</v>
      </c>
      <c r="AF473" s="26">
        <v>14.78494623655914</v>
      </c>
      <c r="AG473" s="26">
        <v>21960.384738499997</v>
      </c>
      <c r="AH473" s="26">
        <v>42921.421742687504</v>
      </c>
      <c r="AI473" s="26">
        <v>2065.5312166606909</v>
      </c>
      <c r="AJ473" s="26">
        <v>491.22683062024595</v>
      </c>
      <c r="AK473" s="26">
        <v>6644.8269426774641</v>
      </c>
      <c r="AL473" s="26">
        <v>21574.505674051583</v>
      </c>
      <c r="AM473" s="26">
        <v>24151.573058061422</v>
      </c>
      <c r="AN473" s="26">
        <v>8738.9084570000196</v>
      </c>
      <c r="AO473" s="26">
        <v>37807.831179613284</v>
      </c>
      <c r="AP473" s="26">
        <v>722.47915649414199</v>
      </c>
      <c r="AQ473" s="26">
        <v>42794.707870539132</v>
      </c>
      <c r="AR473" s="26">
        <v>45883.781170039903</v>
      </c>
      <c r="AS473" s="26">
        <v>53198.366036984386</v>
      </c>
      <c r="AT473" s="26">
        <v>18427.989881637273</v>
      </c>
      <c r="AU473" s="26">
        <v>49809.614203796889</v>
      </c>
      <c r="AV473" s="26">
        <v>20081.942659786422</v>
      </c>
      <c r="AW473" s="26">
        <v>8356.6381577504399</v>
      </c>
      <c r="AX473" s="26">
        <v>43548.185335832051</v>
      </c>
      <c r="AY473" s="26">
        <v>35151.316569408023</v>
      </c>
    </row>
    <row r="474" spans="1:51" x14ac:dyDescent="0.25">
      <c r="A474" s="24">
        <v>44581</v>
      </c>
      <c r="B474" s="25">
        <v>17</v>
      </c>
      <c r="C474" s="26">
        <v>28206.734885073136</v>
      </c>
      <c r="D474" s="26">
        <v>34742.448267897387</v>
      </c>
      <c r="E474" s="26">
        <v>15783.784001453148</v>
      </c>
      <c r="F474" s="26">
        <v>52952.253998468754</v>
      </c>
      <c r="G474" s="26">
        <v>23092.781902933024</v>
      </c>
      <c r="H474" s="26">
        <v>4296.1075731796964</v>
      </c>
      <c r="I474" s="26">
        <v>27823.07695938876</v>
      </c>
      <c r="J474" s="26">
        <v>143.99556350708011</v>
      </c>
      <c r="K474" s="26">
        <v>19129.851916218799</v>
      </c>
      <c r="L474" s="26">
        <v>8645.5645167611692</v>
      </c>
      <c r="M474" s="26">
        <v>25016.525035995874</v>
      </c>
      <c r="N474" s="26">
        <v>25175.805322625012</v>
      </c>
      <c r="O474" s="26">
        <v>41905.853656217267</v>
      </c>
      <c r="P474" s="26">
        <v>4134.9687373457655</v>
      </c>
      <c r="Q474" s="26">
        <v>38.33641665219006</v>
      </c>
      <c r="R474" s="26">
        <v>6324.7126492304742</v>
      </c>
      <c r="S474" s="26">
        <v>45441.310589044384</v>
      </c>
      <c r="T474" s="26">
        <v>15916.320249755185</v>
      </c>
      <c r="U474" s="26">
        <v>9128.0027014003772</v>
      </c>
      <c r="V474" s="26">
        <v>63100.214907417147</v>
      </c>
      <c r="W474" s="26">
        <v>3935.2029339999999</v>
      </c>
      <c r="X474" s="26">
        <v>13254.427287269353</v>
      </c>
      <c r="Y474" s="26">
        <v>17715.164397167471</v>
      </c>
      <c r="Z474" s="26">
        <v>333.38750625610362</v>
      </c>
      <c r="AA474" s="26">
        <v>24030.185518867191</v>
      </c>
      <c r="AB474" s="26">
        <v>15381.835257228973</v>
      </c>
      <c r="AC474" s="26">
        <v>24898.130851744718</v>
      </c>
      <c r="AD474" s="26">
        <v>39566.450808156245</v>
      </c>
      <c r="AE474" s="26">
        <v>7898.184698590213</v>
      </c>
      <c r="AF474" s="26">
        <v>14.78494623655914</v>
      </c>
      <c r="AG474" s="26">
        <v>20962.327603187499</v>
      </c>
      <c r="AH474" s="26">
        <v>42088.587463375006</v>
      </c>
      <c r="AI474" s="26">
        <v>1845.6045145960225</v>
      </c>
      <c r="AJ474" s="26">
        <v>583.36633954205558</v>
      </c>
      <c r="AK474" s="26">
        <v>6460.365744610117</v>
      </c>
      <c r="AL474" s="26">
        <v>21273.958096364076</v>
      </c>
      <c r="AM474" s="26">
        <v>23368.613558998917</v>
      </c>
      <c r="AN474" s="26">
        <v>8410.4233943437594</v>
      </c>
      <c r="AO474" s="26">
        <v>36985.393128527343</v>
      </c>
      <c r="AP474" s="26">
        <v>708.29650878906216</v>
      </c>
      <c r="AQ474" s="26">
        <v>41812.527160203179</v>
      </c>
      <c r="AR474" s="26">
        <v>44431.602664469603</v>
      </c>
      <c r="AS474" s="26">
        <v>51269.036995062525</v>
      </c>
      <c r="AT474" s="26">
        <v>17900.946480746632</v>
      </c>
      <c r="AU474" s="26">
        <v>47547.308601218763</v>
      </c>
      <c r="AV474" s="26">
        <v>19186.211867489568</v>
      </c>
      <c r="AW474" s="26">
        <v>7253.4564595008324</v>
      </c>
      <c r="AX474" s="26">
        <v>41987.83811684767</v>
      </c>
      <c r="AY474" s="26">
        <v>34212.929847783045</v>
      </c>
    </row>
    <row r="475" spans="1:51" x14ac:dyDescent="0.25">
      <c r="A475" s="24">
        <v>44581</v>
      </c>
      <c r="B475" s="25">
        <v>18</v>
      </c>
      <c r="C475" s="26">
        <v>27873.780501196499</v>
      </c>
      <c r="D475" s="26">
        <v>34148.785621350507</v>
      </c>
      <c r="E475" s="26">
        <v>15104.387348984397</v>
      </c>
      <c r="F475" s="26">
        <v>51801.232696281259</v>
      </c>
      <c r="G475" s="26">
        <v>22757.169063970923</v>
      </c>
      <c r="H475" s="26">
        <v>4454.9744421796986</v>
      </c>
      <c r="I475" s="26">
        <v>26998.340729861422</v>
      </c>
      <c r="J475" s="26">
        <v>143.56496047973641</v>
      </c>
      <c r="K475" s="26">
        <v>18896.484343765675</v>
      </c>
      <c r="L475" s="26">
        <v>9107.5195589096129</v>
      </c>
      <c r="M475" s="26">
        <v>24195.345620115717</v>
      </c>
      <c r="N475" s="26">
        <v>24854.03858577344</v>
      </c>
      <c r="O475" s="26">
        <v>40918.493026131342</v>
      </c>
      <c r="P475" s="26">
        <v>4530.8585245761205</v>
      </c>
      <c r="Q475" s="26">
        <v>37.968592387030057</v>
      </c>
      <c r="R475" s="26">
        <v>6235.8896512890742</v>
      </c>
      <c r="S475" s="26">
        <v>44630.987644434994</v>
      </c>
      <c r="T475" s="26">
        <v>15022.192607380184</v>
      </c>
      <c r="U475" s="26">
        <v>8430.0615988066365</v>
      </c>
      <c r="V475" s="26">
        <v>61287.722486354636</v>
      </c>
      <c r="W475" s="26">
        <v>3866.181791</v>
      </c>
      <c r="X475" s="26">
        <v>12096.717416222205</v>
      </c>
      <c r="Y475" s="26">
        <v>17669.280448666854</v>
      </c>
      <c r="Z475" s="26">
        <v>330.90014724731446</v>
      </c>
      <c r="AA475" s="26">
        <v>23205.673788781241</v>
      </c>
      <c r="AB475" s="26">
        <v>15228.88347332271</v>
      </c>
      <c r="AC475" s="26">
        <v>24731.425131111719</v>
      </c>
      <c r="AD475" s="26">
        <v>38674.405772749997</v>
      </c>
      <c r="AE475" s="26">
        <v>8106.3195907444897</v>
      </c>
      <c r="AF475" s="26">
        <v>14.78494623655914</v>
      </c>
      <c r="AG475" s="26">
        <v>20494.865065375001</v>
      </c>
      <c r="AH475" s="26">
        <v>41674.381485437509</v>
      </c>
      <c r="AI475" s="26">
        <v>1337.2545492774652</v>
      </c>
      <c r="AJ475" s="26">
        <v>657.10417881078774</v>
      </c>
      <c r="AK475" s="26">
        <v>6220.2469057731705</v>
      </c>
      <c r="AL475" s="26">
        <v>21180.255735442228</v>
      </c>
      <c r="AM475" s="26">
        <v>22469.708938780157</v>
      </c>
      <c r="AN475" s="26">
        <v>8182.6609912031399</v>
      </c>
      <c r="AO475" s="26">
        <v>36571.132018796881</v>
      </c>
      <c r="AP475" s="26">
        <v>714.20364379882676</v>
      </c>
      <c r="AQ475" s="26">
        <v>41553.762752367256</v>
      </c>
      <c r="AR475" s="26">
        <v>43677.261455188353</v>
      </c>
      <c r="AS475" s="26">
        <v>50448.16406700002</v>
      </c>
      <c r="AT475" s="26">
        <v>17577.626521512269</v>
      </c>
      <c r="AU475" s="26">
        <v>46827.604735593763</v>
      </c>
      <c r="AV475" s="26">
        <v>20550.107346739565</v>
      </c>
      <c r="AW475" s="26">
        <v>6904.8066195317342</v>
      </c>
      <c r="AX475" s="26">
        <v>41563.899673285188</v>
      </c>
      <c r="AY475" s="26">
        <v>33827.345605501781</v>
      </c>
    </row>
    <row r="476" spans="1:51" x14ac:dyDescent="0.25">
      <c r="A476" s="24">
        <v>44581</v>
      </c>
      <c r="B476" s="25">
        <v>19</v>
      </c>
      <c r="C476" s="26">
        <v>27669.409543163551</v>
      </c>
      <c r="D476" s="26">
        <v>33138.17647225676</v>
      </c>
      <c r="E476" s="26">
        <v>14686.071482156269</v>
      </c>
      <c r="F476" s="26">
        <v>51480.285524562496</v>
      </c>
      <c r="G476" s="26">
        <v>22702.659744512424</v>
      </c>
      <c r="H476" s="26">
        <v>4268.5424272421897</v>
      </c>
      <c r="I476" s="26">
        <v>26593.700779025483</v>
      </c>
      <c r="J476" s="26">
        <v>148.22591781616211</v>
      </c>
      <c r="K476" s="26">
        <v>18944.94062262505</v>
      </c>
      <c r="L476" s="26">
        <v>8685.7348675892881</v>
      </c>
      <c r="M476" s="26">
        <v>23963.757643653229</v>
      </c>
      <c r="N476" s="26">
        <v>23548.695037562502</v>
      </c>
      <c r="O476" s="26">
        <v>40739.553931748531</v>
      </c>
      <c r="P476" s="26">
        <v>5178.9772001051751</v>
      </c>
      <c r="Q476" s="26">
        <v>37.894708670626216</v>
      </c>
      <c r="R476" s="26">
        <v>6191.5290985117235</v>
      </c>
      <c r="S476" s="26">
        <v>44972.348925325612</v>
      </c>
      <c r="T476" s="26">
        <v>14235.140553270803</v>
      </c>
      <c r="U476" s="26">
        <v>7750.9161988769474</v>
      </c>
      <c r="V476" s="26">
        <v>60705.831776073399</v>
      </c>
      <c r="W476" s="26">
        <v>3991.6505990000005</v>
      </c>
      <c r="X476" s="26">
        <v>12826.826897519966</v>
      </c>
      <c r="Y476" s="26">
        <v>18408.094464821446</v>
      </c>
      <c r="Z476" s="26">
        <v>309.44246414184573</v>
      </c>
      <c r="AA476" s="26">
        <v>22810.735828804707</v>
      </c>
      <c r="AB476" s="26">
        <v>15321.343505025836</v>
      </c>
      <c r="AC476" s="26">
        <v>23372.024036838742</v>
      </c>
      <c r="AD476" s="26">
        <v>37972.917500468757</v>
      </c>
      <c r="AE476" s="26">
        <v>7903.882496811917</v>
      </c>
      <c r="AF476" s="26">
        <v>14.78494623655914</v>
      </c>
      <c r="AG476" s="26">
        <v>20733.83821265625</v>
      </c>
      <c r="AH476" s="26">
        <v>42531.885537124996</v>
      </c>
      <c r="AI476" s="26">
        <v>625.31084172153533</v>
      </c>
      <c r="AJ476" s="26">
        <v>614.53368248415563</v>
      </c>
      <c r="AK476" s="26">
        <v>5178.0153593761843</v>
      </c>
      <c r="AL476" s="26">
        <v>21226.445978848464</v>
      </c>
      <c r="AM476" s="26">
        <v>21096.8552912958</v>
      </c>
      <c r="AN476" s="26">
        <v>8534.1149624843911</v>
      </c>
      <c r="AO476" s="26">
        <v>37240.168914082031</v>
      </c>
      <c r="AP476" s="26">
        <v>674.44845294952461</v>
      </c>
      <c r="AQ476" s="26">
        <v>41058.107478289123</v>
      </c>
      <c r="AR476" s="26">
        <v>43315.4992573368</v>
      </c>
      <c r="AS476" s="26">
        <v>50624.889655312523</v>
      </c>
      <c r="AT476" s="26">
        <v>17407.672527895058</v>
      </c>
      <c r="AU476" s="26">
        <v>46912.730378718763</v>
      </c>
      <c r="AV476" s="26">
        <v>20867.927732380194</v>
      </c>
      <c r="AW476" s="26">
        <v>8798.1981487249559</v>
      </c>
      <c r="AX476" s="26">
        <v>41750.126667796911</v>
      </c>
      <c r="AY476" s="26">
        <v>33226.884071533037</v>
      </c>
    </row>
    <row r="477" spans="1:51" x14ac:dyDescent="0.25">
      <c r="A477" s="24">
        <v>44581</v>
      </c>
      <c r="B477" s="25">
        <v>20</v>
      </c>
      <c r="C477" s="26">
        <v>28749.147193491699</v>
      </c>
      <c r="D477" s="26">
        <v>35112.801976944262</v>
      </c>
      <c r="E477" s="26">
        <v>15706.865274078138</v>
      </c>
      <c r="F477" s="26">
        <v>52343.339294687503</v>
      </c>
      <c r="G477" s="26">
        <v>23042.19207554177</v>
      </c>
      <c r="H477" s="26">
        <v>3905.3583201250085</v>
      </c>
      <c r="I477" s="26">
        <v>26789.632242826254</v>
      </c>
      <c r="J477" s="26">
        <v>154.7516708374024</v>
      </c>
      <c r="K477" s="26">
        <v>19742.297837281312</v>
      </c>
      <c r="L477" s="26">
        <v>8355.8345666986752</v>
      </c>
      <c r="M477" s="26">
        <v>24601.372693044432</v>
      </c>
      <c r="N477" s="26">
        <v>23090.700860257821</v>
      </c>
      <c r="O477" s="26">
        <v>41069.649735404782</v>
      </c>
      <c r="P477" s="26">
        <v>6569.8409006194706</v>
      </c>
      <c r="Q477" s="26">
        <v>37.668539800958982</v>
      </c>
      <c r="R477" s="26">
        <v>6389.1474569882885</v>
      </c>
      <c r="S477" s="26">
        <v>47373.145564044367</v>
      </c>
      <c r="T477" s="26">
        <v>14247.942109567675</v>
      </c>
      <c r="U477" s="26">
        <v>7503.5313177988064</v>
      </c>
      <c r="V477" s="26">
        <v>63328.611082792137</v>
      </c>
      <c r="W477" s="26">
        <v>4635.8653290000002</v>
      </c>
      <c r="X477" s="26">
        <v>14160.486366189261</v>
      </c>
      <c r="Y477" s="26">
        <v>18531.350730231825</v>
      </c>
      <c r="Z477" s="26">
        <v>318.18770950317378</v>
      </c>
      <c r="AA477" s="26">
        <v>24203.956416054712</v>
      </c>
      <c r="AB477" s="26">
        <v>15401.257310353963</v>
      </c>
      <c r="AC477" s="26">
        <v>23461.199546308148</v>
      </c>
      <c r="AD477" s="26">
        <v>39214.971949125</v>
      </c>
      <c r="AE477" s="26">
        <v>7441.047464078144</v>
      </c>
      <c r="AF477" s="26">
        <v>14.78494623655914</v>
      </c>
      <c r="AG477" s="26">
        <v>21801.963172625001</v>
      </c>
      <c r="AH477" s="26">
        <v>45062.42843571875</v>
      </c>
      <c r="AI477" s="26">
        <v>111.000579667731</v>
      </c>
      <c r="AJ477" s="26">
        <v>580.72031227888442</v>
      </c>
      <c r="AK477" s="26">
        <v>4030.2545211830475</v>
      </c>
      <c r="AL477" s="26">
        <v>21832.275174051585</v>
      </c>
      <c r="AM477" s="26">
        <v>17825.714221967686</v>
      </c>
      <c r="AN477" s="26">
        <v>8460.7107161406402</v>
      </c>
      <c r="AO477" s="26">
        <v>42631.529646882809</v>
      </c>
      <c r="AP477" s="26">
        <v>684.47042322158882</v>
      </c>
      <c r="AQ477" s="26">
        <v>40984.583200257868</v>
      </c>
      <c r="AR477" s="26">
        <v>44500.861236508659</v>
      </c>
      <c r="AS477" s="26">
        <v>52962.90908106252</v>
      </c>
      <c r="AT477" s="26">
        <v>17535.414839816956</v>
      </c>
      <c r="AU477" s="26">
        <v>48858.135617125008</v>
      </c>
      <c r="AV477" s="26">
        <v>23293.311911473931</v>
      </c>
      <c r="AW477" s="26">
        <v>11168.082504534254</v>
      </c>
      <c r="AX477" s="26">
        <v>43670.913428203137</v>
      </c>
      <c r="AY477" s="26">
        <v>33820.579879439283</v>
      </c>
    </row>
    <row r="478" spans="1:51" x14ac:dyDescent="0.25">
      <c r="A478" s="24">
        <v>44581</v>
      </c>
      <c r="B478" s="25">
        <v>21</v>
      </c>
      <c r="C478" s="26">
        <v>33207.249026429206</v>
      </c>
      <c r="D478" s="26">
        <v>40506.539879975506</v>
      </c>
      <c r="E478" s="26">
        <v>18783.880382203144</v>
      </c>
      <c r="F478" s="26">
        <v>57226.932488093764</v>
      </c>
      <c r="G478" s="26">
        <v>28331.395254781251</v>
      </c>
      <c r="H478" s="26">
        <v>4189.2050138750001</v>
      </c>
      <c r="I478" s="26">
        <v>28414.362665080171</v>
      </c>
      <c r="J478" s="26">
        <v>162.20114898681641</v>
      </c>
      <c r="K478" s="26">
        <v>22614.088484359432</v>
      </c>
      <c r="L478" s="26">
        <v>8985.9765461283514</v>
      </c>
      <c r="M478" s="26">
        <v>27739.716034619491</v>
      </c>
      <c r="N478" s="26">
        <v>26250.985824250012</v>
      </c>
      <c r="O478" s="26">
        <v>44939.566022779778</v>
      </c>
      <c r="P478" s="26">
        <v>8497.9914825664218</v>
      </c>
      <c r="Q478" s="26">
        <v>37.98310664057378</v>
      </c>
      <c r="R478" s="26">
        <v>7771.7426141836058</v>
      </c>
      <c r="S478" s="26">
        <v>55486.16115190374</v>
      </c>
      <c r="T478" s="26">
        <v>17175.724542130185</v>
      </c>
      <c r="U478" s="26">
        <v>9652.3925157441263</v>
      </c>
      <c r="V478" s="26">
        <v>74414.020537073404</v>
      </c>
      <c r="W478" s="26">
        <v>4638.3688030000003</v>
      </c>
      <c r="X478" s="26">
        <v>14985.622808762793</v>
      </c>
      <c r="Y478" s="26">
        <v>18124.976044754563</v>
      </c>
      <c r="Z478" s="26">
        <v>323.65620788574222</v>
      </c>
      <c r="AA478" s="26">
        <v>28519.962766562512</v>
      </c>
      <c r="AB478" s="26">
        <v>16253.937129650843</v>
      </c>
      <c r="AC478" s="26">
        <v>28271.560097360067</v>
      </c>
      <c r="AD478" s="26">
        <v>46208.503750593751</v>
      </c>
      <c r="AE478" s="26">
        <v>9700.6006685312605</v>
      </c>
      <c r="AF478" s="26">
        <v>14.78494623655914</v>
      </c>
      <c r="AG478" s="26">
        <v>25566.480430781248</v>
      </c>
      <c r="AH478" s="26">
        <v>54291.302055125001</v>
      </c>
      <c r="AI478" s="26">
        <v>0</v>
      </c>
      <c r="AJ478" s="26">
        <v>578.22418187467497</v>
      </c>
      <c r="AK478" s="26">
        <v>4037.23543737501</v>
      </c>
      <c r="AL478" s="26">
        <v>25246.797023598458</v>
      </c>
      <c r="AM478" s="26">
        <v>20745.576378764552</v>
      </c>
      <c r="AN478" s="26">
        <v>9601.7679996093793</v>
      </c>
      <c r="AO478" s="26">
        <v>49760.85765010547</v>
      </c>
      <c r="AP478" s="26">
        <v>842.01473999023494</v>
      </c>
      <c r="AQ478" s="26">
        <v>43349.382457125073</v>
      </c>
      <c r="AR478" s="26">
        <v>50896.838174407116</v>
      </c>
      <c r="AS478" s="26">
        <v>61511.07176067189</v>
      </c>
      <c r="AT478" s="26">
        <v>19448.986867035663</v>
      </c>
      <c r="AU478" s="26">
        <v>55775.430987484375</v>
      </c>
      <c r="AV478" s="26">
        <v>29340.387259036423</v>
      </c>
      <c r="AW478" s="26">
        <v>13575.571416587834</v>
      </c>
      <c r="AX478" s="26">
        <v>52191.530788242206</v>
      </c>
      <c r="AY478" s="26">
        <v>37039.78189687679</v>
      </c>
    </row>
    <row r="479" spans="1:51" x14ac:dyDescent="0.25">
      <c r="A479" s="24">
        <v>44581</v>
      </c>
      <c r="B479" s="25">
        <v>22</v>
      </c>
      <c r="C479" s="26">
        <v>32483.722318069809</v>
      </c>
      <c r="D479" s="26">
        <v>40657.143526350512</v>
      </c>
      <c r="E479" s="26">
        <v>17593.541233343767</v>
      </c>
      <c r="F479" s="26">
        <v>54936.668174031249</v>
      </c>
      <c r="G479" s="26">
        <v>27838.710884453143</v>
      </c>
      <c r="H479" s="26">
        <v>3949.1305937734487</v>
      </c>
      <c r="I479" s="26">
        <v>27818.805637951256</v>
      </c>
      <c r="J479" s="26">
        <v>162.5195503234863</v>
      </c>
      <c r="K479" s="26">
        <v>22644.76078810943</v>
      </c>
      <c r="L479" s="26">
        <v>8418.5893934095875</v>
      </c>
      <c r="M479" s="26">
        <v>28397.703164345286</v>
      </c>
      <c r="N479" s="26">
        <v>25316.960298968759</v>
      </c>
      <c r="O479" s="26">
        <v>44866.539839865713</v>
      </c>
      <c r="P479" s="26">
        <v>8498.6526754882816</v>
      </c>
      <c r="Q479" s="26">
        <v>37.133287797853981</v>
      </c>
      <c r="R479" s="26">
        <v>7740.1349736289012</v>
      </c>
      <c r="S479" s="26">
        <v>56124.068924216248</v>
      </c>
      <c r="T479" s="26">
        <v>16664.325108700472</v>
      </c>
      <c r="U479" s="26">
        <v>9724.0618376660077</v>
      </c>
      <c r="V479" s="26">
        <v>74023.893338260896</v>
      </c>
      <c r="W479" s="26">
        <v>4229.5851169999996</v>
      </c>
      <c r="X479" s="26">
        <v>13176.796343839816</v>
      </c>
      <c r="Y479" s="26">
        <v>17224.573533515057</v>
      </c>
      <c r="Z479" s="26">
        <v>337.47010955810549</v>
      </c>
      <c r="AA479" s="26">
        <v>29105.929045281249</v>
      </c>
      <c r="AB479" s="26">
        <v>15840.696868228961</v>
      </c>
      <c r="AC479" s="26">
        <v>27861.503699259923</v>
      </c>
      <c r="AD479" s="26">
        <v>46236.9808930625</v>
      </c>
      <c r="AE479" s="26">
        <v>10513.408825273455</v>
      </c>
      <c r="AF479" s="26">
        <v>14.78494623655914</v>
      </c>
      <c r="AG479" s="26">
        <v>25537.92303121875</v>
      </c>
      <c r="AH479" s="26">
        <v>54430.010802218749</v>
      </c>
      <c r="AI479" s="26">
        <v>0</v>
      </c>
      <c r="AJ479" s="26">
        <v>618.51862086420681</v>
      </c>
      <c r="AK479" s="26">
        <v>4006.5967755156298</v>
      </c>
      <c r="AL479" s="26">
        <v>25206.842954864089</v>
      </c>
      <c r="AM479" s="26">
        <v>20544.140781858325</v>
      </c>
      <c r="AN479" s="26">
        <v>9517.6921069375094</v>
      </c>
      <c r="AO479" s="26">
        <v>49968.09060974609</v>
      </c>
      <c r="AP479" s="26">
        <v>819.07312011718705</v>
      </c>
      <c r="AQ479" s="26">
        <v>42869.842627859427</v>
      </c>
      <c r="AR479" s="26">
        <v>51420.290937258666</v>
      </c>
      <c r="AS479" s="26">
        <v>62105.077034796879</v>
      </c>
      <c r="AT479" s="26">
        <v>19048.985106879452</v>
      </c>
      <c r="AU479" s="26">
        <v>55033.426841046872</v>
      </c>
      <c r="AV479" s="26">
        <v>29771.050369817669</v>
      </c>
      <c r="AW479" s="26">
        <v>13181.219870927143</v>
      </c>
      <c r="AX479" s="26">
        <v>52703.127037851591</v>
      </c>
      <c r="AY479" s="26">
        <v>36146.107837033036</v>
      </c>
    </row>
    <row r="480" spans="1:51" x14ac:dyDescent="0.25">
      <c r="A480" s="24">
        <v>44581</v>
      </c>
      <c r="B480" s="25">
        <v>23</v>
      </c>
      <c r="C480" s="26">
        <v>29323.847191194829</v>
      </c>
      <c r="D480" s="26">
        <v>37987.919273381769</v>
      </c>
      <c r="E480" s="26">
        <v>14906.919374484392</v>
      </c>
      <c r="F480" s="26">
        <v>49357.908713187499</v>
      </c>
      <c r="G480" s="26">
        <v>24985.815772156264</v>
      </c>
      <c r="H480" s="26">
        <v>3454.7846394218777</v>
      </c>
      <c r="I480" s="26">
        <v>25577.500226380947</v>
      </c>
      <c r="J480" s="26">
        <v>146.3972625732421</v>
      </c>
      <c r="K480" s="26">
        <v>21011.332452906314</v>
      </c>
      <c r="L480" s="26">
        <v>7521.2918415736467</v>
      </c>
      <c r="M480" s="26">
        <v>27360.211894142434</v>
      </c>
      <c r="N480" s="26">
        <v>23131.005694515632</v>
      </c>
      <c r="O480" s="26">
        <v>41568.719054318848</v>
      </c>
      <c r="P480" s="26">
        <v>7867.7018070429713</v>
      </c>
      <c r="Q480" s="26">
        <v>37.115685717612322</v>
      </c>
      <c r="R480" s="26">
        <v>7134.4778318398476</v>
      </c>
      <c r="S480" s="26">
        <v>51946.86080473187</v>
      </c>
      <c r="T480" s="26">
        <v>15017.760994747357</v>
      </c>
      <c r="U480" s="26">
        <v>8793.9799161347564</v>
      </c>
      <c r="V480" s="26">
        <v>67871.499238010889</v>
      </c>
      <c r="W480" s="26">
        <v>3689.915148</v>
      </c>
      <c r="X480" s="26">
        <v>12415.163504839806</v>
      </c>
      <c r="Y480" s="26">
        <v>15880.242793129952</v>
      </c>
      <c r="Z480" s="26">
        <v>300.98179489135742</v>
      </c>
      <c r="AA480" s="26">
        <v>26754.793486718747</v>
      </c>
      <c r="AB480" s="26">
        <v>14981.905166510212</v>
      </c>
      <c r="AC480" s="26">
        <v>25307.497002824217</v>
      </c>
      <c r="AD480" s="26">
        <v>42370.531121781249</v>
      </c>
      <c r="AE480" s="26">
        <v>9601.6915693672072</v>
      </c>
      <c r="AF480" s="26">
        <v>14.78494623655914</v>
      </c>
      <c r="AG480" s="26">
        <v>23446.950621781252</v>
      </c>
      <c r="AH480" s="26">
        <v>50063.651144937488</v>
      </c>
      <c r="AI480" s="26">
        <v>0</v>
      </c>
      <c r="AJ480" s="26">
        <v>607.03159863682856</v>
      </c>
      <c r="AK480" s="26">
        <v>3747.4251574140699</v>
      </c>
      <c r="AL480" s="26">
        <v>23423.518358832847</v>
      </c>
      <c r="AM480" s="26">
        <v>19087.231663202063</v>
      </c>
      <c r="AN480" s="26">
        <v>8896.9511928437714</v>
      </c>
      <c r="AO480" s="26">
        <v>46381.871004980472</v>
      </c>
      <c r="AP480" s="26">
        <v>807.54544067382892</v>
      </c>
      <c r="AQ480" s="26">
        <v>40531.562697265697</v>
      </c>
      <c r="AR480" s="26">
        <v>47751.07859951647</v>
      </c>
      <c r="AS480" s="26">
        <v>57410.739175359384</v>
      </c>
      <c r="AT480" s="26">
        <v>19456.39997860599</v>
      </c>
      <c r="AU480" s="26">
        <v>50788.831507953138</v>
      </c>
      <c r="AV480" s="26">
        <v>26925.293388348924</v>
      </c>
      <c r="AW480" s="26">
        <v>13785.085544287118</v>
      </c>
      <c r="AX480" s="26">
        <v>48841.31103168361</v>
      </c>
      <c r="AY480" s="26">
        <v>33516.927922423696</v>
      </c>
    </row>
    <row r="481" spans="1:51" x14ac:dyDescent="0.25">
      <c r="A481" s="24">
        <v>44581</v>
      </c>
      <c r="B481" s="25">
        <v>24</v>
      </c>
      <c r="C481" s="26">
        <v>26129.450883476085</v>
      </c>
      <c r="D481" s="26">
        <v>33200.11316572551</v>
      </c>
      <c r="E481" s="26">
        <v>13845.880749406258</v>
      </c>
      <c r="F481" s="26">
        <v>42778.956215562503</v>
      </c>
      <c r="G481" s="26">
        <v>20721.270792953124</v>
      </c>
      <c r="H481" s="26">
        <v>2746.9366571640794</v>
      </c>
      <c r="I481" s="26">
        <v>23082.436104822351</v>
      </c>
      <c r="J481" s="26">
        <v>126.7033233642578</v>
      </c>
      <c r="K481" s="26">
        <v>18626.474979921921</v>
      </c>
      <c r="L481" s="26">
        <v>6468.2460417924085</v>
      </c>
      <c r="M481" s="26">
        <v>26408.43710152361</v>
      </c>
      <c r="N481" s="26">
        <v>20250.126998953128</v>
      </c>
      <c r="O481" s="26">
        <v>36809.062658100091</v>
      </c>
      <c r="P481" s="26">
        <v>6948.6660441992226</v>
      </c>
      <c r="Q481" s="26">
        <v>36.884173097146117</v>
      </c>
      <c r="R481" s="26">
        <v>6195.3225503437488</v>
      </c>
      <c r="S481" s="26">
        <v>45645.242063778758</v>
      </c>
      <c r="T481" s="26">
        <v>13231.454552864543</v>
      </c>
      <c r="U481" s="26">
        <v>7743.2354842363175</v>
      </c>
      <c r="V481" s="26">
        <v>60771.491700385894</v>
      </c>
      <c r="W481" s="26">
        <v>3012.5362709999999</v>
      </c>
      <c r="X481" s="26">
        <v>11480.045015839798</v>
      </c>
      <c r="Y481" s="26">
        <v>15164.809262403445</v>
      </c>
      <c r="Z481" s="26">
        <v>284.41649581909184</v>
      </c>
      <c r="AA481" s="26">
        <v>22696.307144281251</v>
      </c>
      <c r="AB481" s="26">
        <v>13891.680393682082</v>
      </c>
      <c r="AC481" s="26">
        <v>22439.205873440649</v>
      </c>
      <c r="AD481" s="26">
        <v>36865.420205281247</v>
      </c>
      <c r="AE481" s="26">
        <v>8417.789021500017</v>
      </c>
      <c r="AF481" s="26">
        <v>14.78494623655914</v>
      </c>
      <c r="AG481" s="26">
        <v>20631.101135281249</v>
      </c>
      <c r="AH481" s="26">
        <v>41427.705601531248</v>
      </c>
      <c r="AI481" s="26">
        <v>0</v>
      </c>
      <c r="AJ481" s="26">
        <v>603.13205499358082</v>
      </c>
      <c r="AK481" s="26">
        <v>3415.2766377265598</v>
      </c>
      <c r="AL481" s="26">
        <v>20149.833854223474</v>
      </c>
      <c r="AM481" s="26">
        <v>16714.141178061422</v>
      </c>
      <c r="AN481" s="26">
        <v>7741.4478077578196</v>
      </c>
      <c r="AO481" s="26">
        <v>41150.416512183598</v>
      </c>
      <c r="AP481" s="26">
        <v>735.55911254882892</v>
      </c>
      <c r="AQ481" s="26">
        <v>36977.00486392976</v>
      </c>
      <c r="AR481" s="26">
        <v>42655.424979453965</v>
      </c>
      <c r="AS481" s="26">
        <v>50044.558672593768</v>
      </c>
      <c r="AT481" s="26">
        <v>18580.871204762305</v>
      </c>
      <c r="AU481" s="26">
        <v>44880.141740156265</v>
      </c>
      <c r="AV481" s="26">
        <v>19441.285267223931</v>
      </c>
      <c r="AW481" s="26">
        <v>17864.397041469725</v>
      </c>
      <c r="AX481" s="26">
        <v>42599.26753906643</v>
      </c>
      <c r="AY481" s="26">
        <v>30817.783078704906</v>
      </c>
    </row>
    <row r="482" spans="1:51" x14ac:dyDescent="0.25">
      <c r="A482" s="24">
        <v>44582</v>
      </c>
      <c r="B482" s="25">
        <v>1</v>
      </c>
      <c r="C482" s="26">
        <v>23370.696511257316</v>
      </c>
      <c r="D482" s="26">
        <v>29029.000440084888</v>
      </c>
      <c r="E482" s="26">
        <v>12217.145329867202</v>
      </c>
      <c r="F482" s="26">
        <v>37017.328850421887</v>
      </c>
      <c r="G482" s="26">
        <v>16917.948060375013</v>
      </c>
      <c r="H482" s="26">
        <v>3174.4028031718735</v>
      </c>
      <c r="I482" s="26">
        <v>20522.292843752028</v>
      </c>
      <c r="J482" s="26">
        <v>106.63903427124019</v>
      </c>
      <c r="K482" s="26">
        <v>16109.095703515683</v>
      </c>
      <c r="L482" s="26">
        <v>6333.5036623627257</v>
      </c>
      <c r="M482" s="26">
        <v>24130.60279830861</v>
      </c>
      <c r="N482" s="26">
        <v>17844.755996476582</v>
      </c>
      <c r="O482" s="26">
        <v>32503.506611748544</v>
      </c>
      <c r="P482" s="26">
        <v>6188.0122974062624</v>
      </c>
      <c r="Q482" s="26">
        <v>36.32690699390902</v>
      </c>
      <c r="R482" s="26">
        <v>5175.2455610117195</v>
      </c>
      <c r="S482" s="26">
        <v>38438.528947591258</v>
      </c>
      <c r="T482" s="26">
        <v>11762.901849927033</v>
      </c>
      <c r="U482" s="26">
        <v>6852.7341265488067</v>
      </c>
      <c r="V482" s="26">
        <v>51874.28855485464</v>
      </c>
      <c r="W482" s="26">
        <v>2647.523232</v>
      </c>
      <c r="X482" s="26">
        <v>10105.40270883982</v>
      </c>
      <c r="Y482" s="26">
        <v>14567.887046824142</v>
      </c>
      <c r="Z482" s="26">
        <v>288.89801040649434</v>
      </c>
      <c r="AA482" s="26">
        <v>18422.111494125016</v>
      </c>
      <c r="AB482" s="26">
        <v>12741.839195838344</v>
      </c>
      <c r="AC482" s="26">
        <v>19502.988545932465</v>
      </c>
      <c r="AD482" s="26">
        <v>31049.91132815625</v>
      </c>
      <c r="AE482" s="26">
        <v>6869.5660265156448</v>
      </c>
      <c r="AF482" s="26">
        <v>14.78494623655914</v>
      </c>
      <c r="AG482" s="26">
        <v>17579.927726031252</v>
      </c>
      <c r="AH482" s="26">
        <v>34193.836330093749</v>
      </c>
      <c r="AI482" s="26">
        <v>0</v>
      </c>
      <c r="AJ482" s="26">
        <v>589.53239342740039</v>
      </c>
      <c r="AK482" s="26">
        <v>3099.7251853867192</v>
      </c>
      <c r="AL482" s="26">
        <v>16326.031242051598</v>
      </c>
      <c r="AM482" s="26">
        <v>13814.625428803627</v>
      </c>
      <c r="AN482" s="26">
        <v>6439.1041511562498</v>
      </c>
      <c r="AO482" s="26">
        <v>35589.379865410156</v>
      </c>
      <c r="AP482" s="26">
        <v>673.06013488769599</v>
      </c>
      <c r="AQ482" s="26">
        <v>31042.385071386801</v>
      </c>
      <c r="AR482" s="26">
        <v>36921.658694762576</v>
      </c>
      <c r="AS482" s="26">
        <v>41824.862366468769</v>
      </c>
      <c r="AT482" s="26">
        <v>17719.665800231032</v>
      </c>
      <c r="AU482" s="26">
        <v>39266.644760203155</v>
      </c>
      <c r="AV482" s="26">
        <v>13254.417353505178</v>
      </c>
      <c r="AW482" s="26">
        <v>18000.292147797853</v>
      </c>
      <c r="AX482" s="26">
        <v>35495.102719281269</v>
      </c>
      <c r="AY482" s="26">
        <v>28539.551135079935</v>
      </c>
    </row>
    <row r="483" spans="1:51" x14ac:dyDescent="0.25">
      <c r="A483" s="24">
        <v>44582</v>
      </c>
      <c r="B483" s="25">
        <v>2</v>
      </c>
      <c r="C483" s="26">
        <v>21516.693147804181</v>
      </c>
      <c r="D483" s="26">
        <v>26296.648778881758</v>
      </c>
      <c r="E483" s="26">
        <v>11111.553685875009</v>
      </c>
      <c r="F483" s="26">
        <v>32734.377366234396</v>
      </c>
      <c r="G483" s="26">
        <v>14052.241660562539</v>
      </c>
      <c r="H483" s="26">
        <v>4538.8580297109493</v>
      </c>
      <c r="I483" s="26">
        <v>18631.276540767671</v>
      </c>
      <c r="J483" s="26">
        <v>96.199197769165096</v>
      </c>
      <c r="K483" s="26">
        <v>14118.165318085992</v>
      </c>
      <c r="L483" s="26">
        <v>5605.7160640267857</v>
      </c>
      <c r="M483" s="26">
        <v>23110.015312103526</v>
      </c>
      <c r="N483" s="26">
        <v>16146.727185812531</v>
      </c>
      <c r="O483" s="26">
        <v>28907.079242217282</v>
      </c>
      <c r="P483" s="26">
        <v>5781.4975818984458</v>
      </c>
      <c r="Q483" s="26">
        <v>35.437183251678888</v>
      </c>
      <c r="R483" s="26">
        <v>4464.0296628906253</v>
      </c>
      <c r="S483" s="26">
        <v>32598.347703200627</v>
      </c>
      <c r="T483" s="26">
        <v>10715.767144231724</v>
      </c>
      <c r="U483" s="26">
        <v>6304.3461828300678</v>
      </c>
      <c r="V483" s="26">
        <v>44967.359057589034</v>
      </c>
      <c r="W483" s="26">
        <v>2497.9224279999999</v>
      </c>
      <c r="X483" s="26">
        <v>9542.7645428398173</v>
      </c>
      <c r="Y483" s="26">
        <v>13830.310537731595</v>
      </c>
      <c r="Z483" s="26">
        <v>249.22625213623047</v>
      </c>
      <c r="AA483" s="26">
        <v>15181.636017539064</v>
      </c>
      <c r="AB483" s="26">
        <v>11864.857137088335</v>
      </c>
      <c r="AC483" s="26">
        <v>17889.364693639491</v>
      </c>
      <c r="AD483" s="26">
        <v>26348.856187343747</v>
      </c>
      <c r="AE483" s="26">
        <v>5737.9616840156341</v>
      </c>
      <c r="AF483" s="26">
        <v>14.78494623655914</v>
      </c>
      <c r="AG483" s="26">
        <v>15147.37280709375</v>
      </c>
      <c r="AH483" s="26">
        <v>28910.617944031255</v>
      </c>
      <c r="AI483" s="26">
        <v>0</v>
      </c>
      <c r="AJ483" s="26">
        <v>583.80562750827767</v>
      </c>
      <c r="AK483" s="26">
        <v>2901.9898912656258</v>
      </c>
      <c r="AL483" s="26">
        <v>13527.908074450046</v>
      </c>
      <c r="AM483" s="26">
        <v>12111.206253538006</v>
      </c>
      <c r="AN483" s="26">
        <v>5788.8364753906299</v>
      </c>
      <c r="AO483" s="26">
        <v>31026.457713578122</v>
      </c>
      <c r="AP483" s="26">
        <v>633.32162475585903</v>
      </c>
      <c r="AQ483" s="26">
        <v>28766.693649746161</v>
      </c>
      <c r="AR483" s="26">
        <v>32517.559909977419</v>
      </c>
      <c r="AS483" s="26">
        <v>35114.432702539081</v>
      </c>
      <c r="AT483" s="26">
        <v>16814.064716262274</v>
      </c>
      <c r="AU483" s="26">
        <v>34559.586531968765</v>
      </c>
      <c r="AV483" s="26">
        <v>11994.611130770812</v>
      </c>
      <c r="AW483" s="26">
        <v>13832.312167785904</v>
      </c>
      <c r="AX483" s="26">
        <v>29730.790645253921</v>
      </c>
      <c r="AY483" s="26">
        <v>26227.603631236205</v>
      </c>
    </row>
    <row r="484" spans="1:51" x14ac:dyDescent="0.25">
      <c r="A484" s="24">
        <v>44582</v>
      </c>
      <c r="B484" s="25">
        <v>3</v>
      </c>
      <c r="C484" s="26">
        <v>20574.513271601081</v>
      </c>
      <c r="D484" s="26">
        <v>24131.534020959887</v>
      </c>
      <c r="E484" s="26">
        <v>10207.635545773448</v>
      </c>
      <c r="F484" s="26">
        <v>30259.027226953174</v>
      </c>
      <c r="G484" s="26">
        <v>12689.798967031249</v>
      </c>
      <c r="H484" s="26">
        <v>4628.9147080859584</v>
      </c>
      <c r="I484" s="26">
        <v>17116.62226992783</v>
      </c>
      <c r="J484" s="26">
        <v>94.954645156860394</v>
      </c>
      <c r="K484" s="26">
        <v>12841.380390437542</v>
      </c>
      <c r="L484" s="26">
        <v>5692.5749311283571</v>
      </c>
      <c r="M484" s="26">
        <v>22023.503012984544</v>
      </c>
      <c r="N484" s="26">
        <v>15092.954619726581</v>
      </c>
      <c r="O484" s="26">
        <v>26754.579318076692</v>
      </c>
      <c r="P484" s="26">
        <v>5416.0425350117212</v>
      </c>
      <c r="Q484" s="26">
        <v>34.435025426704129</v>
      </c>
      <c r="R484" s="26">
        <v>4052.7097809277338</v>
      </c>
      <c r="S484" s="26">
        <v>29300.475335919386</v>
      </c>
      <c r="T484" s="26">
        <v>10277.588196309862</v>
      </c>
      <c r="U484" s="26">
        <v>5947.1912071581974</v>
      </c>
      <c r="V484" s="26">
        <v>40896.978043964024</v>
      </c>
      <c r="W484" s="26">
        <v>2485.0651800000001</v>
      </c>
      <c r="X484" s="26">
        <v>9740.4348768398031</v>
      </c>
      <c r="Y484" s="26">
        <v>13623.243781229057</v>
      </c>
      <c r="Z484" s="26">
        <v>265.69308517456062</v>
      </c>
      <c r="AA484" s="26">
        <v>12874.899473921882</v>
      </c>
      <c r="AB484" s="26">
        <v>11212.539483127379</v>
      </c>
      <c r="AC484" s="26">
        <v>16729.979888643862</v>
      </c>
      <c r="AD484" s="26">
        <v>23894.332525499998</v>
      </c>
      <c r="AE484" s="26">
        <v>4700.7853668593943</v>
      </c>
      <c r="AF484" s="26">
        <v>14.78494623655914</v>
      </c>
      <c r="AG484" s="26">
        <v>13789.4859950625</v>
      </c>
      <c r="AH484" s="26">
        <v>26976.181874218753</v>
      </c>
      <c r="AI484" s="26">
        <v>0</v>
      </c>
      <c r="AJ484" s="26">
        <v>581.74991189499519</v>
      </c>
      <c r="AK484" s="26">
        <v>2749.8487955351566</v>
      </c>
      <c r="AL484" s="26">
        <v>11847.356934723475</v>
      </c>
      <c r="AM484" s="26">
        <v>10539.489500467687</v>
      </c>
      <c r="AN484" s="26">
        <v>5424.7645625312598</v>
      </c>
      <c r="AO484" s="26">
        <v>28169.825969886737</v>
      </c>
      <c r="AP484" s="26">
        <v>620.15553283691304</v>
      </c>
      <c r="AQ484" s="26">
        <v>27370.185450746161</v>
      </c>
      <c r="AR484" s="26">
        <v>29818.399728778193</v>
      </c>
      <c r="AS484" s="26">
        <v>31298.806448960961</v>
      </c>
      <c r="AT484" s="26">
        <v>16361.45583279353</v>
      </c>
      <c r="AU484" s="26">
        <v>31924.639368640641</v>
      </c>
      <c r="AV484" s="26">
        <v>12696.386234489572</v>
      </c>
      <c r="AW484" s="26">
        <v>9266.3940044629544</v>
      </c>
      <c r="AX484" s="26">
        <v>26142.381031990255</v>
      </c>
      <c r="AY484" s="26">
        <v>24679.6373927518</v>
      </c>
    </row>
    <row r="485" spans="1:51" x14ac:dyDescent="0.25">
      <c r="A485" s="24">
        <v>44582</v>
      </c>
      <c r="B485" s="25">
        <v>4</v>
      </c>
      <c r="C485" s="26">
        <v>20068.158611288582</v>
      </c>
      <c r="D485" s="26">
        <v>23104.362680663024</v>
      </c>
      <c r="E485" s="26">
        <v>9316.7901662812819</v>
      </c>
      <c r="F485" s="26">
        <v>28847.275759281281</v>
      </c>
      <c r="G485" s="26">
        <v>11637.004078015638</v>
      </c>
      <c r="H485" s="26">
        <v>4395.5192491562557</v>
      </c>
      <c r="I485" s="26">
        <v>16465.635597423916</v>
      </c>
      <c r="J485" s="26">
        <v>92.092016220092702</v>
      </c>
      <c r="K485" s="26">
        <v>12290.985122734412</v>
      </c>
      <c r="L485" s="26">
        <v>5324.6396266439842</v>
      </c>
      <c r="M485" s="26">
        <v>21328.336456971192</v>
      </c>
      <c r="N485" s="26">
        <v>14748.810342292989</v>
      </c>
      <c r="O485" s="26">
        <v>25577.978006592301</v>
      </c>
      <c r="P485" s="26">
        <v>5166.4198902773496</v>
      </c>
      <c r="Q485" s="26">
        <v>33.739553876979109</v>
      </c>
      <c r="R485" s="26">
        <v>3816.7041183964857</v>
      </c>
      <c r="S485" s="26">
        <v>27504.231406575625</v>
      </c>
      <c r="T485" s="26">
        <v>10031.311125731723</v>
      </c>
      <c r="U485" s="26">
        <v>5838.9973312441271</v>
      </c>
      <c r="V485" s="26">
        <v>38260.149205073394</v>
      </c>
      <c r="W485" s="26">
        <v>2482.7613499999998</v>
      </c>
      <c r="X485" s="26">
        <v>9641.4460458398098</v>
      </c>
      <c r="Y485" s="26">
        <v>13658.335230742428</v>
      </c>
      <c r="Z485" s="26">
        <v>238.3860388183594</v>
      </c>
      <c r="AA485" s="26">
        <v>11675.788484140654</v>
      </c>
      <c r="AB485" s="26">
        <v>11001.253972424262</v>
      </c>
      <c r="AC485" s="26">
        <v>16395.820271810153</v>
      </c>
      <c r="AD485" s="26">
        <v>22552.229295921887</v>
      </c>
      <c r="AE485" s="26">
        <v>4175.8761823203222</v>
      </c>
      <c r="AF485" s="26">
        <v>14.78494623655914</v>
      </c>
      <c r="AG485" s="26">
        <v>12952.50886171875</v>
      </c>
      <c r="AH485" s="26">
        <v>25297.455144765634</v>
      </c>
      <c r="AI485" s="26">
        <v>0</v>
      </c>
      <c r="AJ485" s="26">
        <v>546.78335238491911</v>
      </c>
      <c r="AK485" s="26">
        <v>2589.308488890626</v>
      </c>
      <c r="AL485" s="26">
        <v>10912.171621121897</v>
      </c>
      <c r="AM485" s="26">
        <v>10386.695948717686</v>
      </c>
      <c r="AN485" s="26">
        <v>5288.0682634609402</v>
      </c>
      <c r="AO485" s="26">
        <v>26501.163213882843</v>
      </c>
      <c r="AP485" s="26">
        <v>621.95530700683605</v>
      </c>
      <c r="AQ485" s="26">
        <v>26740.775236441492</v>
      </c>
      <c r="AR485" s="26">
        <v>28286.754839016459</v>
      </c>
      <c r="AS485" s="26">
        <v>29201.776656187521</v>
      </c>
      <c r="AT485" s="26">
        <v>16147.995165762266</v>
      </c>
      <c r="AU485" s="26">
        <v>30259.26909040628</v>
      </c>
      <c r="AV485" s="26">
        <v>13742.489147239574</v>
      </c>
      <c r="AW485" s="26">
        <v>7475.3738096712059</v>
      </c>
      <c r="AX485" s="26">
        <v>24726.011697459016</v>
      </c>
      <c r="AY485" s="26">
        <v>23860.999890353341</v>
      </c>
    </row>
    <row r="486" spans="1:51" x14ac:dyDescent="0.25">
      <c r="A486" s="24">
        <v>44582</v>
      </c>
      <c r="B486" s="25">
        <v>5</v>
      </c>
      <c r="C486" s="26">
        <v>19595.422917819807</v>
      </c>
      <c r="D486" s="26">
        <v>22063.405663553644</v>
      </c>
      <c r="E486" s="26">
        <v>8631.9902082656299</v>
      </c>
      <c r="F486" s="26">
        <v>28377.860977640641</v>
      </c>
      <c r="G486" s="26">
        <v>11300.312145031281</v>
      </c>
      <c r="H486" s="26">
        <v>4321.9204434921994</v>
      </c>
      <c r="I486" s="26">
        <v>16252.104391861429</v>
      </c>
      <c r="J486" s="26">
        <v>85.7213134765625</v>
      </c>
      <c r="K486" s="26">
        <v>11988.612209476612</v>
      </c>
      <c r="L486" s="26">
        <v>5255.6649074330544</v>
      </c>
      <c r="M486" s="26">
        <v>21400.298102921894</v>
      </c>
      <c r="N486" s="26">
        <v>14623.112395398453</v>
      </c>
      <c r="O486" s="26">
        <v>25272.705531303232</v>
      </c>
      <c r="P486" s="26">
        <v>5073.1029965585985</v>
      </c>
      <c r="Q486" s="26">
        <v>33.14616754169316</v>
      </c>
      <c r="R486" s="26">
        <v>3796.5604808515641</v>
      </c>
      <c r="S486" s="26">
        <v>26549.2039457553</v>
      </c>
      <c r="T486" s="26">
        <v>9950.5106285598449</v>
      </c>
      <c r="U486" s="26">
        <v>5781.4418635488064</v>
      </c>
      <c r="V486" s="26">
        <v>36729.519015057798</v>
      </c>
      <c r="W486" s="26">
        <v>2548.6706880000002</v>
      </c>
      <c r="X486" s="26">
        <v>10737.231246839849</v>
      </c>
      <c r="Y486" s="26">
        <v>14585.349189735814</v>
      </c>
      <c r="Z486" s="26">
        <v>253.3615797424317</v>
      </c>
      <c r="AA486" s="26">
        <v>11083.002147460966</v>
      </c>
      <c r="AB486" s="26">
        <v>11024.020732775823</v>
      </c>
      <c r="AC486" s="26">
        <v>15458.042016034704</v>
      </c>
      <c r="AD486" s="26">
        <v>21886.281570968771</v>
      </c>
      <c r="AE486" s="26">
        <v>3709.956126148465</v>
      </c>
      <c r="AF486" s="26">
        <v>14.78494623655914</v>
      </c>
      <c r="AG486" s="26">
        <v>12738.519770578128</v>
      </c>
      <c r="AH486" s="26">
        <v>24514.941273734388</v>
      </c>
      <c r="AI486" s="26">
        <v>0</v>
      </c>
      <c r="AJ486" s="26">
        <v>559.42310735554088</v>
      </c>
      <c r="AK486" s="26">
        <v>2565.1128800781262</v>
      </c>
      <c r="AL486" s="26">
        <v>10500.614336364086</v>
      </c>
      <c r="AM486" s="26">
        <v>9854.1055359051552</v>
      </c>
      <c r="AN486" s="26">
        <v>4932.26179429689</v>
      </c>
      <c r="AO486" s="26">
        <v>25485.417630894553</v>
      </c>
      <c r="AP486" s="26">
        <v>630.42399597168003</v>
      </c>
      <c r="AQ486" s="26">
        <v>26861.813452894607</v>
      </c>
      <c r="AR486" s="26">
        <v>27627.284035903194</v>
      </c>
      <c r="AS486" s="26">
        <v>28276.788921343777</v>
      </c>
      <c r="AT486" s="26">
        <v>16023.513049277914</v>
      </c>
      <c r="AU486" s="26">
        <v>30032.346817265643</v>
      </c>
      <c r="AV486" s="26">
        <v>14005.682383630183</v>
      </c>
      <c r="AW486" s="26">
        <v>6372.2737460964181</v>
      </c>
      <c r="AX486" s="26">
        <v>23886.485912470715</v>
      </c>
      <c r="AY486" s="26">
        <v>23343.565902962724</v>
      </c>
    </row>
    <row r="487" spans="1:51" x14ac:dyDescent="0.25">
      <c r="A487" s="24">
        <v>44582</v>
      </c>
      <c r="B487" s="25">
        <v>6</v>
      </c>
      <c r="C487" s="26">
        <v>19010.175924319825</v>
      </c>
      <c r="D487" s="26">
        <v>22453.784490147391</v>
      </c>
      <c r="E487" s="26">
        <v>9439.8317924062612</v>
      </c>
      <c r="F487" s="26">
        <v>30585.968640109393</v>
      </c>
      <c r="G487" s="26">
        <v>12243.132456406283</v>
      </c>
      <c r="H487" s="26">
        <v>4532.8997597031357</v>
      </c>
      <c r="I487" s="26">
        <v>16821.326431459067</v>
      </c>
      <c r="J487" s="26">
        <v>86.337072372436495</v>
      </c>
      <c r="K487" s="26">
        <v>12413.422126984433</v>
      </c>
      <c r="L487" s="26">
        <v>5172.1966812767841</v>
      </c>
      <c r="M487" s="26">
        <v>21910.855402670182</v>
      </c>
      <c r="N487" s="26">
        <v>15085.876770355491</v>
      </c>
      <c r="O487" s="26">
        <v>26050.611315131348</v>
      </c>
      <c r="P487" s="26">
        <v>5049.283232054695</v>
      </c>
      <c r="Q487" s="26">
        <v>32.776102033066202</v>
      </c>
      <c r="R487" s="26">
        <v>3879.9148345468757</v>
      </c>
      <c r="S487" s="26">
        <v>27349.693902099065</v>
      </c>
      <c r="T487" s="26">
        <v>10036.653340583294</v>
      </c>
      <c r="U487" s="26">
        <v>5953.070250806637</v>
      </c>
      <c r="V487" s="26">
        <v>37761.551837948406</v>
      </c>
      <c r="W487" s="26">
        <v>2873.9658460000001</v>
      </c>
      <c r="X487" s="26">
        <v>10662.946143839816</v>
      </c>
      <c r="Y487" s="26">
        <v>16448.859979481222</v>
      </c>
      <c r="Z487" s="26">
        <v>269.00612152099598</v>
      </c>
      <c r="AA487" s="26">
        <v>11661.678390593761</v>
      </c>
      <c r="AB487" s="26">
        <v>10900.931669213325</v>
      </c>
      <c r="AC487" s="26">
        <v>15692.53783477779</v>
      </c>
      <c r="AD487" s="26">
        <v>22929.781006874997</v>
      </c>
      <c r="AE487" s="26">
        <v>3245.6432075312732</v>
      </c>
      <c r="AF487" s="26">
        <v>14.78494623655914</v>
      </c>
      <c r="AG487" s="26">
        <v>13097.949485437499</v>
      </c>
      <c r="AH487" s="26">
        <v>25158.720176812512</v>
      </c>
      <c r="AI487" s="26">
        <v>0</v>
      </c>
      <c r="AJ487" s="26">
        <v>581.62921084182199</v>
      </c>
      <c r="AK487" s="26">
        <v>2419.0382457304686</v>
      </c>
      <c r="AL487" s="26">
        <v>10883.166723934408</v>
      </c>
      <c r="AM487" s="26">
        <v>9542.6695060067395</v>
      </c>
      <c r="AN487" s="26">
        <v>5064.1019179843806</v>
      </c>
      <c r="AO487" s="26">
        <v>25461.054447070332</v>
      </c>
      <c r="AP487" s="26">
        <v>638.53402709961006</v>
      </c>
      <c r="AQ487" s="26">
        <v>28566.367116902409</v>
      </c>
      <c r="AR487" s="26">
        <v>27654.866219528187</v>
      </c>
      <c r="AS487" s="26">
        <v>29315.026049328138</v>
      </c>
      <c r="AT487" s="26">
        <v>16245.412543434142</v>
      </c>
      <c r="AU487" s="26">
        <v>31009.843541625021</v>
      </c>
      <c r="AV487" s="26">
        <v>14893.051222645816</v>
      </c>
      <c r="AW487" s="26">
        <v>6813.4190276182871</v>
      </c>
      <c r="AX487" s="26">
        <v>24434.233208726582</v>
      </c>
      <c r="AY487" s="26">
        <v>23114.084509611195</v>
      </c>
    </row>
    <row r="488" spans="1:51" x14ac:dyDescent="0.25">
      <c r="A488" s="24">
        <v>44582</v>
      </c>
      <c r="B488" s="25">
        <v>7</v>
      </c>
      <c r="C488" s="26">
        <v>21006.307535007334</v>
      </c>
      <c r="D488" s="26">
        <v>26184.247608381767</v>
      </c>
      <c r="E488" s="26">
        <v>11940.00243081251</v>
      </c>
      <c r="F488" s="26">
        <v>36971.923359015636</v>
      </c>
      <c r="G488" s="26">
        <v>15185.286772359364</v>
      </c>
      <c r="H488" s="26">
        <v>4285.3685577500173</v>
      </c>
      <c r="I488" s="26">
        <v>19907.756723056729</v>
      </c>
      <c r="J488" s="26">
        <v>93.151062011718793</v>
      </c>
      <c r="K488" s="26">
        <v>14941.281649132863</v>
      </c>
      <c r="L488" s="26">
        <v>4899.5516492299139</v>
      </c>
      <c r="M488" s="26">
        <v>24245.478311359388</v>
      </c>
      <c r="N488" s="26">
        <v>17704.372882882821</v>
      </c>
      <c r="O488" s="26">
        <v>31573.999539318851</v>
      </c>
      <c r="P488" s="26">
        <v>5590.8921014453153</v>
      </c>
      <c r="Q488" s="26">
        <v>33.639746118237696</v>
      </c>
      <c r="R488" s="26">
        <v>4764.3090136406263</v>
      </c>
      <c r="S488" s="26">
        <v>32619.061375903759</v>
      </c>
      <c r="T488" s="26">
        <v>11590.025306770794</v>
      </c>
      <c r="U488" s="26">
        <v>7142.7381264394371</v>
      </c>
      <c r="V488" s="26">
        <v>45105.611579807774</v>
      </c>
      <c r="W488" s="26">
        <v>3330.564093</v>
      </c>
      <c r="X488" s="26">
        <v>16245.30906083982</v>
      </c>
      <c r="Y488" s="26">
        <v>19757.95949437255</v>
      </c>
      <c r="Z488" s="26">
        <v>263.14419021606437</v>
      </c>
      <c r="AA488" s="26">
        <v>14999.388941359401</v>
      </c>
      <c r="AB488" s="26">
        <v>11903.655867807078</v>
      </c>
      <c r="AC488" s="26">
        <v>18165.7435128451</v>
      </c>
      <c r="AD488" s="26">
        <v>28632.927738093749</v>
      </c>
      <c r="AE488" s="26">
        <v>3431.427611039072</v>
      </c>
      <c r="AF488" s="26">
        <v>14.78494623655914</v>
      </c>
      <c r="AG488" s="26">
        <v>15953.827529468748</v>
      </c>
      <c r="AH488" s="26">
        <v>30134.898034937505</v>
      </c>
      <c r="AI488" s="26">
        <v>0</v>
      </c>
      <c r="AJ488" s="26">
        <v>581.29342284147333</v>
      </c>
      <c r="AK488" s="26">
        <v>2424.2647537773437</v>
      </c>
      <c r="AL488" s="26">
        <v>12853.717710504725</v>
      </c>
      <c r="AM488" s="26">
        <v>10137.380631569216</v>
      </c>
      <c r="AN488" s="26">
        <v>5957.9971197734503</v>
      </c>
      <c r="AO488" s="26">
        <v>30131.888064503906</v>
      </c>
      <c r="AP488" s="26">
        <v>662.29734802246105</v>
      </c>
      <c r="AQ488" s="26">
        <v>32128.274691648519</v>
      </c>
      <c r="AR488" s="26">
        <v>32282.472661969601</v>
      </c>
      <c r="AS488" s="26">
        <v>35461.74230725001</v>
      </c>
      <c r="AT488" s="26">
        <v>17741.378305559156</v>
      </c>
      <c r="AU488" s="26">
        <v>36564.178119109405</v>
      </c>
      <c r="AV488" s="26">
        <v>16459.723006614549</v>
      </c>
      <c r="AW488" s="26">
        <v>8107.507223478543</v>
      </c>
      <c r="AX488" s="26">
        <v>28349.676377175798</v>
      </c>
      <c r="AY488" s="26">
        <v>25065.614904579928</v>
      </c>
    </row>
    <row r="489" spans="1:51" x14ac:dyDescent="0.25">
      <c r="A489" s="24">
        <v>44582</v>
      </c>
      <c r="B489" s="25">
        <v>8</v>
      </c>
      <c r="C489" s="26">
        <v>28344.97821072608</v>
      </c>
      <c r="D489" s="26">
        <v>31465.303907944253</v>
      </c>
      <c r="E489" s="26">
        <v>14099.117701734391</v>
      </c>
      <c r="F489" s="26">
        <v>46444.747266874998</v>
      </c>
      <c r="G489" s="26">
        <v>17448.566016854798</v>
      </c>
      <c r="H489" s="26">
        <v>5177.7178389062583</v>
      </c>
      <c r="I489" s="26">
        <v>24644.498705759859</v>
      </c>
      <c r="J489" s="26">
        <v>111.2229537963867</v>
      </c>
      <c r="K489" s="26">
        <v>18039.152613734434</v>
      </c>
      <c r="L489" s="26">
        <v>5943.7786075111653</v>
      </c>
      <c r="M489" s="26">
        <v>28689.632736920899</v>
      </c>
      <c r="N489" s="26">
        <v>19092.8104617344</v>
      </c>
      <c r="O489" s="26">
        <v>38013.398967678222</v>
      </c>
      <c r="P489" s="26">
        <v>5896.782765993592</v>
      </c>
      <c r="Q489" s="26">
        <v>34.223675189060188</v>
      </c>
      <c r="R489" s="26">
        <v>5033.5135227226565</v>
      </c>
      <c r="S489" s="26">
        <v>37598.642642856881</v>
      </c>
      <c r="T489" s="26">
        <v>13227.944687427043</v>
      </c>
      <c r="U489" s="26">
        <v>8100.6055110722573</v>
      </c>
      <c r="V489" s="26">
        <v>52567.094506167137</v>
      </c>
      <c r="W489" s="26">
        <v>3391.5465670000003</v>
      </c>
      <c r="X489" s="26">
        <v>18599.605211802063</v>
      </c>
      <c r="Y489" s="26">
        <v>22684.440759286903</v>
      </c>
      <c r="Z489" s="26">
        <v>275.00579727172845</v>
      </c>
      <c r="AA489" s="26">
        <v>18046.361261406262</v>
      </c>
      <c r="AB489" s="26">
        <v>16829.905970510212</v>
      </c>
      <c r="AC489" s="26">
        <v>22529.12163096392</v>
      </c>
      <c r="AD489" s="26">
        <v>30897.530024374999</v>
      </c>
      <c r="AE489" s="26">
        <v>5077.3035564844122</v>
      </c>
      <c r="AF489" s="26">
        <v>14.78494623655914</v>
      </c>
      <c r="AG489" s="26">
        <v>18642.114887187501</v>
      </c>
      <c r="AH489" s="26">
        <v>31944.2067469375</v>
      </c>
      <c r="AI489" s="26">
        <v>1.9944184072490181</v>
      </c>
      <c r="AJ489" s="26">
        <v>588.39791014744083</v>
      </c>
      <c r="AK489" s="26">
        <v>3062.087298259607</v>
      </c>
      <c r="AL489" s="26">
        <v>14064.517182145359</v>
      </c>
      <c r="AM489" s="26">
        <v>11737.878015139537</v>
      </c>
      <c r="AN489" s="26">
        <v>6894.0789163046902</v>
      </c>
      <c r="AO489" s="26">
        <v>34942.222323472655</v>
      </c>
      <c r="AP489" s="26">
        <v>678.87738249078382</v>
      </c>
      <c r="AQ489" s="26">
        <v>39935.448238945377</v>
      </c>
      <c r="AR489" s="26">
        <v>39305.393977598505</v>
      </c>
      <c r="AS489" s="26">
        <v>39768.92133754689</v>
      </c>
      <c r="AT489" s="26">
        <v>21147.331974496657</v>
      </c>
      <c r="AU489" s="26">
        <v>43019.187595640644</v>
      </c>
      <c r="AV489" s="26">
        <v>17302.474729005178</v>
      </c>
      <c r="AW489" s="26">
        <v>7303.3537646505138</v>
      </c>
      <c r="AX489" s="26">
        <v>31859.549708451192</v>
      </c>
      <c r="AY489" s="26">
        <v>32144.372698783063</v>
      </c>
    </row>
    <row r="490" spans="1:51" x14ac:dyDescent="0.25">
      <c r="A490" s="24">
        <v>44582</v>
      </c>
      <c r="B490" s="25">
        <v>9</v>
      </c>
      <c r="C490" s="26">
        <v>31882.517219851055</v>
      </c>
      <c r="D490" s="26">
        <v>34186.03225494425</v>
      </c>
      <c r="E490" s="26">
        <v>13821.980297062519</v>
      </c>
      <c r="F490" s="26">
        <v>49403.10821078124</v>
      </c>
      <c r="G490" s="26">
        <v>20960.745869029244</v>
      </c>
      <c r="H490" s="26">
        <v>7735.6934534375232</v>
      </c>
      <c r="I490" s="26">
        <v>28927.554469849703</v>
      </c>
      <c r="J490" s="26">
        <v>110.49507522583011</v>
      </c>
      <c r="K490" s="26">
        <v>19909.896042421933</v>
      </c>
      <c r="L490" s="26">
        <v>7162.2716380033598</v>
      </c>
      <c r="M490" s="26">
        <v>34267.744537241204</v>
      </c>
      <c r="N490" s="26">
        <v>18932.477579273458</v>
      </c>
      <c r="O490" s="26">
        <v>42840.658484186031</v>
      </c>
      <c r="P490" s="26">
        <v>6406.967064855975</v>
      </c>
      <c r="Q490" s="26">
        <v>35.362086914901425</v>
      </c>
      <c r="R490" s="26">
        <v>4592.3424835507813</v>
      </c>
      <c r="S490" s="26">
        <v>40164.224889481877</v>
      </c>
      <c r="T490" s="26">
        <v>13001.542687239546</v>
      </c>
      <c r="U490" s="26">
        <v>7688.9247890722472</v>
      </c>
      <c r="V490" s="26">
        <v>52389.194879979645</v>
      </c>
      <c r="W490" s="26">
        <v>3574.4284500000003</v>
      </c>
      <c r="X490" s="26">
        <v>15545.603327233874</v>
      </c>
      <c r="Y490" s="26">
        <v>23491.629915778845</v>
      </c>
      <c r="Z490" s="26">
        <v>282.93730453491207</v>
      </c>
      <c r="AA490" s="26">
        <v>19429.633853312491</v>
      </c>
      <c r="AB490" s="26">
        <v>20660.720193072706</v>
      </c>
      <c r="AC490" s="26">
        <v>23480.385724662883</v>
      </c>
      <c r="AD490" s="26">
        <v>30083.650365031252</v>
      </c>
      <c r="AE490" s="26">
        <v>5430.4457655781789</v>
      </c>
      <c r="AF490" s="26">
        <v>14.78494623655914</v>
      </c>
      <c r="AG490" s="26">
        <v>19279.495719999999</v>
      </c>
      <c r="AH490" s="26">
        <v>30397.743185281244</v>
      </c>
      <c r="AI490" s="26">
        <v>317.9162724215584</v>
      </c>
      <c r="AJ490" s="26">
        <v>551.0573225324265</v>
      </c>
      <c r="AK490" s="26">
        <v>4199.7745749371579</v>
      </c>
      <c r="AL490" s="26">
        <v>13323.87704109846</v>
      </c>
      <c r="AM490" s="26">
        <v>12161.160803795785</v>
      </c>
      <c r="AN490" s="26">
        <v>6933.5065117890699</v>
      </c>
      <c r="AO490" s="26">
        <v>37297.613403468757</v>
      </c>
      <c r="AP490" s="26">
        <v>724.61615180969193</v>
      </c>
      <c r="AQ490" s="26">
        <v>47393.615588890687</v>
      </c>
      <c r="AR490" s="26">
        <v>44962.309154266477</v>
      </c>
      <c r="AS490" s="26">
        <v>39973.891850312517</v>
      </c>
      <c r="AT490" s="26">
        <v>23773.822219059162</v>
      </c>
      <c r="AU490" s="26">
        <v>46151.094997656255</v>
      </c>
      <c r="AV490" s="26">
        <v>15993.78254150517</v>
      </c>
      <c r="AW490" s="26">
        <v>6732.698649466176</v>
      </c>
      <c r="AX490" s="26">
        <v>30946.785302898428</v>
      </c>
      <c r="AY490" s="26">
        <v>43788.55250195488</v>
      </c>
    </row>
    <row r="491" spans="1:51" x14ac:dyDescent="0.25">
      <c r="A491" s="24">
        <v>44582</v>
      </c>
      <c r="B491" s="25">
        <v>10</v>
      </c>
      <c r="C491" s="26">
        <v>36473.106656569806</v>
      </c>
      <c r="D491" s="26">
        <v>37912.598332694251</v>
      </c>
      <c r="E491" s="26">
        <v>15142.259040250028</v>
      </c>
      <c r="F491" s="26">
        <v>54529.194114750018</v>
      </c>
      <c r="G491" s="26">
        <v>25062.128958166861</v>
      </c>
      <c r="H491" s="26">
        <v>9841.7727277500071</v>
      </c>
      <c r="I491" s="26">
        <v>32959.201481920012</v>
      </c>
      <c r="J491" s="26">
        <v>116.4053249359131</v>
      </c>
      <c r="K491" s="26">
        <v>22082.052322421943</v>
      </c>
      <c r="L491" s="26">
        <v>8433.9849877064717</v>
      </c>
      <c r="M491" s="26">
        <v>38173.582301904469</v>
      </c>
      <c r="N491" s="26">
        <v>20702.983093851559</v>
      </c>
      <c r="O491" s="26">
        <v>48859.835138584473</v>
      </c>
      <c r="P491" s="26">
        <v>4652.75809167028</v>
      </c>
      <c r="Q491" s="26">
        <v>35.53170402473971</v>
      </c>
      <c r="R491" s="26">
        <v>4889.7821871367196</v>
      </c>
      <c r="S491" s="26">
        <v>43890.969965309996</v>
      </c>
      <c r="T491" s="26">
        <v>14886.040572255175</v>
      </c>
      <c r="U491" s="26">
        <v>8364.6427687910073</v>
      </c>
      <c r="V491" s="26">
        <v>55599.676828729644</v>
      </c>
      <c r="W491" s="26">
        <v>3461.5830999999998</v>
      </c>
      <c r="X491" s="26">
        <v>12240.329025731689</v>
      </c>
      <c r="Y491" s="26">
        <v>23769.254240462888</v>
      </c>
      <c r="Z491" s="26">
        <v>346.59392440795898</v>
      </c>
      <c r="AA491" s="26">
        <v>22043.811459718767</v>
      </c>
      <c r="AB491" s="26">
        <v>23239.581135150831</v>
      </c>
      <c r="AC491" s="26">
        <v>26063.386293266369</v>
      </c>
      <c r="AD491" s="26">
        <v>32382.05659140625</v>
      </c>
      <c r="AE491" s="26">
        <v>6216.8258670625346</v>
      </c>
      <c r="AF491" s="26">
        <v>14.78494623655914</v>
      </c>
      <c r="AG491" s="26">
        <v>20730.012447593748</v>
      </c>
      <c r="AH491" s="26">
        <v>32672.721124218755</v>
      </c>
      <c r="AI491" s="26">
        <v>1115.3082563590931</v>
      </c>
      <c r="AJ491" s="26">
        <v>501.9575050688054</v>
      </c>
      <c r="AK491" s="26">
        <v>6248.0383672739745</v>
      </c>
      <c r="AL491" s="26">
        <v>13965.015449989098</v>
      </c>
      <c r="AM491" s="26">
        <v>13463.182284264551</v>
      </c>
      <c r="AN491" s="26">
        <v>7039.8378443046895</v>
      </c>
      <c r="AO491" s="26">
        <v>41527.088149328134</v>
      </c>
      <c r="AP491" s="26">
        <v>836.35153698920999</v>
      </c>
      <c r="AQ491" s="26">
        <v>54594.799561875072</v>
      </c>
      <c r="AR491" s="26">
        <v>51081.666195664904</v>
      </c>
      <c r="AS491" s="26">
        <v>43255.507340125012</v>
      </c>
      <c r="AT491" s="26">
        <v>27937.088802574763</v>
      </c>
      <c r="AU491" s="26">
        <v>50437.283362328148</v>
      </c>
      <c r="AV491" s="26">
        <v>17816.440383723919</v>
      </c>
      <c r="AW491" s="26">
        <v>6914.4286884454832</v>
      </c>
      <c r="AX491" s="26">
        <v>33554.100922873069</v>
      </c>
      <c r="AY491" s="26">
        <v>50588.682563032984</v>
      </c>
    </row>
    <row r="492" spans="1:51" x14ac:dyDescent="0.25">
      <c r="A492" s="24">
        <v>44582</v>
      </c>
      <c r="B492" s="25">
        <v>11</v>
      </c>
      <c r="C492" s="26">
        <v>39123.956299726051</v>
      </c>
      <c r="D492" s="26">
        <v>39920.570881162988</v>
      </c>
      <c r="E492" s="26">
        <v>17914.823049765644</v>
      </c>
      <c r="F492" s="26">
        <v>59151.171662656241</v>
      </c>
      <c r="G492" s="26">
        <v>28155.048949038257</v>
      </c>
      <c r="H492" s="26">
        <v>10144.653929734381</v>
      </c>
      <c r="I492" s="26">
        <v>35519.138291365336</v>
      </c>
      <c r="J492" s="26">
        <v>130.15874290466297</v>
      </c>
      <c r="K492" s="26">
        <v>22897.078554921922</v>
      </c>
      <c r="L492" s="26">
        <v>8589.6831932221066</v>
      </c>
      <c r="M492" s="26">
        <v>39116.465007725281</v>
      </c>
      <c r="N492" s="26">
        <v>22746.43238472657</v>
      </c>
      <c r="O492" s="26">
        <v>52346.382079443843</v>
      </c>
      <c r="P492" s="26">
        <v>3414.2955355841641</v>
      </c>
      <c r="Q492" s="26">
        <v>35.616211626660558</v>
      </c>
      <c r="R492" s="26">
        <v>5232.4517939335947</v>
      </c>
      <c r="S492" s="26">
        <v>45799.603320481867</v>
      </c>
      <c r="T492" s="26">
        <v>17060.128657442674</v>
      </c>
      <c r="U492" s="26">
        <v>9694.3326327284958</v>
      </c>
      <c r="V492" s="26">
        <v>58678.835546354632</v>
      </c>
      <c r="W492" s="26">
        <v>3576.5106240000005</v>
      </c>
      <c r="X492" s="26">
        <v>14795.614369435409</v>
      </c>
      <c r="Y492" s="26">
        <v>24446.737493023109</v>
      </c>
      <c r="Z492" s="26">
        <v>288.19041702270522</v>
      </c>
      <c r="AA492" s="26">
        <v>23406.472345046899</v>
      </c>
      <c r="AB492" s="26">
        <v>24026.699093057076</v>
      </c>
      <c r="AC492" s="26">
        <v>28257.09784609676</v>
      </c>
      <c r="AD492" s="26">
        <v>34012.495536843751</v>
      </c>
      <c r="AE492" s="26">
        <v>7097.7575480156329</v>
      </c>
      <c r="AF492" s="26">
        <v>14.78494623655914</v>
      </c>
      <c r="AG492" s="26">
        <v>20968.8149939375</v>
      </c>
      <c r="AH492" s="26">
        <v>34298.125682343758</v>
      </c>
      <c r="AI492" s="26">
        <v>1753.4258961965161</v>
      </c>
      <c r="AJ492" s="26">
        <v>606.08168536429298</v>
      </c>
      <c r="AK492" s="26">
        <v>7374.762431726569</v>
      </c>
      <c r="AL492" s="26">
        <v>14912.403764645347</v>
      </c>
      <c r="AM492" s="26">
        <v>13910.813421202043</v>
      </c>
      <c r="AN492" s="26">
        <v>7524.86939067188</v>
      </c>
      <c r="AO492" s="26">
        <v>44387.072061960942</v>
      </c>
      <c r="AP492" s="26">
        <v>728.40895080566384</v>
      </c>
      <c r="AQ492" s="26">
        <v>58373.000835296923</v>
      </c>
      <c r="AR492" s="26">
        <v>53877.089914633652</v>
      </c>
      <c r="AS492" s="26">
        <v>45349.743691546893</v>
      </c>
      <c r="AT492" s="26">
        <v>28687.485212934145</v>
      </c>
      <c r="AU492" s="26">
        <v>52141.586111375007</v>
      </c>
      <c r="AV492" s="26">
        <v>17862.915214630171</v>
      </c>
      <c r="AW492" s="26">
        <v>5710.7687860798433</v>
      </c>
      <c r="AX492" s="26">
        <v>34800.589011953132</v>
      </c>
      <c r="AY492" s="26">
        <v>53604.562140126793</v>
      </c>
    </row>
    <row r="493" spans="1:51" x14ac:dyDescent="0.25">
      <c r="A493" s="24">
        <v>44582</v>
      </c>
      <c r="B493" s="25">
        <v>12</v>
      </c>
      <c r="C493" s="26">
        <v>40417.784322444801</v>
      </c>
      <c r="D493" s="26">
        <v>41050.841631569259</v>
      </c>
      <c r="E493" s="26">
        <v>19198.945610515653</v>
      </c>
      <c r="F493" s="26">
        <v>61711.662516093747</v>
      </c>
      <c r="G493" s="26">
        <v>29498.774598617696</v>
      </c>
      <c r="H493" s="26">
        <v>10662.773176484401</v>
      </c>
      <c r="I493" s="26">
        <v>36646.429564310631</v>
      </c>
      <c r="J493" s="26">
        <v>132.8043212890625</v>
      </c>
      <c r="K493" s="26">
        <v>23570.878304421942</v>
      </c>
      <c r="L493" s="26">
        <v>8558.6310678314603</v>
      </c>
      <c r="M493" s="26">
        <v>41163.256156777883</v>
      </c>
      <c r="N493" s="26">
        <v>24087.28773959375</v>
      </c>
      <c r="O493" s="26">
        <v>53987.653797615727</v>
      </c>
      <c r="P493" s="26">
        <v>4379.9909271578554</v>
      </c>
      <c r="Q493" s="26">
        <v>36.702877053556158</v>
      </c>
      <c r="R493" s="26">
        <v>5426.33590004297</v>
      </c>
      <c r="S493" s="26">
        <v>47541.83121146624</v>
      </c>
      <c r="T493" s="26">
        <v>17967.084260052055</v>
      </c>
      <c r="U493" s="26">
        <v>10689.995491759757</v>
      </c>
      <c r="V493" s="26">
        <v>60076.264049448393</v>
      </c>
      <c r="W493" s="26">
        <v>3582.5859290000008</v>
      </c>
      <c r="X493" s="26">
        <v>14339.358430700431</v>
      </c>
      <c r="Y493" s="26">
        <v>25269.432356075118</v>
      </c>
      <c r="Z493" s="26">
        <v>243.87199020385737</v>
      </c>
      <c r="AA493" s="26">
        <v>23954.941224859398</v>
      </c>
      <c r="AB493" s="26">
        <v>24492.781009322705</v>
      </c>
      <c r="AC493" s="26">
        <v>29689.447698166856</v>
      </c>
      <c r="AD493" s="26">
        <v>35318.977031000002</v>
      </c>
      <c r="AE493" s="26">
        <v>8348.7430233437572</v>
      </c>
      <c r="AF493" s="26">
        <v>14.78494623655914</v>
      </c>
      <c r="AG493" s="26">
        <v>21283.3716298125</v>
      </c>
      <c r="AH493" s="26">
        <v>35277.292466906263</v>
      </c>
      <c r="AI493" s="26">
        <v>2223.0939642540311</v>
      </c>
      <c r="AJ493" s="26">
        <v>919.51482357707823</v>
      </c>
      <c r="AK493" s="26">
        <v>6780.5587351870126</v>
      </c>
      <c r="AL493" s="26">
        <v>15904.329633395346</v>
      </c>
      <c r="AM493" s="26">
        <v>14833.426892780148</v>
      </c>
      <c r="AN493" s="26">
        <v>8574.9237817812609</v>
      </c>
      <c r="AO493" s="26">
        <v>46208.925538085947</v>
      </c>
      <c r="AP493" s="26">
        <v>791.80080316588271</v>
      </c>
      <c r="AQ493" s="26">
        <v>59365.704742375077</v>
      </c>
      <c r="AR493" s="26">
        <v>55418.191473688363</v>
      </c>
      <c r="AS493" s="26">
        <v>47554.467955531261</v>
      </c>
      <c r="AT493" s="26">
        <v>29477.714146902923</v>
      </c>
      <c r="AU493" s="26">
        <v>53591.945300171879</v>
      </c>
      <c r="AV493" s="26">
        <v>18021.814735505173</v>
      </c>
      <c r="AW493" s="26">
        <v>7457.7508863830417</v>
      </c>
      <c r="AX493" s="26">
        <v>36289.05922298829</v>
      </c>
      <c r="AY493" s="26">
        <v>55906.37648878304</v>
      </c>
    </row>
    <row r="494" spans="1:51" x14ac:dyDescent="0.25">
      <c r="A494" s="24">
        <v>44582</v>
      </c>
      <c r="B494" s="25">
        <v>13</v>
      </c>
      <c r="C494" s="26">
        <v>42329.069753226046</v>
      </c>
      <c r="D494" s="26">
        <v>41256.809493600493</v>
      </c>
      <c r="E494" s="26">
        <v>19961.892871093758</v>
      </c>
      <c r="F494" s="26">
        <v>64759.512220937497</v>
      </c>
      <c r="G494" s="26">
        <v>29933.19471262188</v>
      </c>
      <c r="H494" s="26">
        <v>10507.644612203145</v>
      </c>
      <c r="I494" s="26">
        <v>37873.162301888762</v>
      </c>
      <c r="J494" s="26">
        <v>129.9349193572998</v>
      </c>
      <c r="K494" s="26">
        <v>24300.828234781304</v>
      </c>
      <c r="L494" s="26">
        <v>8813.7065401908512</v>
      </c>
      <c r="M494" s="26">
        <v>41128.600574045893</v>
      </c>
      <c r="N494" s="26">
        <v>25518.979534500002</v>
      </c>
      <c r="O494" s="26">
        <v>55882.201800693845</v>
      </c>
      <c r="P494" s="26">
        <v>4209.7279057048136</v>
      </c>
      <c r="Q494" s="26">
        <v>38.281966180450006</v>
      </c>
      <c r="R494" s="26">
        <v>5723.0382488164041</v>
      </c>
      <c r="S494" s="26">
        <v>49704.918278075609</v>
      </c>
      <c r="T494" s="26">
        <v>19138.754951052044</v>
      </c>
      <c r="U494" s="26">
        <v>11337.898506291007</v>
      </c>
      <c r="V494" s="26">
        <v>62899.19728826089</v>
      </c>
      <c r="W494" s="26">
        <v>3794.214242</v>
      </c>
      <c r="X494" s="26">
        <v>14700.192961748045</v>
      </c>
      <c r="Y494" s="26">
        <v>26550.291537121419</v>
      </c>
      <c r="Z494" s="26">
        <v>254.82412384033199</v>
      </c>
      <c r="AA494" s="26">
        <v>24315.485101781265</v>
      </c>
      <c r="AB494" s="26">
        <v>25153.974515057078</v>
      </c>
      <c r="AC494" s="26">
        <v>31020.804836262454</v>
      </c>
      <c r="AD494" s="26">
        <v>37317.599705281245</v>
      </c>
      <c r="AE494" s="26">
        <v>7915.3468856094241</v>
      </c>
      <c r="AF494" s="26">
        <v>14.78494623655914</v>
      </c>
      <c r="AG494" s="26">
        <v>21815.74586828125</v>
      </c>
      <c r="AH494" s="26">
        <v>37515.979643687504</v>
      </c>
      <c r="AI494" s="26">
        <v>2492.7030555847446</v>
      </c>
      <c r="AJ494" s="26">
        <v>805.56900930148163</v>
      </c>
      <c r="AK494" s="26">
        <v>6684.6684225086419</v>
      </c>
      <c r="AL494" s="26">
        <v>17049.828408723457</v>
      </c>
      <c r="AM494" s="26">
        <v>15565.285447952025</v>
      </c>
      <c r="AN494" s="26">
        <v>8555.0953612187604</v>
      </c>
      <c r="AO494" s="26">
        <v>48686.901999148446</v>
      </c>
      <c r="AP494" s="26">
        <v>791.60485839843795</v>
      </c>
      <c r="AQ494" s="26">
        <v>62158.545761421934</v>
      </c>
      <c r="AR494" s="26">
        <v>57050.029798430536</v>
      </c>
      <c r="AS494" s="26">
        <v>49582.129195953152</v>
      </c>
      <c r="AT494" s="26">
        <v>29545.410201621642</v>
      </c>
      <c r="AU494" s="26">
        <v>55762.502160343749</v>
      </c>
      <c r="AV494" s="26">
        <v>19956.39601384892</v>
      </c>
      <c r="AW494" s="26">
        <v>8469.0543394719989</v>
      </c>
      <c r="AX494" s="26">
        <v>38341.046636703148</v>
      </c>
      <c r="AY494" s="26">
        <v>57335.865165126757</v>
      </c>
    </row>
    <row r="495" spans="1:51" x14ac:dyDescent="0.25">
      <c r="A495" s="24">
        <v>44582</v>
      </c>
      <c r="B495" s="25">
        <v>14</v>
      </c>
      <c r="C495" s="26">
        <v>42940.029791413544</v>
      </c>
      <c r="D495" s="26">
        <v>41128.964846725503</v>
      </c>
      <c r="E495" s="26">
        <v>19870.681038562507</v>
      </c>
      <c r="F495" s="26">
        <v>67441.656027874997</v>
      </c>
      <c r="G495" s="26">
        <v>29273.355157647089</v>
      </c>
      <c r="H495" s="26">
        <v>10088.995338609378</v>
      </c>
      <c r="I495" s="26">
        <v>39081.414942896583</v>
      </c>
      <c r="J495" s="26">
        <v>130.60664367675781</v>
      </c>
      <c r="K495" s="26">
        <v>24225.43014989069</v>
      </c>
      <c r="L495" s="26">
        <v>8604.4712703236473</v>
      </c>
      <c r="M495" s="26">
        <v>39795.815370101584</v>
      </c>
      <c r="N495" s="26">
        <v>25973.511492851583</v>
      </c>
      <c r="O495" s="26">
        <v>57151.353178084471</v>
      </c>
      <c r="P495" s="26">
        <v>3837.5687482605026</v>
      </c>
      <c r="Q495" s="26">
        <v>39.084821674801937</v>
      </c>
      <c r="R495" s="26">
        <v>6036.3464451289083</v>
      </c>
      <c r="S495" s="26">
        <v>51161.551079403733</v>
      </c>
      <c r="T495" s="26">
        <v>19472.187713473919</v>
      </c>
      <c r="U495" s="26">
        <v>11405.770629447268</v>
      </c>
      <c r="V495" s="26">
        <v>65720.339471417145</v>
      </c>
      <c r="W495" s="26">
        <v>3792.3226110000005</v>
      </c>
      <c r="X495" s="26">
        <v>15752.601038821922</v>
      </c>
      <c r="Y495" s="26">
        <v>28737.515108387386</v>
      </c>
      <c r="Z495" s="26">
        <v>256.1378408813477</v>
      </c>
      <c r="AA495" s="26">
        <v>24995.793865796906</v>
      </c>
      <c r="AB495" s="26">
        <v>25707.783047072702</v>
      </c>
      <c r="AC495" s="26">
        <v>31806.869828574312</v>
      </c>
      <c r="AD495" s="26">
        <v>38734.613554312506</v>
      </c>
      <c r="AE495" s="26">
        <v>8476.7641053906609</v>
      </c>
      <c r="AF495" s="26">
        <v>14.78494623655914</v>
      </c>
      <c r="AG495" s="26">
        <v>22556.889997531252</v>
      </c>
      <c r="AH495" s="26">
        <v>39164.262426874993</v>
      </c>
      <c r="AI495" s="26">
        <v>2620.2318578598038</v>
      </c>
      <c r="AJ495" s="26">
        <v>797.79168056738547</v>
      </c>
      <c r="AK495" s="26">
        <v>6804.3631711501348</v>
      </c>
      <c r="AL495" s="26">
        <v>18034.295107160964</v>
      </c>
      <c r="AM495" s="26">
        <v>16011.223661202039</v>
      </c>
      <c r="AN495" s="26">
        <v>8925.9529076562503</v>
      </c>
      <c r="AO495" s="26">
        <v>50316.991109468756</v>
      </c>
      <c r="AP495" s="26">
        <v>804.77497863769702</v>
      </c>
      <c r="AQ495" s="26">
        <v>63818.023834921943</v>
      </c>
      <c r="AR495" s="26">
        <v>57170.858777305541</v>
      </c>
      <c r="AS495" s="26">
        <v>50629.420544500012</v>
      </c>
      <c r="AT495" s="26">
        <v>29735.726965856007</v>
      </c>
      <c r="AU495" s="26">
        <v>58082.533122625005</v>
      </c>
      <c r="AV495" s="26">
        <v>19425.643154411413</v>
      </c>
      <c r="AW495" s="26">
        <v>8351.0778487304851</v>
      </c>
      <c r="AX495" s="26">
        <v>40185.974613593768</v>
      </c>
      <c r="AY495" s="26">
        <v>59144.171553845554</v>
      </c>
    </row>
    <row r="496" spans="1:51" x14ac:dyDescent="0.25">
      <c r="A496" s="24">
        <v>44582</v>
      </c>
      <c r="B496" s="25">
        <v>15</v>
      </c>
      <c r="C496" s="26">
        <v>42244.844451413555</v>
      </c>
      <c r="D496" s="26">
        <v>41919.490958037983</v>
      </c>
      <c r="E496" s="26">
        <v>19791.451725390638</v>
      </c>
      <c r="F496" s="26">
        <v>66051.723026062507</v>
      </c>
      <c r="G496" s="26">
        <v>31028.763931306206</v>
      </c>
      <c r="H496" s="26">
        <v>11057.470165781273</v>
      </c>
      <c r="I496" s="26">
        <v>39090.187994771564</v>
      </c>
      <c r="J496" s="26">
        <v>124.64515686035161</v>
      </c>
      <c r="K496" s="26">
        <v>24800.21868982818</v>
      </c>
      <c r="L496" s="26">
        <v>10285.087719284606</v>
      </c>
      <c r="M496" s="26">
        <v>40534.0437437781</v>
      </c>
      <c r="N496" s="26">
        <v>25702.82573260157</v>
      </c>
      <c r="O496" s="26">
        <v>57008.43497863134</v>
      </c>
      <c r="P496" s="26">
        <v>4385.9944533467788</v>
      </c>
      <c r="Q496" s="26">
        <v>39.181221569022838</v>
      </c>
      <c r="R496" s="26">
        <v>6057.9821191289111</v>
      </c>
      <c r="S496" s="26">
        <v>52131.761372606867</v>
      </c>
      <c r="T496" s="26">
        <v>18930.265651270794</v>
      </c>
      <c r="U496" s="26">
        <v>11234.308691322258</v>
      </c>
      <c r="V496" s="26">
        <v>65772.51194397964</v>
      </c>
      <c r="W496" s="26">
        <v>3611.3960349999998</v>
      </c>
      <c r="X496" s="26">
        <v>16701.650755275659</v>
      </c>
      <c r="Y496" s="26">
        <v>29101.686457257969</v>
      </c>
      <c r="Z496" s="26">
        <v>259.64796691894526</v>
      </c>
      <c r="AA496" s="26">
        <v>26346.741911125002</v>
      </c>
      <c r="AB496" s="26">
        <v>25705.224318322696</v>
      </c>
      <c r="AC496" s="26">
        <v>31011.191231256838</v>
      </c>
      <c r="AD496" s="26">
        <v>38997.061870718753</v>
      </c>
      <c r="AE496" s="26">
        <v>8626.6989853281575</v>
      </c>
      <c r="AF496" s="26">
        <v>14.78494623655914</v>
      </c>
      <c r="AG496" s="26">
        <v>22720.186036562503</v>
      </c>
      <c r="AH496" s="26">
        <v>40308.743065312505</v>
      </c>
      <c r="AI496" s="26">
        <v>2561.5969550498753</v>
      </c>
      <c r="AJ496" s="26">
        <v>653.35343112518285</v>
      </c>
      <c r="AK496" s="26">
        <v>7071.527787844987</v>
      </c>
      <c r="AL496" s="26">
        <v>18464.277337879717</v>
      </c>
      <c r="AM496" s="26">
        <v>16603.578319467659</v>
      </c>
      <c r="AN496" s="26">
        <v>9297.0450640000108</v>
      </c>
      <c r="AO496" s="26">
        <v>51677.902582187511</v>
      </c>
      <c r="AP496" s="26">
        <v>844.95704650878884</v>
      </c>
      <c r="AQ496" s="26">
        <v>64530.424461468807</v>
      </c>
      <c r="AR496" s="26">
        <v>58668.361585493025</v>
      </c>
      <c r="AS496" s="26">
        <v>51719.849487921892</v>
      </c>
      <c r="AT496" s="26">
        <v>30325.857442231027</v>
      </c>
      <c r="AU496" s="26">
        <v>57758.612578</v>
      </c>
      <c r="AV496" s="26">
        <v>21051.280906692678</v>
      </c>
      <c r="AW496" s="26">
        <v>8694.3100085705282</v>
      </c>
      <c r="AX496" s="26">
        <v>40743.399249050788</v>
      </c>
      <c r="AY496" s="26">
        <v>59192.159083158054</v>
      </c>
    </row>
    <row r="497" spans="1:51" x14ac:dyDescent="0.25">
      <c r="A497" s="24">
        <v>44582</v>
      </c>
      <c r="B497" s="25">
        <v>16</v>
      </c>
      <c r="C497" s="26">
        <v>41053.124547226056</v>
      </c>
      <c r="D497" s="26">
        <v>42821.08428063176</v>
      </c>
      <c r="E497" s="26">
        <v>19731.817534312529</v>
      </c>
      <c r="F497" s="26">
        <v>63892.227684593774</v>
      </c>
      <c r="G497" s="26">
        <v>32798.561426761087</v>
      </c>
      <c r="H497" s="26">
        <v>11086.251090218768</v>
      </c>
      <c r="I497" s="26">
        <v>38460.450757529383</v>
      </c>
      <c r="J497" s="26">
        <v>121.9868488311767</v>
      </c>
      <c r="K497" s="26">
        <v>24676.281523484431</v>
      </c>
      <c r="L497" s="26">
        <v>10096.897871120549</v>
      </c>
      <c r="M497" s="26">
        <v>40980.815164181302</v>
      </c>
      <c r="N497" s="26">
        <v>25753.2574765547</v>
      </c>
      <c r="O497" s="26">
        <v>56446.455960896965</v>
      </c>
      <c r="P497" s="26">
        <v>4510.5793599135386</v>
      </c>
      <c r="Q497" s="26">
        <v>39.649248012626089</v>
      </c>
      <c r="R497" s="26">
        <v>5954.2407683671927</v>
      </c>
      <c r="S497" s="26">
        <v>51938.019506934979</v>
      </c>
      <c r="T497" s="26">
        <v>18448.942221208279</v>
      </c>
      <c r="U497" s="26">
        <v>10870.181334900377</v>
      </c>
      <c r="V497" s="26">
        <v>64354.562924823389</v>
      </c>
      <c r="W497" s="26">
        <v>3572.580191999999</v>
      </c>
      <c r="X497" s="26">
        <v>15393.669806735821</v>
      </c>
      <c r="Y497" s="26">
        <v>29212.037090847884</v>
      </c>
      <c r="Z497" s="26">
        <v>204.09024612426765</v>
      </c>
      <c r="AA497" s="26">
        <v>26628.990382031265</v>
      </c>
      <c r="AB497" s="26">
        <v>25282.969085432083</v>
      </c>
      <c r="AC497" s="26">
        <v>30032.157771937727</v>
      </c>
      <c r="AD497" s="26">
        <v>38191.657855843754</v>
      </c>
      <c r="AE497" s="26">
        <v>8637.0361170781562</v>
      </c>
      <c r="AF497" s="26">
        <v>14.78494623655914</v>
      </c>
      <c r="AG497" s="26">
        <v>22660.458082843754</v>
      </c>
      <c r="AH497" s="26">
        <v>38995.402376156242</v>
      </c>
      <c r="AI497" s="26">
        <v>2338.5937079978362</v>
      </c>
      <c r="AJ497" s="26">
        <v>798.28475228977936</v>
      </c>
      <c r="AK497" s="26">
        <v>7416.8880115080401</v>
      </c>
      <c r="AL497" s="26">
        <v>18483.767840051587</v>
      </c>
      <c r="AM497" s="26">
        <v>15918.149185420811</v>
      </c>
      <c r="AN497" s="26">
        <v>8997.3450379062488</v>
      </c>
      <c r="AO497" s="26">
        <v>51862.080848851576</v>
      </c>
      <c r="AP497" s="26">
        <v>893.12785339355401</v>
      </c>
      <c r="AQ497" s="26">
        <v>64305.039772000062</v>
      </c>
      <c r="AR497" s="26">
        <v>59132.989864625866</v>
      </c>
      <c r="AS497" s="26">
        <v>51862.895842671904</v>
      </c>
      <c r="AT497" s="26">
        <v>31284.755809887254</v>
      </c>
      <c r="AU497" s="26">
        <v>56588.077673156244</v>
      </c>
      <c r="AV497" s="26">
        <v>21083.897666786415</v>
      </c>
      <c r="AW497" s="26">
        <v>7863.6257465652689</v>
      </c>
      <c r="AX497" s="26">
        <v>40004.062465468764</v>
      </c>
      <c r="AY497" s="26">
        <v>59101.141701970533</v>
      </c>
    </row>
    <row r="498" spans="1:51" x14ac:dyDescent="0.25">
      <c r="A498" s="24">
        <v>44582</v>
      </c>
      <c r="B498" s="25">
        <v>17</v>
      </c>
      <c r="C498" s="26">
        <v>40408.402978944789</v>
      </c>
      <c r="D498" s="26">
        <v>43306.366916819257</v>
      </c>
      <c r="E498" s="26">
        <v>19443.598373656267</v>
      </c>
      <c r="F498" s="26">
        <v>62634.562339187498</v>
      </c>
      <c r="G498" s="26">
        <v>32767.943712965218</v>
      </c>
      <c r="H498" s="26">
        <v>11325.184371937523</v>
      </c>
      <c r="I498" s="26">
        <v>38060.048275709072</v>
      </c>
      <c r="J498" s="26">
        <v>127.73649024963382</v>
      </c>
      <c r="K498" s="26">
        <v>24483.036998343814</v>
      </c>
      <c r="L498" s="26">
        <v>10303.071515667427</v>
      </c>
      <c r="M498" s="26">
        <v>40777.786297605366</v>
      </c>
      <c r="N498" s="26">
        <v>25623.825609929689</v>
      </c>
      <c r="O498" s="26">
        <v>55430.3432242251</v>
      </c>
      <c r="P498" s="26">
        <v>4478.3435458553486</v>
      </c>
      <c r="Q498" s="26">
        <v>38.60977788811654</v>
      </c>
      <c r="R498" s="26">
        <v>5886.3360837304699</v>
      </c>
      <c r="S498" s="26">
        <v>51971.45984895061</v>
      </c>
      <c r="T498" s="26">
        <v>17890.051596442663</v>
      </c>
      <c r="U498" s="26">
        <v>10326.360359337878</v>
      </c>
      <c r="V498" s="26">
        <v>63335.368762729646</v>
      </c>
      <c r="W498" s="26">
        <v>3382.7652889999999</v>
      </c>
      <c r="X498" s="26">
        <v>10982.74586468654</v>
      </c>
      <c r="Y498" s="26">
        <v>28540.096005715259</v>
      </c>
      <c r="Z498" s="26">
        <v>207.74275695800779</v>
      </c>
      <c r="AA498" s="26">
        <v>26555.791542625029</v>
      </c>
      <c r="AB498" s="26">
        <v>25064.715906588324</v>
      </c>
      <c r="AC498" s="26">
        <v>29897.033034364347</v>
      </c>
      <c r="AD498" s="26">
        <v>37804.318764687516</v>
      </c>
      <c r="AE498" s="26">
        <v>9149.1618583750351</v>
      </c>
      <c r="AF498" s="26">
        <v>14.78494623655914</v>
      </c>
      <c r="AG498" s="26">
        <v>22334.725596281249</v>
      </c>
      <c r="AH498" s="26">
        <v>39661.289338999995</v>
      </c>
      <c r="AI498" s="26">
        <v>1930.4924894971684</v>
      </c>
      <c r="AJ498" s="26">
        <v>834.09528744427598</v>
      </c>
      <c r="AK498" s="26">
        <v>7225.2210697197042</v>
      </c>
      <c r="AL498" s="26">
        <v>18656.489651910968</v>
      </c>
      <c r="AM498" s="26">
        <v>16559.66732453015</v>
      </c>
      <c r="AN498" s="26">
        <v>9389.4660435312708</v>
      </c>
      <c r="AO498" s="26">
        <v>51414.080924703128</v>
      </c>
      <c r="AP498" s="26">
        <v>881.32748413085892</v>
      </c>
      <c r="AQ498" s="26">
        <v>63737.245782312537</v>
      </c>
      <c r="AR498" s="26">
        <v>59029.42608752432</v>
      </c>
      <c r="AS498" s="26">
        <v>51811.188336031271</v>
      </c>
      <c r="AT498" s="26">
        <v>30249.330487855987</v>
      </c>
      <c r="AU498" s="26">
        <v>56060.555979656245</v>
      </c>
      <c r="AV498" s="26">
        <v>22489.466303161425</v>
      </c>
      <c r="AW498" s="26">
        <v>6649.0759317070533</v>
      </c>
      <c r="AX498" s="26">
        <v>40976.930942542989</v>
      </c>
      <c r="AY498" s="26">
        <v>58630.031797251781</v>
      </c>
    </row>
    <row r="499" spans="1:51" x14ac:dyDescent="0.25">
      <c r="A499" s="24">
        <v>44582</v>
      </c>
      <c r="B499" s="25">
        <v>18</v>
      </c>
      <c r="C499" s="26">
        <v>40397.686973913573</v>
      </c>
      <c r="D499" s="26">
        <v>41676.614653288023</v>
      </c>
      <c r="E499" s="26">
        <v>17424.084801531262</v>
      </c>
      <c r="F499" s="26">
        <v>61430.244551312499</v>
      </c>
      <c r="G499" s="26">
        <v>29798.786243472416</v>
      </c>
      <c r="H499" s="26">
        <v>10170.697050578145</v>
      </c>
      <c r="I499" s="26">
        <v>37014.250260896581</v>
      </c>
      <c r="J499" s="26">
        <v>134.27887916564941</v>
      </c>
      <c r="K499" s="26">
        <v>23467.811708375062</v>
      </c>
      <c r="L499" s="26">
        <v>10368.413973620536</v>
      </c>
      <c r="M499" s="26">
        <v>37090.742791901495</v>
      </c>
      <c r="N499" s="26">
        <v>25054.926342546871</v>
      </c>
      <c r="O499" s="26">
        <v>53218.776470834469</v>
      </c>
      <c r="P499" s="26">
        <v>4369.9220517461717</v>
      </c>
      <c r="Q499" s="26">
        <v>37.831237438608866</v>
      </c>
      <c r="R499" s="26">
        <v>5978.7593248984413</v>
      </c>
      <c r="S499" s="26">
        <v>50949.785027419355</v>
      </c>
      <c r="T499" s="26">
        <v>16979.108658442674</v>
      </c>
      <c r="U499" s="26">
        <v>9520.7116616659969</v>
      </c>
      <c r="V499" s="26">
        <v>63151.196743260902</v>
      </c>
      <c r="W499" s="26">
        <v>3285.8494379999997</v>
      </c>
      <c r="X499" s="26">
        <v>8216.2419554267799</v>
      </c>
      <c r="Y499" s="26">
        <v>27866.579971410687</v>
      </c>
      <c r="Z499" s="26">
        <v>205.41502456665037</v>
      </c>
      <c r="AA499" s="26">
        <v>25085.382028906271</v>
      </c>
      <c r="AB499" s="26">
        <v>24438.188671916458</v>
      </c>
      <c r="AC499" s="26">
        <v>29095.15770640644</v>
      </c>
      <c r="AD499" s="26">
        <v>37762.973189906246</v>
      </c>
      <c r="AE499" s="26">
        <v>9138.9886064375023</v>
      </c>
      <c r="AF499" s="26">
        <v>14.78494623655914</v>
      </c>
      <c r="AG499" s="26">
        <v>21815.896984218751</v>
      </c>
      <c r="AH499" s="26">
        <v>41065.923507749998</v>
      </c>
      <c r="AI499" s="26">
        <v>1345.5279839917271</v>
      </c>
      <c r="AJ499" s="26">
        <v>681.01731404053976</v>
      </c>
      <c r="AK499" s="26">
        <v>6866.8238841370367</v>
      </c>
      <c r="AL499" s="26">
        <v>18875.554941035964</v>
      </c>
      <c r="AM499" s="26">
        <v>17051.2968021708</v>
      </c>
      <c r="AN499" s="26">
        <v>9263.2413078906411</v>
      </c>
      <c r="AO499" s="26">
        <v>50231.273657984384</v>
      </c>
      <c r="AP499" s="26">
        <v>808.61889648437591</v>
      </c>
      <c r="AQ499" s="26">
        <v>61323.958438857066</v>
      </c>
      <c r="AR499" s="26">
        <v>56501.945033407137</v>
      </c>
      <c r="AS499" s="26">
        <v>51369.9782288594</v>
      </c>
      <c r="AT499" s="26">
        <v>29306.694783137267</v>
      </c>
      <c r="AU499" s="26">
        <v>54878.791476500002</v>
      </c>
      <c r="AV499" s="26">
        <v>23098.458209567678</v>
      </c>
      <c r="AW499" s="26">
        <v>6652.2247980491748</v>
      </c>
      <c r="AX499" s="26">
        <v>40823.277835027358</v>
      </c>
      <c r="AY499" s="26">
        <v>57655.843117564313</v>
      </c>
    </row>
    <row r="500" spans="1:51" x14ac:dyDescent="0.25">
      <c r="A500" s="24">
        <v>44582</v>
      </c>
      <c r="B500" s="25">
        <v>19</v>
      </c>
      <c r="C500" s="26">
        <v>38342.08763122603</v>
      </c>
      <c r="D500" s="26">
        <v>38840.267790631755</v>
      </c>
      <c r="E500" s="26">
        <v>16021.535325859379</v>
      </c>
      <c r="F500" s="26">
        <v>59636.389637843749</v>
      </c>
      <c r="G500" s="26">
        <v>26004.606778254783</v>
      </c>
      <c r="H500" s="26">
        <v>8656.2999611875239</v>
      </c>
      <c r="I500" s="26">
        <v>34227.384680576266</v>
      </c>
      <c r="J500" s="26">
        <v>141.84242248535159</v>
      </c>
      <c r="K500" s="26">
        <v>21869.423224078182</v>
      </c>
      <c r="L500" s="26">
        <v>8663.4857643470823</v>
      </c>
      <c r="M500" s="26">
        <v>33697.985548225508</v>
      </c>
      <c r="N500" s="26">
        <v>23920.027387000002</v>
      </c>
      <c r="O500" s="26">
        <v>49064.799928646971</v>
      </c>
      <c r="P500" s="26">
        <v>5140.6959968620213</v>
      </c>
      <c r="Q500" s="26">
        <v>37.459318255254196</v>
      </c>
      <c r="R500" s="26">
        <v>5941.9783635781287</v>
      </c>
      <c r="S500" s="26">
        <v>49351.302758450613</v>
      </c>
      <c r="T500" s="26">
        <v>15819.554244567675</v>
      </c>
      <c r="U500" s="26">
        <v>8626.7857277753865</v>
      </c>
      <c r="V500" s="26">
        <v>62372.193012479649</v>
      </c>
      <c r="W500" s="26">
        <v>3522.8989569999999</v>
      </c>
      <c r="X500" s="26">
        <v>9652.9257900451485</v>
      </c>
      <c r="Y500" s="26">
        <v>27656.847083708788</v>
      </c>
      <c r="Z500" s="26">
        <v>252.26696212768562</v>
      </c>
      <c r="AA500" s="26">
        <v>24165.744339156267</v>
      </c>
      <c r="AB500" s="26">
        <v>21710.544192603964</v>
      </c>
      <c r="AC500" s="26">
        <v>26850.057930401978</v>
      </c>
      <c r="AD500" s="26">
        <v>37341.914366062498</v>
      </c>
      <c r="AE500" s="26">
        <v>8473.0626741875258</v>
      </c>
      <c r="AF500" s="26">
        <v>14.78494623655914</v>
      </c>
      <c r="AG500" s="26">
        <v>21427.417105968751</v>
      </c>
      <c r="AH500" s="26">
        <v>42076.606427656254</v>
      </c>
      <c r="AI500" s="26">
        <v>608.91999442295332</v>
      </c>
      <c r="AJ500" s="26">
        <v>615.83117286794095</v>
      </c>
      <c r="AK500" s="26">
        <v>5596.1480519859133</v>
      </c>
      <c r="AL500" s="26">
        <v>19379.858263489077</v>
      </c>
      <c r="AM500" s="26">
        <v>16079.487505030185</v>
      </c>
      <c r="AN500" s="26">
        <v>9613.4347210312608</v>
      </c>
      <c r="AO500" s="26">
        <v>47367.80010090625</v>
      </c>
      <c r="AP500" s="26">
        <v>671.28950583934943</v>
      </c>
      <c r="AQ500" s="26">
        <v>55265.571204414126</v>
      </c>
      <c r="AR500" s="26">
        <v>51547.785880461808</v>
      </c>
      <c r="AS500" s="26">
        <v>51523.805456718772</v>
      </c>
      <c r="AT500" s="26">
        <v>25995.101535480986</v>
      </c>
      <c r="AU500" s="26">
        <v>52431.50724659377</v>
      </c>
      <c r="AV500" s="26">
        <v>24138.97249941144</v>
      </c>
      <c r="AW500" s="26">
        <v>8316.1766693103127</v>
      </c>
      <c r="AX500" s="26">
        <v>41082.380768359377</v>
      </c>
      <c r="AY500" s="26">
        <v>53039.130085111174</v>
      </c>
    </row>
    <row r="501" spans="1:51" x14ac:dyDescent="0.25">
      <c r="A501" s="24">
        <v>44582</v>
      </c>
      <c r="B501" s="25">
        <v>20</v>
      </c>
      <c r="C501" s="26">
        <v>35460.615614226037</v>
      </c>
      <c r="D501" s="26">
        <v>39879.668548475507</v>
      </c>
      <c r="E501" s="26">
        <v>15481.763697343782</v>
      </c>
      <c r="F501" s="26">
        <v>58749.781123562498</v>
      </c>
      <c r="G501" s="26">
        <v>26345.593204684315</v>
      </c>
      <c r="H501" s="26">
        <v>7690.9198190937695</v>
      </c>
      <c r="I501" s="26">
        <v>32324.224071709075</v>
      </c>
      <c r="J501" s="26">
        <v>154.99491500854498</v>
      </c>
      <c r="K501" s="26">
        <v>21855.601541640674</v>
      </c>
      <c r="L501" s="26">
        <v>8026.4605452377418</v>
      </c>
      <c r="M501" s="26">
        <v>32945.448861029909</v>
      </c>
      <c r="N501" s="26">
        <v>23805.745520406261</v>
      </c>
      <c r="O501" s="26">
        <v>48080.25108653761</v>
      </c>
      <c r="P501" s="26">
        <v>7787.8616097332106</v>
      </c>
      <c r="Q501" s="26">
        <v>37.322782486213711</v>
      </c>
      <c r="R501" s="26">
        <v>6260.0432403164177</v>
      </c>
      <c r="S501" s="26">
        <v>51485.797740638111</v>
      </c>
      <c r="T501" s="26">
        <v>15835.771787661424</v>
      </c>
      <c r="U501" s="26">
        <v>8428.4830242441367</v>
      </c>
      <c r="V501" s="26">
        <v>65956.798453448384</v>
      </c>
      <c r="W501" s="26">
        <v>4302.6932509999997</v>
      </c>
      <c r="X501" s="26">
        <v>11181.178427487986</v>
      </c>
      <c r="Y501" s="26">
        <v>27549.480140944073</v>
      </c>
      <c r="Z501" s="26">
        <v>252.71747238159179</v>
      </c>
      <c r="AA501" s="26">
        <v>25540.022149765638</v>
      </c>
      <c r="AB501" s="26">
        <v>20062.686537197707</v>
      </c>
      <c r="AC501" s="26">
        <v>25641.543811284799</v>
      </c>
      <c r="AD501" s="26">
        <v>39322.830479781245</v>
      </c>
      <c r="AE501" s="26">
        <v>8455.8470435625368</v>
      </c>
      <c r="AF501" s="26">
        <v>14.78494623655914</v>
      </c>
      <c r="AG501" s="26">
        <v>22615.541388187499</v>
      </c>
      <c r="AH501" s="26">
        <v>46018.552532968752</v>
      </c>
      <c r="AI501" s="26">
        <v>61.789072874308296</v>
      </c>
      <c r="AJ501" s="26">
        <v>576.53978859310791</v>
      </c>
      <c r="AK501" s="26">
        <v>4487.9406707494472</v>
      </c>
      <c r="AL501" s="26">
        <v>20944.461299801595</v>
      </c>
      <c r="AM501" s="26">
        <v>16393.215695920768</v>
      </c>
      <c r="AN501" s="26">
        <v>9488.9890665937601</v>
      </c>
      <c r="AO501" s="26">
        <v>46850.243771593756</v>
      </c>
      <c r="AP501" s="26">
        <v>691.7347567677491</v>
      </c>
      <c r="AQ501" s="26">
        <v>49702.45543249225</v>
      </c>
      <c r="AR501" s="26">
        <v>50888.316589125869</v>
      </c>
      <c r="AS501" s="26">
        <v>55430.788473234381</v>
      </c>
      <c r="AT501" s="26">
        <v>25071.049700731004</v>
      </c>
      <c r="AU501" s="26">
        <v>53425.183306046878</v>
      </c>
      <c r="AV501" s="26">
        <v>26148.807851348913</v>
      </c>
      <c r="AW501" s="26">
        <v>10882.937673333852</v>
      </c>
      <c r="AX501" s="26">
        <v>43976.945327488298</v>
      </c>
      <c r="AY501" s="26">
        <v>44315.341087751789</v>
      </c>
    </row>
    <row r="502" spans="1:51" x14ac:dyDescent="0.25">
      <c r="A502" s="24">
        <v>44582</v>
      </c>
      <c r="B502" s="25">
        <v>21</v>
      </c>
      <c r="C502" s="26">
        <v>36555.676867460454</v>
      </c>
      <c r="D502" s="26">
        <v>44918.108524631767</v>
      </c>
      <c r="E502" s="26">
        <v>18630.535729921892</v>
      </c>
      <c r="F502" s="26">
        <v>61801.044190562505</v>
      </c>
      <c r="G502" s="26">
        <v>29655.690809531217</v>
      </c>
      <c r="H502" s="26">
        <v>7381.9981066875362</v>
      </c>
      <c r="I502" s="26">
        <v>31877.698992209051</v>
      </c>
      <c r="J502" s="26">
        <v>166.33148193359381</v>
      </c>
      <c r="K502" s="26">
        <v>24421.866399109433</v>
      </c>
      <c r="L502" s="26">
        <v>8294.7021279096116</v>
      </c>
      <c r="M502" s="26">
        <v>35944.310809206581</v>
      </c>
      <c r="N502" s="26">
        <v>26372.527070015629</v>
      </c>
      <c r="O502" s="26">
        <v>51330.727185912605</v>
      </c>
      <c r="P502" s="26">
        <v>9371.3285100273642</v>
      </c>
      <c r="Q502" s="26">
        <v>37.775292478321191</v>
      </c>
      <c r="R502" s="26">
        <v>7639.0693787031269</v>
      </c>
      <c r="S502" s="26">
        <v>59623.066990091225</v>
      </c>
      <c r="T502" s="26">
        <v>18282.425082427042</v>
      </c>
      <c r="U502" s="26">
        <v>10358.044955494126</v>
      </c>
      <c r="V502" s="26">
        <v>76595.497776792152</v>
      </c>
      <c r="W502" s="26">
        <v>4082.9414660000002</v>
      </c>
      <c r="X502" s="26">
        <v>10217.169315839821</v>
      </c>
      <c r="Y502" s="26">
        <v>27899.461863479803</v>
      </c>
      <c r="Z502" s="26">
        <v>297.95826202392584</v>
      </c>
      <c r="AA502" s="26">
        <v>30067.1981165</v>
      </c>
      <c r="AB502" s="26">
        <v>19062.446901807089</v>
      </c>
      <c r="AC502" s="26">
        <v>29889.035388137152</v>
      </c>
      <c r="AD502" s="26">
        <v>46529.837061656246</v>
      </c>
      <c r="AE502" s="26">
        <v>10877.240641531287</v>
      </c>
      <c r="AF502" s="26">
        <v>14.78494623655914</v>
      </c>
      <c r="AG502" s="26">
        <v>26402.640776093751</v>
      </c>
      <c r="AH502" s="26">
        <v>54353.480840843746</v>
      </c>
      <c r="AI502" s="26">
        <v>0</v>
      </c>
      <c r="AJ502" s="26">
        <v>533.25800414293144</v>
      </c>
      <c r="AK502" s="26">
        <v>4462.0276331250006</v>
      </c>
      <c r="AL502" s="26">
        <v>25052.244822707828</v>
      </c>
      <c r="AM502" s="26">
        <v>19575.479885795809</v>
      </c>
      <c r="AN502" s="26">
        <v>10901.19774565626</v>
      </c>
      <c r="AO502" s="26">
        <v>52421.439087234379</v>
      </c>
      <c r="AP502" s="26">
        <v>870.708984375</v>
      </c>
      <c r="AQ502" s="26">
        <v>49625.363284796935</v>
      </c>
      <c r="AR502" s="26">
        <v>56768.892768571182</v>
      </c>
      <c r="AS502" s="26">
        <v>64502.645824921885</v>
      </c>
      <c r="AT502" s="26">
        <v>26136.014387387273</v>
      </c>
      <c r="AU502" s="26">
        <v>60262.1693446875</v>
      </c>
      <c r="AV502" s="26">
        <v>32224.585836192677</v>
      </c>
      <c r="AW502" s="26">
        <v>13790.215306220707</v>
      </c>
      <c r="AX502" s="26">
        <v>52763.430067820336</v>
      </c>
      <c r="AY502" s="26">
        <v>42148.714235361163</v>
      </c>
    </row>
    <row r="503" spans="1:51" x14ac:dyDescent="0.25">
      <c r="A503" s="24">
        <v>44582</v>
      </c>
      <c r="B503" s="25">
        <v>22</v>
      </c>
      <c r="C503" s="26">
        <v>34620.246526663585</v>
      </c>
      <c r="D503" s="26">
        <v>43542.988215288009</v>
      </c>
      <c r="E503" s="26">
        <v>17580.085084484374</v>
      </c>
      <c r="F503" s="26">
        <v>56681.982401562505</v>
      </c>
      <c r="G503" s="26">
        <v>29039.649938093746</v>
      </c>
      <c r="H503" s="26">
        <v>7493.3645390937836</v>
      </c>
      <c r="I503" s="26">
        <v>29639.835080298908</v>
      </c>
      <c r="J503" s="26">
        <v>147.99275207519531</v>
      </c>
      <c r="K503" s="26">
        <v>23965.443114671943</v>
      </c>
      <c r="L503" s="26">
        <v>8169.8907153705359</v>
      </c>
      <c r="M503" s="26">
        <v>36245.702296487412</v>
      </c>
      <c r="N503" s="26">
        <v>25199.686044445309</v>
      </c>
      <c r="O503" s="26">
        <v>49473.487759396972</v>
      </c>
      <c r="P503" s="26">
        <v>9369.6276393632834</v>
      </c>
      <c r="Q503" s="26">
        <v>37.380231722138376</v>
      </c>
      <c r="R503" s="26">
        <v>7572.3898369414092</v>
      </c>
      <c r="S503" s="26">
        <v>59180.223346497478</v>
      </c>
      <c r="T503" s="26">
        <v>17189.314719895814</v>
      </c>
      <c r="U503" s="26">
        <v>10147.000563744137</v>
      </c>
      <c r="V503" s="26">
        <v>75329.796252135886</v>
      </c>
      <c r="W503" s="26">
        <v>3770.2533229999995</v>
      </c>
      <c r="X503" s="26">
        <v>10287.210683839789</v>
      </c>
      <c r="Y503" s="26">
        <v>25711.972322962822</v>
      </c>
      <c r="Z503" s="26">
        <v>262.47515838623048</v>
      </c>
      <c r="AA503" s="26">
        <v>29622.769754015644</v>
      </c>
      <c r="AB503" s="26">
        <v>17355.444106088351</v>
      </c>
      <c r="AC503" s="26">
        <v>28707.310300733665</v>
      </c>
      <c r="AD503" s="26">
        <v>45806.405458906251</v>
      </c>
      <c r="AE503" s="26">
        <v>10987.436516890666</v>
      </c>
      <c r="AF503" s="26">
        <v>14.78494623655914</v>
      </c>
      <c r="AG503" s="26">
        <v>25446.839136718751</v>
      </c>
      <c r="AH503" s="26">
        <v>54081.654206499996</v>
      </c>
      <c r="AI503" s="26">
        <v>0</v>
      </c>
      <c r="AJ503" s="26">
        <v>586.51620443968318</v>
      </c>
      <c r="AK503" s="26">
        <v>4314.0360258437504</v>
      </c>
      <c r="AL503" s="26">
        <v>24770.024784067205</v>
      </c>
      <c r="AM503" s="26">
        <v>18932.074108436394</v>
      </c>
      <c r="AN503" s="26">
        <v>10763.574676937511</v>
      </c>
      <c r="AO503" s="26">
        <v>50884.095213363289</v>
      </c>
      <c r="AP503" s="26">
        <v>865.15559387207009</v>
      </c>
      <c r="AQ503" s="26">
        <v>46441.544383961009</v>
      </c>
      <c r="AR503" s="26">
        <v>55867.862725266481</v>
      </c>
      <c r="AS503" s="26">
        <v>63728.279641812507</v>
      </c>
      <c r="AT503" s="26">
        <v>24424.314095293499</v>
      </c>
      <c r="AU503" s="26">
        <v>57775.498601812498</v>
      </c>
      <c r="AV503" s="26">
        <v>32259.286650755173</v>
      </c>
      <c r="AW503" s="26">
        <v>12820.095754169921</v>
      </c>
      <c r="AX503" s="26">
        <v>52407.194987589872</v>
      </c>
      <c r="AY503" s="26">
        <v>39496.101914611187</v>
      </c>
    </row>
    <row r="504" spans="1:51" x14ac:dyDescent="0.25">
      <c r="A504" s="24">
        <v>44582</v>
      </c>
      <c r="B504" s="25">
        <v>23</v>
      </c>
      <c r="C504" s="26">
        <v>30573.586861007334</v>
      </c>
      <c r="D504" s="26">
        <v>39625.354185069271</v>
      </c>
      <c r="E504" s="26">
        <v>15685.54265575004</v>
      </c>
      <c r="F504" s="26">
        <v>50280.613705156247</v>
      </c>
      <c r="G504" s="26">
        <v>25905.798585640594</v>
      </c>
      <c r="H504" s="26">
        <v>7525.0195277656567</v>
      </c>
      <c r="I504" s="26">
        <v>26257.256123732514</v>
      </c>
      <c r="J504" s="26">
        <v>133.85604476928708</v>
      </c>
      <c r="K504" s="26">
        <v>21820.172557031306</v>
      </c>
      <c r="L504" s="26">
        <v>7507.1545860033548</v>
      </c>
      <c r="M504" s="26">
        <v>34430.885752159229</v>
      </c>
      <c r="N504" s="26">
        <v>22611.11617728907</v>
      </c>
      <c r="O504" s="26">
        <v>44359.792830818842</v>
      </c>
      <c r="P504" s="26">
        <v>8616.5261073828333</v>
      </c>
      <c r="Q504" s="26">
        <v>37.004688379588003</v>
      </c>
      <c r="R504" s="26">
        <v>6923.0339541914136</v>
      </c>
      <c r="S504" s="26">
        <v>53977.775021700618</v>
      </c>
      <c r="T504" s="26">
        <v>15300.568244536415</v>
      </c>
      <c r="U504" s="26">
        <v>9054.8097315566374</v>
      </c>
      <c r="V504" s="26">
        <v>67591.948953604646</v>
      </c>
      <c r="W504" s="26">
        <v>3174.610001</v>
      </c>
      <c r="X504" s="26">
        <v>8323.195272839821</v>
      </c>
      <c r="Y504" s="26">
        <v>24328.383079961724</v>
      </c>
      <c r="Z504" s="26">
        <v>213.49962432861338</v>
      </c>
      <c r="AA504" s="26">
        <v>26129.484584609399</v>
      </c>
      <c r="AB504" s="26">
        <v>15544.593028447704</v>
      </c>
      <c r="AC504" s="26">
        <v>25292.951510849143</v>
      </c>
      <c r="AD504" s="26">
        <v>41522.782131531247</v>
      </c>
      <c r="AE504" s="26">
        <v>10114.085509093758</v>
      </c>
      <c r="AF504" s="26">
        <v>14.78494623655914</v>
      </c>
      <c r="AG504" s="26">
        <v>23058.328796374997</v>
      </c>
      <c r="AH504" s="26">
        <v>49323.1857446875</v>
      </c>
      <c r="AI504" s="26">
        <v>0</v>
      </c>
      <c r="AJ504" s="26">
        <v>581.58508398284539</v>
      </c>
      <c r="AK504" s="26">
        <v>4191.2528514843798</v>
      </c>
      <c r="AL504" s="26">
        <v>22502.975053176589</v>
      </c>
      <c r="AM504" s="26">
        <v>17241.755130780173</v>
      </c>
      <c r="AN504" s="26">
        <v>10059.009718359379</v>
      </c>
      <c r="AO504" s="26">
        <v>46749.818113289068</v>
      </c>
      <c r="AP504" s="26">
        <v>810.50202941894497</v>
      </c>
      <c r="AQ504" s="26">
        <v>42294.706804500056</v>
      </c>
      <c r="AR504" s="26">
        <v>51469.37284585242</v>
      </c>
      <c r="AS504" s="26">
        <v>58076.761512984398</v>
      </c>
      <c r="AT504" s="26">
        <v>23253.321577387273</v>
      </c>
      <c r="AU504" s="26">
        <v>52076.199465296893</v>
      </c>
      <c r="AV504" s="26">
        <v>28396.734717036416</v>
      </c>
      <c r="AW504" s="26">
        <v>13174.008896220703</v>
      </c>
      <c r="AX504" s="26">
        <v>47933.503631082051</v>
      </c>
      <c r="AY504" s="26">
        <v>35184.910850954904</v>
      </c>
    </row>
    <row r="505" spans="1:51" x14ac:dyDescent="0.25">
      <c r="A505" s="24">
        <v>44582</v>
      </c>
      <c r="B505" s="25">
        <v>24</v>
      </c>
      <c r="C505" s="26">
        <v>26837.839808897945</v>
      </c>
      <c r="D505" s="26">
        <v>35882.063761475496</v>
      </c>
      <c r="E505" s="26">
        <v>14259.392218640653</v>
      </c>
      <c r="F505" s="26">
        <v>42883.726015093751</v>
      </c>
      <c r="G505" s="26">
        <v>21641.756659624985</v>
      </c>
      <c r="H505" s="26">
        <v>7512.4751993593945</v>
      </c>
      <c r="I505" s="26">
        <v>23375.898028580159</v>
      </c>
      <c r="J505" s="26">
        <v>119.3013668060303</v>
      </c>
      <c r="K505" s="26">
        <v>19235.026456328174</v>
      </c>
      <c r="L505" s="26">
        <v>6927.7143355893013</v>
      </c>
      <c r="M505" s="26">
        <v>33020.574245246084</v>
      </c>
      <c r="N505" s="26">
        <v>19672.94883374219</v>
      </c>
      <c r="O505" s="26">
        <v>38973.643008842271</v>
      </c>
      <c r="P505" s="26">
        <v>7732.0336814414168</v>
      </c>
      <c r="Q505" s="26">
        <v>36.372603892911712</v>
      </c>
      <c r="R505" s="26">
        <v>6001.5142065117207</v>
      </c>
      <c r="S505" s="26">
        <v>47157.754678309982</v>
      </c>
      <c r="T505" s="26">
        <v>13352.790739559861</v>
      </c>
      <c r="U505" s="26">
        <v>7975.4923408769373</v>
      </c>
      <c r="V505" s="26">
        <v>59680.185556760895</v>
      </c>
      <c r="W505" s="26">
        <v>2571.6501200000002</v>
      </c>
      <c r="X505" s="26">
        <v>8396.1327658398295</v>
      </c>
      <c r="Y505" s="26">
        <v>23004.854691917448</v>
      </c>
      <c r="Z505" s="26">
        <v>210.72351119995119</v>
      </c>
      <c r="AA505" s="26">
        <v>22091.691230546909</v>
      </c>
      <c r="AB505" s="26">
        <v>13990.008367955512</v>
      </c>
      <c r="AC505" s="26">
        <v>22657.503661105387</v>
      </c>
      <c r="AD505" s="26">
        <v>36155.196998062507</v>
      </c>
      <c r="AE505" s="26">
        <v>8829.7230278125189</v>
      </c>
      <c r="AF505" s="26">
        <v>14.78494623655914</v>
      </c>
      <c r="AG505" s="26">
        <v>20064.885238218751</v>
      </c>
      <c r="AH505" s="26">
        <v>39784.094508874994</v>
      </c>
      <c r="AI505" s="26">
        <v>0</v>
      </c>
      <c r="AJ505" s="26">
        <v>601.87137416361247</v>
      </c>
      <c r="AK505" s="26">
        <v>3802.7233468203299</v>
      </c>
      <c r="AL505" s="26">
        <v>19303.843330707838</v>
      </c>
      <c r="AM505" s="26">
        <v>14369.481343420786</v>
      </c>
      <c r="AN505" s="26">
        <v>8870.5229851562599</v>
      </c>
      <c r="AO505" s="26">
        <v>41911.568617601559</v>
      </c>
      <c r="AP505" s="26">
        <v>747.85433959960994</v>
      </c>
      <c r="AQ505" s="26">
        <v>38308.69085816414</v>
      </c>
      <c r="AR505" s="26">
        <v>45645.149345172751</v>
      </c>
      <c r="AS505" s="26">
        <v>50340.432290796889</v>
      </c>
      <c r="AT505" s="26">
        <v>22654.175952231031</v>
      </c>
      <c r="AU505" s="26">
        <v>45546.878258515637</v>
      </c>
      <c r="AV505" s="26">
        <v>19673.964116348929</v>
      </c>
      <c r="AW505" s="26">
        <v>20087.650788798826</v>
      </c>
      <c r="AX505" s="26">
        <v>41582.010447078152</v>
      </c>
      <c r="AY505" s="26">
        <v>31328.082046283056</v>
      </c>
    </row>
    <row r="506" spans="1:51" x14ac:dyDescent="0.25">
      <c r="A506" s="24">
        <v>44583</v>
      </c>
      <c r="B506" s="25">
        <v>1</v>
      </c>
      <c r="C506" s="26">
        <v>23344.543232444812</v>
      </c>
      <c r="D506" s="26">
        <v>30945.941472256749</v>
      </c>
      <c r="E506" s="26">
        <v>12282.234647671901</v>
      </c>
      <c r="F506" s="26">
        <v>36517.404177234377</v>
      </c>
      <c r="G506" s="26">
        <v>18290.059710468733</v>
      </c>
      <c r="H506" s="26">
        <v>7552.4312833906315</v>
      </c>
      <c r="I506" s="26">
        <v>20720.66507333799</v>
      </c>
      <c r="J506" s="26">
        <v>102.94949150085451</v>
      </c>
      <c r="K506" s="26">
        <v>16594.371829765674</v>
      </c>
      <c r="L506" s="26">
        <v>6926.6935309017917</v>
      </c>
      <c r="M506" s="26">
        <v>30228.19242853321</v>
      </c>
      <c r="N506" s="26">
        <v>17350.024406890632</v>
      </c>
      <c r="O506" s="26">
        <v>34206.475778678236</v>
      </c>
      <c r="P506" s="26">
        <v>7064.5278916562602</v>
      </c>
      <c r="Q506" s="26">
        <v>36.329358659797556</v>
      </c>
      <c r="R506" s="26">
        <v>4974.5486629570314</v>
      </c>
      <c r="S506" s="26">
        <v>39737.625678528755</v>
      </c>
      <c r="T506" s="26">
        <v>11751.570625512972</v>
      </c>
      <c r="U506" s="26">
        <v>7022.5231808847466</v>
      </c>
      <c r="V506" s="26">
        <v>51234.816825307775</v>
      </c>
      <c r="W506" s="26">
        <v>2327.1281849999996</v>
      </c>
      <c r="X506" s="26">
        <v>5629.9629298398522</v>
      </c>
      <c r="Y506" s="26">
        <v>21514.701614423288</v>
      </c>
      <c r="Z506" s="26">
        <v>177.82012039184571</v>
      </c>
      <c r="AA506" s="26">
        <v>17375.613853789077</v>
      </c>
      <c r="AB506" s="26">
        <v>12790.699694541454</v>
      </c>
      <c r="AC506" s="26">
        <v>19389.270825136166</v>
      </c>
      <c r="AD506" s="26">
        <v>30108.018961499998</v>
      </c>
      <c r="AE506" s="26">
        <v>7402.6476038906658</v>
      </c>
      <c r="AF506" s="26">
        <v>14.78494623655914</v>
      </c>
      <c r="AG506" s="26">
        <v>16765.137675624999</v>
      </c>
      <c r="AH506" s="26">
        <v>32154.823213687505</v>
      </c>
      <c r="AI506" s="26">
        <v>0</v>
      </c>
      <c r="AJ506" s="26">
        <v>606.50609815498672</v>
      </c>
      <c r="AK506" s="26">
        <v>3568.9720584531301</v>
      </c>
      <c r="AL506" s="26">
        <v>15711.256078223467</v>
      </c>
      <c r="AM506" s="26">
        <v>11753.135918452041</v>
      </c>
      <c r="AN506" s="26">
        <v>7749.5919423750202</v>
      </c>
      <c r="AO506" s="26">
        <v>35006.279544402343</v>
      </c>
      <c r="AP506" s="26">
        <v>693.16766357421898</v>
      </c>
      <c r="AQ506" s="26">
        <v>34755.997107734438</v>
      </c>
      <c r="AR506" s="26">
        <v>39851.121900547754</v>
      </c>
      <c r="AS506" s="26">
        <v>41897.051949937522</v>
      </c>
      <c r="AT506" s="26">
        <v>21192.585025324777</v>
      </c>
      <c r="AU506" s="26">
        <v>39717.711408546886</v>
      </c>
      <c r="AV506" s="26">
        <v>11335.519159880165</v>
      </c>
      <c r="AW506" s="26">
        <v>21032.559392548828</v>
      </c>
      <c r="AX506" s="26">
        <v>34345.995490406276</v>
      </c>
      <c r="AY506" s="26">
        <v>28162.415103470565</v>
      </c>
    </row>
    <row r="507" spans="1:51" x14ac:dyDescent="0.25">
      <c r="A507" s="24">
        <v>44583</v>
      </c>
      <c r="B507" s="25">
        <v>2</v>
      </c>
      <c r="C507" s="26">
        <v>21510.666676554192</v>
      </c>
      <c r="D507" s="26">
        <v>27074.928810288009</v>
      </c>
      <c r="E507" s="26">
        <v>10585.278474296911</v>
      </c>
      <c r="F507" s="26">
        <v>32460.798374140639</v>
      </c>
      <c r="G507" s="26">
        <v>15911.778877296934</v>
      </c>
      <c r="H507" s="26">
        <v>7115.9776483281503</v>
      </c>
      <c r="I507" s="26">
        <v>18840.886177576253</v>
      </c>
      <c r="J507" s="26">
        <v>90.838649749755888</v>
      </c>
      <c r="K507" s="26">
        <v>14824.523520937555</v>
      </c>
      <c r="L507" s="26">
        <v>6407.1199281205363</v>
      </c>
      <c r="M507" s="26">
        <v>28864.730636483604</v>
      </c>
      <c r="N507" s="26">
        <v>16118.86789935157</v>
      </c>
      <c r="O507" s="26">
        <v>30764.118025740732</v>
      </c>
      <c r="P507" s="26">
        <v>6550.2439078437455</v>
      </c>
      <c r="Q507" s="26">
        <v>35.690373296402669</v>
      </c>
      <c r="R507" s="26">
        <v>4292.5258635371101</v>
      </c>
      <c r="S507" s="26">
        <v>34015.254467200633</v>
      </c>
      <c r="T507" s="26">
        <v>10737.966818895784</v>
      </c>
      <c r="U507" s="26">
        <v>6452.9271608144372</v>
      </c>
      <c r="V507" s="26">
        <v>45105.946739714032</v>
      </c>
      <c r="W507" s="26">
        <v>2080.2467059999999</v>
      </c>
      <c r="X507" s="26">
        <v>5606.726343839835</v>
      </c>
      <c r="Y507" s="26">
        <v>20631.377976037373</v>
      </c>
      <c r="Z507" s="26">
        <v>191.72104476928709</v>
      </c>
      <c r="AA507" s="26">
        <v>14254.029233679699</v>
      </c>
      <c r="AB507" s="26">
        <v>12006.295463838333</v>
      </c>
      <c r="AC507" s="26">
        <v>17403.762409674495</v>
      </c>
      <c r="AD507" s="26">
        <v>25773.651615281247</v>
      </c>
      <c r="AE507" s="26">
        <v>6637.9559593359609</v>
      </c>
      <c r="AF507" s="26">
        <v>14.78494623655914</v>
      </c>
      <c r="AG507" s="26">
        <v>14421.737730500001</v>
      </c>
      <c r="AH507" s="26">
        <v>27196.850622125003</v>
      </c>
      <c r="AI507" s="26">
        <v>0</v>
      </c>
      <c r="AJ507" s="26">
        <v>620.02212482465222</v>
      </c>
      <c r="AK507" s="26">
        <v>3156.3970778437497</v>
      </c>
      <c r="AL507" s="26">
        <v>13201.747841051587</v>
      </c>
      <c r="AM507" s="26">
        <v>10634.301861428592</v>
      </c>
      <c r="AN507" s="26">
        <v>7181.4110861562604</v>
      </c>
      <c r="AO507" s="26">
        <v>30912.451092656251</v>
      </c>
      <c r="AP507" s="26">
        <v>643.99053955078091</v>
      </c>
      <c r="AQ507" s="26">
        <v>32099.230072507882</v>
      </c>
      <c r="AR507" s="26">
        <v>35586.304204082888</v>
      </c>
      <c r="AS507" s="26">
        <v>35546.457261671894</v>
      </c>
      <c r="AT507" s="26">
        <v>20048.071939012232</v>
      </c>
      <c r="AU507" s="26">
        <v>35383.140470593782</v>
      </c>
      <c r="AV507" s="26">
        <v>10279.990012723923</v>
      </c>
      <c r="AW507" s="26">
        <v>16055.617243990342</v>
      </c>
      <c r="AX507" s="26">
        <v>29057.787019843763</v>
      </c>
      <c r="AY507" s="26">
        <v>26015.323428361167</v>
      </c>
    </row>
    <row r="508" spans="1:51" x14ac:dyDescent="0.25">
      <c r="A508" s="24">
        <v>44583</v>
      </c>
      <c r="B508" s="25">
        <v>3</v>
      </c>
      <c r="C508" s="26">
        <v>20428.231680882323</v>
      </c>
      <c r="D508" s="26">
        <v>24678.652508600495</v>
      </c>
      <c r="E508" s="26">
        <v>9919.4049536874936</v>
      </c>
      <c r="F508" s="26">
        <v>30170.33424756251</v>
      </c>
      <c r="G508" s="26">
        <v>14369.834073046932</v>
      </c>
      <c r="H508" s="26">
        <v>7244.0664092187735</v>
      </c>
      <c r="I508" s="26">
        <v>17630.597049404394</v>
      </c>
      <c r="J508" s="26">
        <v>85.998632431030302</v>
      </c>
      <c r="K508" s="26">
        <v>13721.873685570361</v>
      </c>
      <c r="L508" s="26">
        <v>5827.1708471205338</v>
      </c>
      <c r="M508" s="26">
        <v>28159.58328126953</v>
      </c>
      <c r="N508" s="26">
        <v>15004.997815398454</v>
      </c>
      <c r="O508" s="26">
        <v>28762.233204607921</v>
      </c>
      <c r="P508" s="26">
        <v>6378.5235364531381</v>
      </c>
      <c r="Q508" s="26">
        <v>34.555010248901866</v>
      </c>
      <c r="R508" s="26">
        <v>3969.6085548378915</v>
      </c>
      <c r="S508" s="26">
        <v>30915.874731169381</v>
      </c>
      <c r="T508" s="26">
        <v>10235.660318544233</v>
      </c>
      <c r="U508" s="26">
        <v>6145.0185668613167</v>
      </c>
      <c r="V508" s="26">
        <v>39998.483964495303</v>
      </c>
      <c r="W508" s="26">
        <v>1863.594779</v>
      </c>
      <c r="X508" s="26">
        <v>4453.6442068398101</v>
      </c>
      <c r="Y508" s="26">
        <v>20438.369466666361</v>
      </c>
      <c r="Z508" s="26">
        <v>165.18279968261729</v>
      </c>
      <c r="AA508" s="26">
        <v>11997.599604828138</v>
      </c>
      <c r="AB508" s="26">
        <v>11466.294023455524</v>
      </c>
      <c r="AC508" s="26">
        <v>16655.434679636997</v>
      </c>
      <c r="AD508" s="26">
        <v>23298.983005546885</v>
      </c>
      <c r="AE508" s="26">
        <v>6198.6694171875015</v>
      </c>
      <c r="AF508" s="26">
        <v>14.78494623655914</v>
      </c>
      <c r="AG508" s="26">
        <v>12901.965768124999</v>
      </c>
      <c r="AH508" s="26">
        <v>25603.995564375007</v>
      </c>
      <c r="AI508" s="26">
        <v>0</v>
      </c>
      <c r="AJ508" s="26">
        <v>607.28864455692599</v>
      </c>
      <c r="AK508" s="26">
        <v>3173.3177089296801</v>
      </c>
      <c r="AL508" s="26">
        <v>11945.916926356276</v>
      </c>
      <c r="AM508" s="26">
        <v>8522.3895910614265</v>
      </c>
      <c r="AN508" s="26">
        <v>6354.5173670468794</v>
      </c>
      <c r="AO508" s="26">
        <v>28449.221623902336</v>
      </c>
      <c r="AP508" s="26">
        <v>611.39916992187398</v>
      </c>
      <c r="AQ508" s="26">
        <v>30557.585838695381</v>
      </c>
      <c r="AR508" s="26">
        <v>32717.200983395393</v>
      </c>
      <c r="AS508" s="26">
        <v>31727.944699148451</v>
      </c>
      <c r="AT508" s="26">
        <v>19695.719010262255</v>
      </c>
      <c r="AU508" s="26">
        <v>34232.230777625024</v>
      </c>
      <c r="AV508" s="26">
        <v>10144.76238719267</v>
      </c>
      <c r="AW508" s="26">
        <v>13178.881562007855</v>
      </c>
      <c r="AX508" s="26">
        <v>26069.594140857429</v>
      </c>
      <c r="AY508" s="26">
        <v>24809.960083954938</v>
      </c>
    </row>
    <row r="509" spans="1:51" x14ac:dyDescent="0.25">
      <c r="A509" s="24">
        <v>44583</v>
      </c>
      <c r="B509" s="25">
        <v>4</v>
      </c>
      <c r="C509" s="26">
        <v>20139.276892116719</v>
      </c>
      <c r="D509" s="26">
        <v>23799.810204444238</v>
      </c>
      <c r="E509" s="26">
        <v>10182.520693179707</v>
      </c>
      <c r="F509" s="26">
        <v>28959.196943515661</v>
      </c>
      <c r="G509" s="26">
        <v>14048.839428765616</v>
      </c>
      <c r="H509" s="26">
        <v>6979.6579285937714</v>
      </c>
      <c r="I509" s="26">
        <v>16997.903200244236</v>
      </c>
      <c r="J509" s="26">
        <v>84.99269676208489</v>
      </c>
      <c r="K509" s="26">
        <v>13143.924718539101</v>
      </c>
      <c r="L509" s="26">
        <v>5636.7749489095913</v>
      </c>
      <c r="M509" s="26">
        <v>26748.447831761718</v>
      </c>
      <c r="N509" s="26">
        <v>14587.458135253915</v>
      </c>
      <c r="O509" s="26">
        <v>27571.752046803234</v>
      </c>
      <c r="P509" s="26">
        <v>5757.1969657929822</v>
      </c>
      <c r="Q509" s="26">
        <v>33.86469062302406</v>
      </c>
      <c r="R509" s="26">
        <v>3718.8060208222669</v>
      </c>
      <c r="S509" s="26">
        <v>29180.453335856899</v>
      </c>
      <c r="T509" s="26">
        <v>9924.2016318645419</v>
      </c>
      <c r="U509" s="26">
        <v>5998.3053743925675</v>
      </c>
      <c r="V509" s="26">
        <v>36805.144613104654</v>
      </c>
      <c r="W509" s="26">
        <v>1842.2453710000004</v>
      </c>
      <c r="X509" s="26">
        <v>5673.90063283984</v>
      </c>
      <c r="Y509" s="26">
        <v>20138.366786408253</v>
      </c>
      <c r="Z509" s="26">
        <v>165.5564666748048</v>
      </c>
      <c r="AA509" s="26">
        <v>11067.402712382844</v>
      </c>
      <c r="AB509" s="26">
        <v>11215.787035353964</v>
      </c>
      <c r="AC509" s="26">
        <v>16649.230405830069</v>
      </c>
      <c r="AD509" s="26">
        <v>22242.529538281262</v>
      </c>
      <c r="AE509" s="26">
        <v>6011.0549084062586</v>
      </c>
      <c r="AF509" s="26">
        <v>14.78494623655914</v>
      </c>
      <c r="AG509" s="26">
        <v>12371.217618499999</v>
      </c>
      <c r="AH509" s="26">
        <v>25430.180225281249</v>
      </c>
      <c r="AI509" s="26">
        <v>0</v>
      </c>
      <c r="AJ509" s="26">
        <v>601.03823795575181</v>
      </c>
      <c r="AK509" s="26">
        <v>3186.7611245468897</v>
      </c>
      <c r="AL509" s="26">
        <v>10997.997449535957</v>
      </c>
      <c r="AM509" s="26">
        <v>7923.2152089442134</v>
      </c>
      <c r="AN509" s="26">
        <v>6537.0843549687597</v>
      </c>
      <c r="AO509" s="26">
        <v>26243.13767535938</v>
      </c>
      <c r="AP509" s="26">
        <v>622.65643310546898</v>
      </c>
      <c r="AQ509" s="26">
        <v>29585.602127878981</v>
      </c>
      <c r="AR509" s="26">
        <v>31200.432512657128</v>
      </c>
      <c r="AS509" s="26">
        <v>29794.789063820332</v>
      </c>
      <c r="AT509" s="26">
        <v>19589.305831793507</v>
      </c>
      <c r="AU509" s="26">
        <v>33689.643867375024</v>
      </c>
      <c r="AV509" s="26">
        <v>10156.013378817675</v>
      </c>
      <c r="AW509" s="26">
        <v>10853.157909414906</v>
      </c>
      <c r="AX509" s="26">
        <v>23921.64086116408</v>
      </c>
      <c r="AY509" s="26">
        <v>23953.446641931489</v>
      </c>
    </row>
    <row r="510" spans="1:51" x14ac:dyDescent="0.25">
      <c r="A510" s="24">
        <v>44583</v>
      </c>
      <c r="B510" s="25">
        <v>5</v>
      </c>
      <c r="C510" s="26">
        <v>20004.466890819811</v>
      </c>
      <c r="D510" s="26">
        <v>23032.259229788004</v>
      </c>
      <c r="E510" s="26">
        <v>9817.722404007829</v>
      </c>
      <c r="F510" s="26">
        <v>28358.131954578148</v>
      </c>
      <c r="G510" s="26">
        <v>16259.240927093768</v>
      </c>
      <c r="H510" s="26">
        <v>7102.8724465468786</v>
      </c>
      <c r="I510" s="26">
        <v>16864.32589764657</v>
      </c>
      <c r="J510" s="26">
        <v>82.08686447143549</v>
      </c>
      <c r="K510" s="26">
        <v>12976.720840421924</v>
      </c>
      <c r="L510" s="26">
        <v>5661.1982774643056</v>
      </c>
      <c r="M510" s="26">
        <v>24205.747496141135</v>
      </c>
      <c r="N510" s="26">
        <v>14481.969775128928</v>
      </c>
      <c r="O510" s="26">
        <v>27493.015748412599</v>
      </c>
      <c r="P510" s="26">
        <v>5537.0038519140735</v>
      </c>
      <c r="Q510" s="26">
        <v>33.604243451528411</v>
      </c>
      <c r="R510" s="26">
        <v>3684.7588883964854</v>
      </c>
      <c r="S510" s="26">
        <v>28498.270285122519</v>
      </c>
      <c r="T510" s="26">
        <v>9867.630519497352</v>
      </c>
      <c r="U510" s="26">
        <v>5975.9080997910069</v>
      </c>
      <c r="V510" s="26">
        <v>36577.001813510913</v>
      </c>
      <c r="W510" s="26">
        <v>2021.3211959999999</v>
      </c>
      <c r="X510" s="26">
        <v>6072.5764578397957</v>
      </c>
      <c r="Y510" s="26">
        <v>20220.446463448956</v>
      </c>
      <c r="Z510" s="26">
        <v>162.15628311157232</v>
      </c>
      <c r="AA510" s="26">
        <v>10432.510586960949</v>
      </c>
      <c r="AB510" s="26">
        <v>11180.805143291462</v>
      </c>
      <c r="AC510" s="26">
        <v>16049.335452154228</v>
      </c>
      <c r="AD510" s="26">
        <v>21781.999405843766</v>
      </c>
      <c r="AE510" s="26">
        <v>6143.1296133906399</v>
      </c>
      <c r="AF510" s="26">
        <v>14.78494623655914</v>
      </c>
      <c r="AG510" s="26">
        <v>12117.646796218753</v>
      </c>
      <c r="AH510" s="26">
        <v>24095.474958281251</v>
      </c>
      <c r="AI510" s="26">
        <v>0</v>
      </c>
      <c r="AJ510" s="26">
        <v>577.66298837538397</v>
      </c>
      <c r="AK510" s="26">
        <v>3173.7998673515704</v>
      </c>
      <c r="AL510" s="26">
        <v>10546.110571215657</v>
      </c>
      <c r="AM510" s="26">
        <v>8492.3246539129832</v>
      </c>
      <c r="AN510" s="26">
        <v>6516.5735532890603</v>
      </c>
      <c r="AO510" s="26">
        <v>26364.45924931642</v>
      </c>
      <c r="AP510" s="26">
        <v>635.72973632812489</v>
      </c>
      <c r="AQ510" s="26">
        <v>29161.263445472738</v>
      </c>
      <c r="AR510" s="26">
        <v>30549.490433078987</v>
      </c>
      <c r="AS510" s="26">
        <v>29004.490915312512</v>
      </c>
      <c r="AT510" s="26">
        <v>19397.69371391851</v>
      </c>
      <c r="AU510" s="26">
        <v>33535.239442578146</v>
      </c>
      <c r="AV510" s="26">
        <v>13107.737200661439</v>
      </c>
      <c r="AW510" s="26">
        <v>7191.850407971041</v>
      </c>
      <c r="AX510" s="26">
        <v>23634.528169654288</v>
      </c>
      <c r="AY510" s="26">
        <v>23336.733213931497</v>
      </c>
    </row>
    <row r="511" spans="1:51" x14ac:dyDescent="0.25">
      <c r="A511" s="24">
        <v>44583</v>
      </c>
      <c r="B511" s="25">
        <v>6</v>
      </c>
      <c r="C511" s="26">
        <v>19540.133892647977</v>
      </c>
      <c r="D511" s="26">
        <v>25034.020518787998</v>
      </c>
      <c r="E511" s="26">
        <v>9268.4504559921988</v>
      </c>
      <c r="F511" s="26">
        <v>30682.089514593772</v>
      </c>
      <c r="G511" s="26">
        <v>16499.310257562523</v>
      </c>
      <c r="H511" s="26">
        <v>6851.1823896719088</v>
      </c>
      <c r="I511" s="26">
        <v>17323.308730166107</v>
      </c>
      <c r="J511" s="26">
        <v>82.726625442504798</v>
      </c>
      <c r="K511" s="26">
        <v>13474.059495343783</v>
      </c>
      <c r="L511" s="26">
        <v>5912.0300406595952</v>
      </c>
      <c r="M511" s="26">
        <v>24125.672614480478</v>
      </c>
      <c r="N511" s="26">
        <v>15256.194738753909</v>
      </c>
      <c r="O511" s="26">
        <v>28305.058566303229</v>
      </c>
      <c r="P511" s="26">
        <v>5560.2433201250151</v>
      </c>
      <c r="Q511" s="26">
        <v>33.200926306748542</v>
      </c>
      <c r="R511" s="26">
        <v>3794.9370319804698</v>
      </c>
      <c r="S511" s="26">
        <v>29334.532780731879</v>
      </c>
      <c r="T511" s="26">
        <v>9960.0861115129755</v>
      </c>
      <c r="U511" s="26">
        <v>6055.8267173847462</v>
      </c>
      <c r="V511" s="26">
        <v>37030.2599051203</v>
      </c>
      <c r="W511" s="26">
        <v>2513.2816739999998</v>
      </c>
      <c r="X511" s="26">
        <v>5613.5614538398249</v>
      </c>
      <c r="Y511" s="26">
        <v>21704.027908463213</v>
      </c>
      <c r="Z511" s="26">
        <v>222.46733627319341</v>
      </c>
      <c r="AA511" s="26">
        <v>11245.593148734399</v>
      </c>
      <c r="AB511" s="26">
        <v>11242.912139174274</v>
      </c>
      <c r="AC511" s="26">
        <v>15544.850217314031</v>
      </c>
      <c r="AD511" s="26">
        <v>22777.171842109386</v>
      </c>
      <c r="AE511" s="26">
        <v>6303.3953321640729</v>
      </c>
      <c r="AF511" s="26">
        <v>14.78494623655914</v>
      </c>
      <c r="AG511" s="26">
        <v>12433.442487312499</v>
      </c>
      <c r="AH511" s="26">
        <v>24594.442356968742</v>
      </c>
      <c r="AI511" s="26">
        <v>0</v>
      </c>
      <c r="AJ511" s="26">
        <v>588.19190990777236</v>
      </c>
      <c r="AK511" s="26">
        <v>3112.27607236719</v>
      </c>
      <c r="AL511" s="26">
        <v>10993.851041660966</v>
      </c>
      <c r="AM511" s="26">
        <v>7867.8976778817378</v>
      </c>
      <c r="AN511" s="26">
        <v>6302.4232947343799</v>
      </c>
      <c r="AO511" s="26">
        <v>26525.846191445329</v>
      </c>
      <c r="AP511" s="26">
        <v>610.50784301757801</v>
      </c>
      <c r="AQ511" s="26">
        <v>29468.069462503961</v>
      </c>
      <c r="AR511" s="26">
        <v>31083.53470571962</v>
      </c>
      <c r="AS511" s="26">
        <v>30059.141070929702</v>
      </c>
      <c r="AT511" s="26">
        <v>18867.174629731038</v>
      </c>
      <c r="AU511" s="26">
        <v>34515.456418468777</v>
      </c>
      <c r="AV511" s="26">
        <v>15390.813780348919</v>
      </c>
      <c r="AW511" s="26">
        <v>6617.7175867622409</v>
      </c>
      <c r="AX511" s="26">
        <v>24364.284291521501</v>
      </c>
      <c r="AY511" s="26">
        <v>22962.874446439317</v>
      </c>
    </row>
    <row r="512" spans="1:51" x14ac:dyDescent="0.25">
      <c r="A512" s="24">
        <v>44583</v>
      </c>
      <c r="B512" s="25">
        <v>7</v>
      </c>
      <c r="C512" s="26">
        <v>21313.017291913566</v>
      </c>
      <c r="D512" s="26">
        <v>28990.68886425675</v>
      </c>
      <c r="E512" s="26">
        <v>10920.850718171898</v>
      </c>
      <c r="F512" s="26">
        <v>37340.288746765626</v>
      </c>
      <c r="G512" s="26">
        <v>19297.572274281276</v>
      </c>
      <c r="H512" s="26">
        <v>6975.8393888750197</v>
      </c>
      <c r="I512" s="26">
        <v>20556.840315099704</v>
      </c>
      <c r="J512" s="26">
        <v>91.939832687377901</v>
      </c>
      <c r="K512" s="26">
        <v>15756.396224921933</v>
      </c>
      <c r="L512" s="26">
        <v>5806.8581225424205</v>
      </c>
      <c r="M512" s="26">
        <v>25650.560498841256</v>
      </c>
      <c r="N512" s="26">
        <v>17918.94021021876</v>
      </c>
      <c r="O512" s="26">
        <v>33503.154071193843</v>
      </c>
      <c r="P512" s="26">
        <v>6371.9799245703216</v>
      </c>
      <c r="Q512" s="26">
        <v>33.080268132801763</v>
      </c>
      <c r="R512" s="26">
        <v>4639.366660667969</v>
      </c>
      <c r="S512" s="26">
        <v>34074.70103638812</v>
      </c>
      <c r="T512" s="26">
        <v>11749.437361036426</v>
      </c>
      <c r="U512" s="26">
        <v>7294.403409501947</v>
      </c>
      <c r="V512" s="26">
        <v>43111.779378776533</v>
      </c>
      <c r="W512" s="26">
        <v>3072.4228250000001</v>
      </c>
      <c r="X512" s="26">
        <v>9949.7554208398196</v>
      </c>
      <c r="Y512" s="26">
        <v>25210.524701109145</v>
      </c>
      <c r="Z512" s="26">
        <v>243.4743405151367</v>
      </c>
      <c r="AA512" s="26">
        <v>14693.148909718764</v>
      </c>
      <c r="AB512" s="26">
        <v>12310.614332533663</v>
      </c>
      <c r="AC512" s="26">
        <v>18432.905249133477</v>
      </c>
      <c r="AD512" s="26">
        <v>28388.679643062493</v>
      </c>
      <c r="AE512" s="26">
        <v>5374.9077743047364</v>
      </c>
      <c r="AF512" s="26">
        <v>14.78494623655914</v>
      </c>
      <c r="AG512" s="26">
        <v>15037.758611562502</v>
      </c>
      <c r="AH512" s="26">
        <v>30021.142272812496</v>
      </c>
      <c r="AI512" s="26">
        <v>0</v>
      </c>
      <c r="AJ512" s="26">
        <v>544.92163850562883</v>
      </c>
      <c r="AK512" s="26">
        <v>3282.4402586484493</v>
      </c>
      <c r="AL512" s="26">
        <v>13133.497676887524</v>
      </c>
      <c r="AM512" s="26">
        <v>9299.5977666707622</v>
      </c>
      <c r="AN512" s="26">
        <v>7088.5423224843789</v>
      </c>
      <c r="AO512" s="26">
        <v>30957.057634976569</v>
      </c>
      <c r="AP512" s="26">
        <v>665.10261535644599</v>
      </c>
      <c r="AQ512" s="26">
        <v>32972.26480017195</v>
      </c>
      <c r="AR512" s="26">
        <v>34764.014439860228</v>
      </c>
      <c r="AS512" s="26">
        <v>36002.335378437521</v>
      </c>
      <c r="AT512" s="26">
        <v>19687.299086731</v>
      </c>
      <c r="AU512" s="26">
        <v>40614.298346531257</v>
      </c>
      <c r="AV512" s="26">
        <v>17187.689662942677</v>
      </c>
      <c r="AW512" s="26">
        <v>8215.4662921923937</v>
      </c>
      <c r="AX512" s="26">
        <v>28123.135926931671</v>
      </c>
      <c r="AY512" s="26">
        <v>24383.199469626787</v>
      </c>
    </row>
    <row r="513" spans="1:51" x14ac:dyDescent="0.25">
      <c r="A513" s="24">
        <v>44583</v>
      </c>
      <c r="B513" s="25">
        <v>8</v>
      </c>
      <c r="C513" s="26">
        <v>28304.995939882312</v>
      </c>
      <c r="D513" s="26">
        <v>33009.168473100508</v>
      </c>
      <c r="E513" s="26">
        <v>14321.718789703142</v>
      </c>
      <c r="F513" s="26">
        <v>46694.858188875005</v>
      </c>
      <c r="G513" s="26">
        <v>21922.412992586866</v>
      </c>
      <c r="H513" s="26">
        <v>6855.0672678281435</v>
      </c>
      <c r="I513" s="26">
        <v>24948.707898295019</v>
      </c>
      <c r="J513" s="26">
        <v>106.1692142486572</v>
      </c>
      <c r="K513" s="26">
        <v>18434.775378437575</v>
      </c>
      <c r="L513" s="26">
        <v>5859.0994075580447</v>
      </c>
      <c r="M513" s="26">
        <v>28776.893293398432</v>
      </c>
      <c r="N513" s="26">
        <v>19498.373296625021</v>
      </c>
      <c r="O513" s="26">
        <v>39907.933748482901</v>
      </c>
      <c r="P513" s="26">
        <v>6715.6951853801047</v>
      </c>
      <c r="Q513" s="26">
        <v>34.220235027144739</v>
      </c>
      <c r="R513" s="26">
        <v>5014.8189431093761</v>
      </c>
      <c r="S513" s="26">
        <v>38750.727953528753</v>
      </c>
      <c r="T513" s="26">
        <v>13459.924456755178</v>
      </c>
      <c r="U513" s="26">
        <v>8271.5321635097571</v>
      </c>
      <c r="V513" s="26">
        <v>50203.318047948393</v>
      </c>
      <c r="W513" s="26">
        <v>3210.9113159999997</v>
      </c>
      <c r="X513" s="26">
        <v>12369.063463600663</v>
      </c>
      <c r="Y513" s="26">
        <v>26159.549461522674</v>
      </c>
      <c r="Z513" s="26">
        <v>227.37010299682632</v>
      </c>
      <c r="AA513" s="26">
        <v>17893.060211828139</v>
      </c>
      <c r="AB513" s="26">
        <v>17515.400806150832</v>
      </c>
      <c r="AC513" s="26">
        <v>22615.032823496473</v>
      </c>
      <c r="AD513" s="26">
        <v>30846.507077781251</v>
      </c>
      <c r="AE513" s="26">
        <v>6324.4622558125229</v>
      </c>
      <c r="AF513" s="26">
        <v>14.78494623655914</v>
      </c>
      <c r="AG513" s="26">
        <v>17914.938599937501</v>
      </c>
      <c r="AH513" s="26">
        <v>31873.322031000003</v>
      </c>
      <c r="AI513" s="26">
        <v>1.9480245978840982</v>
      </c>
      <c r="AJ513" s="26">
        <v>600.82041368174532</v>
      </c>
      <c r="AK513" s="26">
        <v>3488.6094730300983</v>
      </c>
      <c r="AL513" s="26">
        <v>14356.140810332838</v>
      </c>
      <c r="AM513" s="26">
        <v>11250.390632827024</v>
      </c>
      <c r="AN513" s="26">
        <v>7971.7564977656293</v>
      </c>
      <c r="AO513" s="26">
        <v>35399.664353718756</v>
      </c>
      <c r="AP513" s="26">
        <v>679.23865026421822</v>
      </c>
      <c r="AQ513" s="26">
        <v>40529.672108023507</v>
      </c>
      <c r="AR513" s="26">
        <v>41320.52917946181</v>
      </c>
      <c r="AS513" s="26">
        <v>40070.486421625013</v>
      </c>
      <c r="AT513" s="26">
        <v>21924.014937137261</v>
      </c>
      <c r="AU513" s="26">
        <v>47547.144353578129</v>
      </c>
      <c r="AV513" s="26">
        <v>17485.554157692681</v>
      </c>
      <c r="AW513" s="26">
        <v>7572.5788986181778</v>
      </c>
      <c r="AX513" s="26">
        <v>31784.511476925778</v>
      </c>
      <c r="AY513" s="26">
        <v>33280.305847517448</v>
      </c>
    </row>
    <row r="514" spans="1:51" x14ac:dyDescent="0.25">
      <c r="A514" s="24">
        <v>44583</v>
      </c>
      <c r="B514" s="25">
        <v>9</v>
      </c>
      <c r="C514" s="26">
        <v>32675.215409194829</v>
      </c>
      <c r="D514" s="26">
        <v>35055.713199475489</v>
      </c>
      <c r="E514" s="26">
        <v>14833.055036250029</v>
      </c>
      <c r="F514" s="26">
        <v>49403.062373000008</v>
      </c>
      <c r="G514" s="26">
        <v>25776.400932665027</v>
      </c>
      <c r="H514" s="26">
        <v>8660.7378606094207</v>
      </c>
      <c r="I514" s="26">
        <v>29311.918591427835</v>
      </c>
      <c r="J514" s="26">
        <v>107.47075080871579</v>
      </c>
      <c r="K514" s="26">
        <v>20448.554079968813</v>
      </c>
      <c r="L514" s="26">
        <v>7342.766385565842</v>
      </c>
      <c r="M514" s="26">
        <v>33931.491920297864</v>
      </c>
      <c r="N514" s="26">
        <v>18870.663292210949</v>
      </c>
      <c r="O514" s="26">
        <v>44757.460881334475</v>
      </c>
      <c r="P514" s="26">
        <v>6357.1475306258044</v>
      </c>
      <c r="Q514" s="26">
        <v>35.811326061739642</v>
      </c>
      <c r="R514" s="26">
        <v>4649.591884699219</v>
      </c>
      <c r="S514" s="26">
        <v>41191.893377278757</v>
      </c>
      <c r="T514" s="26">
        <v>13133.578085137993</v>
      </c>
      <c r="U514" s="26">
        <v>7836.8346376659974</v>
      </c>
      <c r="V514" s="26">
        <v>48627.000111182781</v>
      </c>
      <c r="W514" s="26">
        <v>3585.5120289999995</v>
      </c>
      <c r="X514" s="26">
        <v>12107.468434836588</v>
      </c>
      <c r="Y514" s="26">
        <v>26322.675024660843</v>
      </c>
      <c r="Z514" s="26">
        <v>236.38329849243161</v>
      </c>
      <c r="AA514" s="26">
        <v>19162.324466031256</v>
      </c>
      <c r="AB514" s="26">
        <v>21207.996025322711</v>
      </c>
      <c r="AC514" s="26">
        <v>23271.056679772217</v>
      </c>
      <c r="AD514" s="26">
        <v>30148.163531062502</v>
      </c>
      <c r="AE514" s="26">
        <v>6593.7314202187772</v>
      </c>
      <c r="AF514" s="26">
        <v>14.78494623655914</v>
      </c>
      <c r="AG514" s="26">
        <v>18464.680087468751</v>
      </c>
      <c r="AH514" s="26">
        <v>30673.278462562499</v>
      </c>
      <c r="AI514" s="26">
        <v>306.01840013325398</v>
      </c>
      <c r="AJ514" s="26">
        <v>560.16719520908441</v>
      </c>
      <c r="AK514" s="26">
        <v>4296.3709650923747</v>
      </c>
      <c r="AL514" s="26">
        <v>13522.121363739087</v>
      </c>
      <c r="AM514" s="26">
        <v>11570.217570998926</v>
      </c>
      <c r="AN514" s="26">
        <v>7800.4259536562604</v>
      </c>
      <c r="AO514" s="26">
        <v>37731.253483390625</v>
      </c>
      <c r="AP514" s="26">
        <v>786.82374477386497</v>
      </c>
      <c r="AQ514" s="26">
        <v>47865.672810703189</v>
      </c>
      <c r="AR514" s="26">
        <v>46652.929332446169</v>
      </c>
      <c r="AS514" s="26">
        <v>40680.323627453152</v>
      </c>
      <c r="AT514" s="26">
        <v>25813.059547043515</v>
      </c>
      <c r="AU514" s="26">
        <v>50335.481868328134</v>
      </c>
      <c r="AV514" s="26">
        <v>16832.723814098932</v>
      </c>
      <c r="AW514" s="26">
        <v>6463.4288098193447</v>
      </c>
      <c r="AX514" s="26">
        <v>30972.913034080095</v>
      </c>
      <c r="AY514" s="26">
        <v>43184.876710392411</v>
      </c>
    </row>
    <row r="515" spans="1:51" x14ac:dyDescent="0.25">
      <c r="A515" s="24">
        <v>44583</v>
      </c>
      <c r="B515" s="25">
        <v>10</v>
      </c>
      <c r="C515" s="26">
        <v>36881.396946632289</v>
      </c>
      <c r="D515" s="26">
        <v>38185.953986444241</v>
      </c>
      <c r="E515" s="26">
        <v>15162.520766515641</v>
      </c>
      <c r="F515" s="26">
        <v>54678.765095562514</v>
      </c>
      <c r="G515" s="26">
        <v>29876.764943023696</v>
      </c>
      <c r="H515" s="26">
        <v>10189.459238218782</v>
      </c>
      <c r="I515" s="26">
        <v>33347.048801294994</v>
      </c>
      <c r="J515" s="26">
        <v>117.8758182525636</v>
      </c>
      <c r="K515" s="26">
        <v>22336.543285250053</v>
      </c>
      <c r="L515" s="26">
        <v>8328.4841022299188</v>
      </c>
      <c r="M515" s="26">
        <v>37668.77438435721</v>
      </c>
      <c r="N515" s="26">
        <v>20584.728838929681</v>
      </c>
      <c r="O515" s="26">
        <v>49453.44871767822</v>
      </c>
      <c r="P515" s="26">
        <v>4643.1295641103616</v>
      </c>
      <c r="Q515" s="26">
        <v>35.975851927684843</v>
      </c>
      <c r="R515" s="26">
        <v>4929.7160093593748</v>
      </c>
      <c r="S515" s="26">
        <v>44455.933561700615</v>
      </c>
      <c r="T515" s="26">
        <v>14987.124439661424</v>
      </c>
      <c r="U515" s="26">
        <v>8583.8941415566369</v>
      </c>
      <c r="V515" s="26">
        <v>51438.832305885895</v>
      </c>
      <c r="W515" s="26">
        <v>3665.3153080000002</v>
      </c>
      <c r="X515" s="26">
        <v>12229.259636525388</v>
      </c>
      <c r="Y515" s="26">
        <v>26048.573696195199</v>
      </c>
      <c r="Z515" s="26">
        <v>210.2694271850587</v>
      </c>
      <c r="AA515" s="26">
        <v>20903.102201609378</v>
      </c>
      <c r="AB515" s="26">
        <v>23662.720684510205</v>
      </c>
      <c r="AC515" s="26">
        <v>26056.710662597936</v>
      </c>
      <c r="AD515" s="26">
        <v>31922.976627656251</v>
      </c>
      <c r="AE515" s="26">
        <v>7347.8426180469014</v>
      </c>
      <c r="AF515" s="26">
        <v>14.78494623655914</v>
      </c>
      <c r="AG515" s="26">
        <v>20699.222693281248</v>
      </c>
      <c r="AH515" s="26">
        <v>32464.826915937501</v>
      </c>
      <c r="AI515" s="26">
        <v>1077.6035281770476</v>
      </c>
      <c r="AJ515" s="26">
        <v>513.22849330491852</v>
      </c>
      <c r="AK515" s="26">
        <v>6128.9685500147871</v>
      </c>
      <c r="AL515" s="26">
        <v>13958.019999785967</v>
      </c>
      <c r="AM515" s="26">
        <v>12427.983130170762</v>
      </c>
      <c r="AN515" s="26">
        <v>8204.7666703125105</v>
      </c>
      <c r="AO515" s="26">
        <v>41875.001820703124</v>
      </c>
      <c r="AP515" s="26">
        <v>869.07725048065129</v>
      </c>
      <c r="AQ515" s="26">
        <v>54840.757373828194</v>
      </c>
      <c r="AR515" s="26">
        <v>52115.211383258684</v>
      </c>
      <c r="AS515" s="26">
        <v>43412.408491281269</v>
      </c>
      <c r="AT515" s="26">
        <v>28084.446882918521</v>
      </c>
      <c r="AU515" s="26">
        <v>54030.226064624992</v>
      </c>
      <c r="AV515" s="26">
        <v>18470.063395161411</v>
      </c>
      <c r="AW515" s="26">
        <v>5842.0866111427977</v>
      </c>
      <c r="AX515" s="26">
        <v>32944.520032259781</v>
      </c>
      <c r="AY515" s="26">
        <v>49850.446433439305</v>
      </c>
    </row>
    <row r="516" spans="1:51" x14ac:dyDescent="0.25">
      <c r="A516" s="24">
        <v>44583</v>
      </c>
      <c r="B516" s="25">
        <v>11</v>
      </c>
      <c r="C516" s="26">
        <v>38960.958041757287</v>
      </c>
      <c r="D516" s="26">
        <v>39611.057584694245</v>
      </c>
      <c r="E516" s="26">
        <v>16389.987753562513</v>
      </c>
      <c r="F516" s="26">
        <v>58697.396941593746</v>
      </c>
      <c r="G516" s="26">
        <v>30885.776373951638</v>
      </c>
      <c r="H516" s="26">
        <v>10712.529557906271</v>
      </c>
      <c r="I516" s="26">
        <v>35620.875584787209</v>
      </c>
      <c r="J516" s="26">
        <v>122.6658687591552</v>
      </c>
      <c r="K516" s="26">
        <v>23287.372290984422</v>
      </c>
      <c r="L516" s="26">
        <v>8745.6713195346128</v>
      </c>
      <c r="M516" s="26">
        <v>38706.299682507844</v>
      </c>
      <c r="N516" s="26">
        <v>22167.5869274375</v>
      </c>
      <c r="O516" s="26">
        <v>52613.550045537595</v>
      </c>
      <c r="P516" s="26">
        <v>3342.2168987021678</v>
      </c>
      <c r="Q516" s="26">
        <v>37.00822934852404</v>
      </c>
      <c r="R516" s="26">
        <v>5219.3688386484391</v>
      </c>
      <c r="S516" s="26">
        <v>45860.375626669367</v>
      </c>
      <c r="T516" s="26">
        <v>16723.87825800517</v>
      </c>
      <c r="U516" s="26">
        <v>9699.6270366972567</v>
      </c>
      <c r="V516" s="26">
        <v>54291.552784010892</v>
      </c>
      <c r="W516" s="26">
        <v>3922.3451359999999</v>
      </c>
      <c r="X516" s="26">
        <v>13251.319935525371</v>
      </c>
      <c r="Y516" s="26">
        <v>26313.160553051395</v>
      </c>
      <c r="Z516" s="26">
        <v>222.57390121459963</v>
      </c>
      <c r="AA516" s="26">
        <v>22764.729711593784</v>
      </c>
      <c r="AB516" s="26">
        <v>24454.515089760203</v>
      </c>
      <c r="AC516" s="26">
        <v>28164.438092618246</v>
      </c>
      <c r="AD516" s="26">
        <v>33589.205706625005</v>
      </c>
      <c r="AE516" s="26">
        <v>8279.9584213594044</v>
      </c>
      <c r="AF516" s="26">
        <v>14.78494623655914</v>
      </c>
      <c r="AG516" s="26">
        <v>20089.99483575</v>
      </c>
      <c r="AH516" s="26">
        <v>33876.606357343742</v>
      </c>
      <c r="AI516" s="26">
        <v>1716.3995114403074</v>
      </c>
      <c r="AJ516" s="26">
        <v>487.08559423083926</v>
      </c>
      <c r="AK516" s="26">
        <v>7063.3168977893511</v>
      </c>
      <c r="AL516" s="26">
        <v>14723.345353895345</v>
      </c>
      <c r="AM516" s="26">
        <v>13411.360753405155</v>
      </c>
      <c r="AN516" s="26">
        <v>8953.166148187509</v>
      </c>
      <c r="AO516" s="26">
        <v>44787.413614328128</v>
      </c>
      <c r="AP516" s="26">
        <v>884.26802062988293</v>
      </c>
      <c r="AQ516" s="26">
        <v>59010.67407200006</v>
      </c>
      <c r="AR516" s="26">
        <v>54655.842918203984</v>
      </c>
      <c r="AS516" s="26">
        <v>45948.65930109378</v>
      </c>
      <c r="AT516" s="26">
        <v>28376.694116699764</v>
      </c>
      <c r="AU516" s="26">
        <v>56137.598204593749</v>
      </c>
      <c r="AV516" s="26">
        <v>18172.428940161433</v>
      </c>
      <c r="AW516" s="26">
        <v>8512.6417342042514</v>
      </c>
      <c r="AX516" s="26">
        <v>34384.136730220722</v>
      </c>
      <c r="AY516" s="26">
        <v>54394.573884845537</v>
      </c>
    </row>
    <row r="517" spans="1:51" x14ac:dyDescent="0.25">
      <c r="A517" s="24">
        <v>44583</v>
      </c>
      <c r="B517" s="25">
        <v>12</v>
      </c>
      <c r="C517" s="26">
        <v>40251.214167726052</v>
      </c>
      <c r="D517" s="26">
        <v>41090.727081663004</v>
      </c>
      <c r="E517" s="26">
        <v>17887.482027921909</v>
      </c>
      <c r="F517" s="26">
        <v>63204.493834187502</v>
      </c>
      <c r="G517" s="26">
        <v>32813.77668526928</v>
      </c>
      <c r="H517" s="26">
        <v>11125.403234125026</v>
      </c>
      <c r="I517" s="26">
        <v>37188.074552209087</v>
      </c>
      <c r="J517" s="26">
        <v>139.78919219970709</v>
      </c>
      <c r="K517" s="26">
        <v>23842.54759926569</v>
      </c>
      <c r="L517" s="26">
        <v>9300.9679409330329</v>
      </c>
      <c r="M517" s="26">
        <v>39119.70420161722</v>
      </c>
      <c r="N517" s="26">
        <v>23730.393430398442</v>
      </c>
      <c r="O517" s="26">
        <v>54274.118003459473</v>
      </c>
      <c r="P517" s="26">
        <v>3544.1086254649845</v>
      </c>
      <c r="Q517" s="26">
        <v>38.076275816591881</v>
      </c>
      <c r="R517" s="26">
        <v>5462.9797569335951</v>
      </c>
      <c r="S517" s="26">
        <v>47911.03680566937</v>
      </c>
      <c r="T517" s="26">
        <v>17870.475312161427</v>
      </c>
      <c r="U517" s="26">
        <v>10563.271598150377</v>
      </c>
      <c r="V517" s="26">
        <v>56151.862646323389</v>
      </c>
      <c r="W517" s="26">
        <v>3918.6081260000001</v>
      </c>
      <c r="X517" s="26">
        <v>12910.495995505256</v>
      </c>
      <c r="Y517" s="26">
        <v>27205.676524077498</v>
      </c>
      <c r="Z517" s="26">
        <v>232.08665145874022</v>
      </c>
      <c r="AA517" s="26">
        <v>24138.700971046896</v>
      </c>
      <c r="AB517" s="26">
        <v>24761.867796791455</v>
      </c>
      <c r="AC517" s="26">
        <v>29538.779899192472</v>
      </c>
      <c r="AD517" s="26">
        <v>35026.302501031249</v>
      </c>
      <c r="AE517" s="26">
        <v>8531.4285626094133</v>
      </c>
      <c r="AF517" s="26">
        <v>14.78494623655914</v>
      </c>
      <c r="AG517" s="26">
        <v>21262.941677781251</v>
      </c>
      <c r="AH517" s="26">
        <v>35296.573350468752</v>
      </c>
      <c r="AI517" s="26">
        <v>2152.8011857378356</v>
      </c>
      <c r="AJ517" s="26">
        <v>764.2485278473016</v>
      </c>
      <c r="AK517" s="26">
        <v>7450.5180928794962</v>
      </c>
      <c r="AL517" s="26">
        <v>15794.647638629716</v>
      </c>
      <c r="AM517" s="26">
        <v>14990.340119373901</v>
      </c>
      <c r="AN517" s="26">
        <v>9291.1353741406292</v>
      </c>
      <c r="AO517" s="26">
        <v>46733.042176820309</v>
      </c>
      <c r="AP517" s="26">
        <v>881.73930358886696</v>
      </c>
      <c r="AQ517" s="26">
        <v>61141.928820625049</v>
      </c>
      <c r="AR517" s="26">
        <v>55790.664059539915</v>
      </c>
      <c r="AS517" s="26">
        <v>47751.304643062518</v>
      </c>
      <c r="AT517" s="26">
        <v>28883.073946574747</v>
      </c>
      <c r="AU517" s="26">
        <v>58022.148105343746</v>
      </c>
      <c r="AV517" s="26">
        <v>18708.42574116142</v>
      </c>
      <c r="AW517" s="26">
        <v>6055.3792374090972</v>
      </c>
      <c r="AX517" s="26">
        <v>36177.723664765632</v>
      </c>
      <c r="AY517" s="26">
        <v>56816.505144001814</v>
      </c>
    </row>
    <row r="518" spans="1:51" x14ac:dyDescent="0.25">
      <c r="A518" s="24">
        <v>44583</v>
      </c>
      <c r="B518" s="25">
        <v>13</v>
      </c>
      <c r="C518" s="26">
        <v>41974.043432632279</v>
      </c>
      <c r="D518" s="26">
        <v>41700.126145975519</v>
      </c>
      <c r="E518" s="26">
        <v>18267.25283903128</v>
      </c>
      <c r="F518" s="26">
        <v>65298.277594718755</v>
      </c>
      <c r="G518" s="26">
        <v>33412.288583713089</v>
      </c>
      <c r="H518" s="26">
        <v>10532.036469390649</v>
      </c>
      <c r="I518" s="26">
        <v>38414.862303795016</v>
      </c>
      <c r="J518" s="26">
        <v>134.83478546142581</v>
      </c>
      <c r="K518" s="26">
        <v>24416.23496534381</v>
      </c>
      <c r="L518" s="26">
        <v>8745.1234212533527</v>
      </c>
      <c r="M518" s="26">
        <v>39317.96317216177</v>
      </c>
      <c r="N518" s="26">
        <v>25054.790561398451</v>
      </c>
      <c r="O518" s="26">
        <v>56034.357142631343</v>
      </c>
      <c r="P518" s="26">
        <v>3807.343809655059</v>
      </c>
      <c r="Q518" s="26">
        <v>38.233083583855624</v>
      </c>
      <c r="R518" s="26">
        <v>5762.2426514375002</v>
      </c>
      <c r="S518" s="26">
        <v>50380.753544825609</v>
      </c>
      <c r="T518" s="26">
        <v>18837.138199645786</v>
      </c>
      <c r="U518" s="26">
        <v>10814.739715806638</v>
      </c>
      <c r="V518" s="26">
        <v>59242.491529260893</v>
      </c>
      <c r="W518" s="26">
        <v>-257.22992600000032</v>
      </c>
      <c r="X518" s="26">
        <v>11874.344313639862</v>
      </c>
      <c r="Y518" s="26">
        <v>27925.122660219913</v>
      </c>
      <c r="Z518" s="26">
        <v>236.64037139892591</v>
      </c>
      <c r="AA518" s="26">
        <v>24661.657200562517</v>
      </c>
      <c r="AB518" s="26">
        <v>25255.686058166455</v>
      </c>
      <c r="AC518" s="26">
        <v>30722.993998754297</v>
      </c>
      <c r="AD518" s="26">
        <v>36982.132562468752</v>
      </c>
      <c r="AE518" s="26">
        <v>7708.4792540468879</v>
      </c>
      <c r="AF518" s="26">
        <v>14.78494623655914</v>
      </c>
      <c r="AG518" s="26">
        <v>22299.86658596875</v>
      </c>
      <c r="AH518" s="26">
        <v>37595.632529281254</v>
      </c>
      <c r="AI518" s="26">
        <v>2468.3176158459469</v>
      </c>
      <c r="AJ518" s="26">
        <v>768.64300041304546</v>
      </c>
      <c r="AK518" s="26">
        <v>7132.6093767630209</v>
      </c>
      <c r="AL518" s="26">
        <v>16987.580697504727</v>
      </c>
      <c r="AM518" s="26">
        <v>14840.202980092672</v>
      </c>
      <c r="AN518" s="26">
        <v>9356.2780982656295</v>
      </c>
      <c r="AO518" s="26">
        <v>49194.528931257817</v>
      </c>
      <c r="AP518" s="26">
        <v>851.49372863769509</v>
      </c>
      <c r="AQ518" s="26">
        <v>63517.342509671944</v>
      </c>
      <c r="AR518" s="26">
        <v>57507.505669243059</v>
      </c>
      <c r="AS518" s="26">
        <v>49562.660950234393</v>
      </c>
      <c r="AT518" s="26">
        <v>29980.44201785601</v>
      </c>
      <c r="AU518" s="26">
        <v>60726.173997781254</v>
      </c>
      <c r="AV518" s="26">
        <v>19202.881688973917</v>
      </c>
      <c r="AW518" s="26">
        <v>9341.6193041001734</v>
      </c>
      <c r="AX518" s="26">
        <v>37983.038477503906</v>
      </c>
      <c r="AY518" s="26">
        <v>58354.364474314294</v>
      </c>
    </row>
    <row r="519" spans="1:51" x14ac:dyDescent="0.25">
      <c r="A519" s="24">
        <v>44583</v>
      </c>
      <c r="B519" s="25">
        <v>14</v>
      </c>
      <c r="C519" s="26">
        <v>42949.161357601042</v>
      </c>
      <c r="D519" s="26">
        <v>42176.800021444244</v>
      </c>
      <c r="E519" s="26">
        <v>18751.185703015639</v>
      </c>
      <c r="F519" s="26">
        <v>66738.094616312505</v>
      </c>
      <c r="G519" s="26">
        <v>32874.916157918073</v>
      </c>
      <c r="H519" s="26">
        <v>10433.182493421902</v>
      </c>
      <c r="I519" s="26">
        <v>39500.602757849694</v>
      </c>
      <c r="J519" s="26">
        <v>144.07545471191409</v>
      </c>
      <c r="K519" s="26">
        <v>24400.492454906322</v>
      </c>
      <c r="L519" s="26">
        <v>9022.0265931205231</v>
      </c>
      <c r="M519" s="26">
        <v>38538.652508466788</v>
      </c>
      <c r="N519" s="26">
        <v>25303.868771437501</v>
      </c>
      <c r="O519" s="26">
        <v>57269.315996271973</v>
      </c>
      <c r="P519" s="26">
        <v>3761.7261929859524</v>
      </c>
      <c r="Q519" s="26">
        <v>38.055478251669136</v>
      </c>
      <c r="R519" s="26">
        <v>6100.1767760703124</v>
      </c>
      <c r="S519" s="26">
        <v>51223.263505997478</v>
      </c>
      <c r="T519" s="26">
        <v>19006.979776786418</v>
      </c>
      <c r="U519" s="26">
        <v>10922.743606541007</v>
      </c>
      <c r="V519" s="26">
        <v>62024.357162948399</v>
      </c>
      <c r="W519" s="26">
        <v>880.12404499999957</v>
      </c>
      <c r="X519" s="26">
        <v>15849.765340809474</v>
      </c>
      <c r="Y519" s="26">
        <v>29984.326991214028</v>
      </c>
      <c r="Z519" s="26">
        <v>236.23421356201169</v>
      </c>
      <c r="AA519" s="26">
        <v>25416.609659671874</v>
      </c>
      <c r="AB519" s="26">
        <v>26307.251648557081</v>
      </c>
      <c r="AC519" s="26">
        <v>31546.955919249827</v>
      </c>
      <c r="AD519" s="26">
        <v>39055.830484343751</v>
      </c>
      <c r="AE519" s="26">
        <v>8406.0110855781422</v>
      </c>
      <c r="AF519" s="26">
        <v>14.78494623655914</v>
      </c>
      <c r="AG519" s="26">
        <v>23155.46822965625</v>
      </c>
      <c r="AH519" s="26">
        <v>39697.054691312514</v>
      </c>
      <c r="AI519" s="26">
        <v>2592.1164766962911</v>
      </c>
      <c r="AJ519" s="26">
        <v>794.36673934784926</v>
      </c>
      <c r="AK519" s="26">
        <v>6907.7672113932686</v>
      </c>
      <c r="AL519" s="26">
        <v>18021.885935504728</v>
      </c>
      <c r="AM519" s="26">
        <v>16099.24639284266</v>
      </c>
      <c r="AN519" s="26">
        <v>9815.2690199531298</v>
      </c>
      <c r="AO519" s="26">
        <v>51197.599659851585</v>
      </c>
      <c r="AP519" s="26">
        <v>879.12060546874898</v>
      </c>
      <c r="AQ519" s="26">
        <v>65653.609070656312</v>
      </c>
      <c r="AR519" s="26">
        <v>57431.710227985241</v>
      </c>
      <c r="AS519" s="26">
        <v>51007.450040874995</v>
      </c>
      <c r="AT519" s="26">
        <v>30105.809650762261</v>
      </c>
      <c r="AU519" s="26">
        <v>63038.264355156243</v>
      </c>
      <c r="AV519" s="26">
        <v>20447.447087911416</v>
      </c>
      <c r="AW519" s="26">
        <v>6790.0721365955997</v>
      </c>
      <c r="AX519" s="26">
        <v>40320.700604500031</v>
      </c>
      <c r="AY519" s="26">
        <v>60693.738658751798</v>
      </c>
    </row>
    <row r="520" spans="1:51" x14ac:dyDescent="0.25">
      <c r="A520" s="24">
        <v>44583</v>
      </c>
      <c r="B520" s="25">
        <v>15</v>
      </c>
      <c r="C520" s="26">
        <v>42684.010872444815</v>
      </c>
      <c r="D520" s="26">
        <v>43633.488207037997</v>
      </c>
      <c r="E520" s="26">
        <v>18999.572922531268</v>
      </c>
      <c r="F520" s="26">
        <v>66159.359825500011</v>
      </c>
      <c r="G520" s="26">
        <v>33917.674060119563</v>
      </c>
      <c r="H520" s="26">
        <v>11507.103933828157</v>
      </c>
      <c r="I520" s="26">
        <v>40011.159928084075</v>
      </c>
      <c r="J520" s="26">
        <v>143.70746994018549</v>
      </c>
      <c r="K520" s="26">
        <v>24832.917191359433</v>
      </c>
      <c r="L520" s="26">
        <v>9231.4116609095963</v>
      </c>
      <c r="M520" s="26">
        <v>41068.582475772215</v>
      </c>
      <c r="N520" s="26">
        <v>25592.518688765631</v>
      </c>
      <c r="O520" s="26">
        <v>57707.179580631346</v>
      </c>
      <c r="P520" s="26">
        <v>4001.6066336664671</v>
      </c>
      <c r="Q520" s="26">
        <v>37.918964014225267</v>
      </c>
      <c r="R520" s="26">
        <v>6196.3444854648478</v>
      </c>
      <c r="S520" s="26">
        <v>52986.852485028729</v>
      </c>
      <c r="T520" s="26">
        <v>18852.131644536406</v>
      </c>
      <c r="U520" s="26">
        <v>10803.766875040998</v>
      </c>
      <c r="V520" s="26">
        <v>62682.70576141715</v>
      </c>
      <c r="W520" s="26">
        <v>3982.4494279999999</v>
      </c>
      <c r="X520" s="26">
        <v>15942.575086851266</v>
      </c>
      <c r="Y520" s="26">
        <v>30590.470119731279</v>
      </c>
      <c r="Z520" s="26">
        <v>239.62091583251961</v>
      </c>
      <c r="AA520" s="26">
        <v>26865.265750421888</v>
      </c>
      <c r="AB520" s="26">
        <v>26301.013732994572</v>
      </c>
      <c r="AC520" s="26">
        <v>31014.575078382553</v>
      </c>
      <c r="AD520" s="26">
        <v>39566.013863437503</v>
      </c>
      <c r="AE520" s="26">
        <v>9629.0650964531487</v>
      </c>
      <c r="AF520" s="26">
        <v>14.78494623655914</v>
      </c>
      <c r="AG520" s="26">
        <v>23296.558214187498</v>
      </c>
      <c r="AH520" s="26">
        <v>40583.604639374993</v>
      </c>
      <c r="AI520" s="26">
        <v>2517.3052725480275</v>
      </c>
      <c r="AJ520" s="26">
        <v>745.0791721168614</v>
      </c>
      <c r="AK520" s="26">
        <v>7371.9984646752546</v>
      </c>
      <c r="AL520" s="26">
        <v>18655.141876942227</v>
      </c>
      <c r="AM520" s="26">
        <v>16932.101803467656</v>
      </c>
      <c r="AN520" s="26">
        <v>9937.9037718437594</v>
      </c>
      <c r="AO520" s="26">
        <v>52807.524725554693</v>
      </c>
      <c r="AP520" s="26">
        <v>851.72850036621196</v>
      </c>
      <c r="AQ520" s="26">
        <v>66929.146920265688</v>
      </c>
      <c r="AR520" s="26">
        <v>59392.229667899293</v>
      </c>
      <c r="AS520" s="26">
        <v>52306.973856140656</v>
      </c>
      <c r="AT520" s="26">
        <v>30877.106425855993</v>
      </c>
      <c r="AU520" s="26">
        <v>63726.973064249993</v>
      </c>
      <c r="AV520" s="26">
        <v>21147.645384536419</v>
      </c>
      <c r="AW520" s="26">
        <v>8750.5299092580863</v>
      </c>
      <c r="AX520" s="26">
        <v>41204.617664738311</v>
      </c>
      <c r="AY520" s="26">
        <v>61314.168342033045</v>
      </c>
    </row>
    <row r="521" spans="1:51" x14ac:dyDescent="0.25">
      <c r="A521" s="24">
        <v>44583</v>
      </c>
      <c r="B521" s="25">
        <v>16</v>
      </c>
      <c r="C521" s="26">
        <v>42022.689026444801</v>
      </c>
      <c r="D521" s="26">
        <v>40272.114132037997</v>
      </c>
      <c r="E521" s="26">
        <v>18112.91013826563</v>
      </c>
      <c r="F521" s="26">
        <v>64857.899473656245</v>
      </c>
      <c r="G521" s="26">
        <v>36531.063798136973</v>
      </c>
      <c r="H521" s="26">
        <v>11298.381783250004</v>
      </c>
      <c r="I521" s="26">
        <v>39692.761273599717</v>
      </c>
      <c r="J521" s="26">
        <v>140.95976638793951</v>
      </c>
      <c r="K521" s="26">
        <v>25061.57914959381</v>
      </c>
      <c r="L521" s="26">
        <v>10022.040945854895</v>
      </c>
      <c r="M521" s="26">
        <v>41673.619411367974</v>
      </c>
      <c r="N521" s="26">
        <v>26145.78781966407</v>
      </c>
      <c r="O521" s="26">
        <v>57471.826290584475</v>
      </c>
      <c r="P521" s="26">
        <v>4016.5208054279228</v>
      </c>
      <c r="Q521" s="26">
        <v>39.569675061168319</v>
      </c>
      <c r="R521" s="26">
        <v>6027.3630708398414</v>
      </c>
      <c r="S521" s="26">
        <v>53289.846300622477</v>
      </c>
      <c r="T521" s="26">
        <v>18371.052788145793</v>
      </c>
      <c r="U521" s="26">
        <v>10433.956848306627</v>
      </c>
      <c r="V521" s="26">
        <v>62094.093787229642</v>
      </c>
      <c r="W521" s="26">
        <v>3774.3431880000007</v>
      </c>
      <c r="X521" s="26">
        <v>13544.633645074871</v>
      </c>
      <c r="Y521" s="26">
        <v>30835.082374051344</v>
      </c>
      <c r="Z521" s="26">
        <v>217.71003479003909</v>
      </c>
      <c r="AA521" s="26">
        <v>27658.418417328128</v>
      </c>
      <c r="AB521" s="26">
        <v>26231.417373057066</v>
      </c>
      <c r="AC521" s="26">
        <v>29475.632004004696</v>
      </c>
      <c r="AD521" s="26">
        <v>39190.220703312501</v>
      </c>
      <c r="AE521" s="26">
        <v>9323.8992154687767</v>
      </c>
      <c r="AF521" s="26">
        <v>14.78494623655914</v>
      </c>
      <c r="AG521" s="26">
        <v>23377.190602874998</v>
      </c>
      <c r="AH521" s="26">
        <v>40568.613255999997</v>
      </c>
      <c r="AI521" s="26">
        <v>2282.610558519571</v>
      </c>
      <c r="AJ521" s="26">
        <v>772.56667033988197</v>
      </c>
      <c r="AK521" s="26">
        <v>7368.3188050578156</v>
      </c>
      <c r="AL521" s="26">
        <v>18732.721167223477</v>
      </c>
      <c r="AM521" s="26">
        <v>17711.585676483286</v>
      </c>
      <c r="AN521" s="26">
        <v>9876.7236572500096</v>
      </c>
      <c r="AO521" s="26">
        <v>57264.449902601576</v>
      </c>
      <c r="AP521" s="26">
        <v>832.21365356445313</v>
      </c>
      <c r="AQ521" s="26">
        <v>67303.364514203189</v>
      </c>
      <c r="AR521" s="26">
        <v>60196.444117493047</v>
      </c>
      <c r="AS521" s="26">
        <v>52750.091602625027</v>
      </c>
      <c r="AT521" s="26">
        <v>31896.852976606016</v>
      </c>
      <c r="AU521" s="26">
        <v>62526.764484468753</v>
      </c>
      <c r="AV521" s="26">
        <v>22532.705611317673</v>
      </c>
      <c r="AW521" s="26">
        <v>7332.0985501207451</v>
      </c>
      <c r="AX521" s="26">
        <v>41098.631886343777</v>
      </c>
      <c r="AY521" s="26">
        <v>61683.986055845526</v>
      </c>
    </row>
    <row r="522" spans="1:51" x14ac:dyDescent="0.25">
      <c r="A522" s="24">
        <v>44583</v>
      </c>
      <c r="B522" s="25">
        <v>17</v>
      </c>
      <c r="C522" s="26">
        <v>41462.490925069789</v>
      </c>
      <c r="D522" s="26">
        <v>43719.819388475502</v>
      </c>
      <c r="E522" s="26">
        <v>18033.409294953133</v>
      </c>
      <c r="F522" s="26">
        <v>64107.919196406248</v>
      </c>
      <c r="G522" s="26">
        <v>36442.973752553487</v>
      </c>
      <c r="H522" s="26">
        <v>10975.980444281258</v>
      </c>
      <c r="I522" s="26">
        <v>39327.332044162205</v>
      </c>
      <c r="J522" s="26">
        <v>135.38707733154303</v>
      </c>
      <c r="K522" s="26">
        <v>25140.480479703179</v>
      </c>
      <c r="L522" s="26">
        <v>9604.4567174642816</v>
      </c>
      <c r="M522" s="26">
        <v>41488.903316456141</v>
      </c>
      <c r="N522" s="26">
        <v>26363.281755976561</v>
      </c>
      <c r="O522" s="26">
        <v>56801.247425787602</v>
      </c>
      <c r="P522" s="26">
        <v>4289.9062021581303</v>
      </c>
      <c r="Q522" s="26">
        <v>39.714366411785363</v>
      </c>
      <c r="R522" s="26">
        <v>6065.9033268593757</v>
      </c>
      <c r="S522" s="26">
        <v>53526.780858809972</v>
      </c>
      <c r="T522" s="26">
        <v>18012.285569942665</v>
      </c>
      <c r="U522" s="26">
        <v>9877.2149793847566</v>
      </c>
      <c r="V522" s="26">
        <v>63135.709222385893</v>
      </c>
      <c r="W522" s="26">
        <v>3440.715412999999</v>
      </c>
      <c r="X522" s="26">
        <v>10893.450347313939</v>
      </c>
      <c r="Y522" s="26">
        <v>30606.475367047191</v>
      </c>
      <c r="Z522" s="26">
        <v>202.03945999145498</v>
      </c>
      <c r="AA522" s="26">
        <v>27947.85155993751</v>
      </c>
      <c r="AB522" s="26">
        <v>25991.521512135201</v>
      </c>
      <c r="AC522" s="26">
        <v>29406.724492645964</v>
      </c>
      <c r="AD522" s="26">
        <v>39255.400845531243</v>
      </c>
      <c r="AE522" s="26">
        <v>9820.6935029687811</v>
      </c>
      <c r="AF522" s="26">
        <v>14.78494623655914</v>
      </c>
      <c r="AG522" s="26">
        <v>23393.247386312501</v>
      </c>
      <c r="AH522" s="26">
        <v>41325.289259562494</v>
      </c>
      <c r="AI522" s="26">
        <v>1885.6417248621867</v>
      </c>
      <c r="AJ522" s="26">
        <v>819.42105699816966</v>
      </c>
      <c r="AK522" s="26">
        <v>7408.7142510794292</v>
      </c>
      <c r="AL522" s="26">
        <v>19028.918362410965</v>
      </c>
      <c r="AM522" s="26">
        <v>17738.545290092661</v>
      </c>
      <c r="AN522" s="26">
        <v>10311.60188135938</v>
      </c>
      <c r="AO522" s="26">
        <v>54616.508299992187</v>
      </c>
      <c r="AP522" s="26">
        <v>837.50358581542901</v>
      </c>
      <c r="AQ522" s="26">
        <v>66977.042963578191</v>
      </c>
      <c r="AR522" s="26">
        <v>61056.400470141489</v>
      </c>
      <c r="AS522" s="26">
        <v>53605.628989562523</v>
      </c>
      <c r="AT522" s="26">
        <v>31853.747538824733</v>
      </c>
      <c r="AU522" s="26">
        <v>61809.693730562503</v>
      </c>
      <c r="AV522" s="26">
        <v>22494.618967598912</v>
      </c>
      <c r="AW522" s="26">
        <v>8010.9505202186001</v>
      </c>
      <c r="AX522" s="26">
        <v>41959.719076132853</v>
      </c>
      <c r="AY522" s="26">
        <v>61203.262536158021</v>
      </c>
    </row>
    <row r="523" spans="1:51" x14ac:dyDescent="0.25">
      <c r="A523" s="24">
        <v>44583</v>
      </c>
      <c r="B523" s="25">
        <v>18</v>
      </c>
      <c r="C523" s="26">
        <v>41498.44470228858</v>
      </c>
      <c r="D523" s="26">
        <v>43160.642764256758</v>
      </c>
      <c r="E523" s="26">
        <v>17701.373496000015</v>
      </c>
      <c r="F523" s="26">
        <v>62814.210702062512</v>
      </c>
      <c r="G523" s="26">
        <v>34564.865220012813</v>
      </c>
      <c r="H523" s="26">
        <v>11235.596743625023</v>
      </c>
      <c r="I523" s="26">
        <v>38017.856835130951</v>
      </c>
      <c r="J523" s="26">
        <v>132.38964843750009</v>
      </c>
      <c r="K523" s="26">
        <v>24179.313714359432</v>
      </c>
      <c r="L523" s="26">
        <v>9522.9392790424154</v>
      </c>
      <c r="M523" s="26">
        <v>38207.821807374159</v>
      </c>
      <c r="N523" s="26">
        <v>25759.929674390638</v>
      </c>
      <c r="O523" s="26">
        <v>54357.956628412605</v>
      </c>
      <c r="P523" s="26">
        <v>4311.6483379583296</v>
      </c>
      <c r="Q523" s="26">
        <v>40.362233558788368</v>
      </c>
      <c r="R523" s="26">
        <v>6225.7583744257836</v>
      </c>
      <c r="S523" s="26">
        <v>52533.60308829436</v>
      </c>
      <c r="T523" s="26">
        <v>16871.741891880181</v>
      </c>
      <c r="U523" s="26">
        <v>9210.704688509757</v>
      </c>
      <c r="V523" s="26">
        <v>63009.969275760894</v>
      </c>
      <c r="W523" s="26">
        <v>3360.9697839999999</v>
      </c>
      <c r="X523" s="26">
        <v>6303.7336720446428</v>
      </c>
      <c r="Y523" s="26">
        <v>30128.956422432195</v>
      </c>
      <c r="Z523" s="26">
        <v>209.32994262695311</v>
      </c>
      <c r="AA523" s="26">
        <v>26433.319629078127</v>
      </c>
      <c r="AB523" s="26">
        <v>25260.134772244564</v>
      </c>
      <c r="AC523" s="26">
        <v>29597.237557471679</v>
      </c>
      <c r="AD523" s="26">
        <v>39229.283555343747</v>
      </c>
      <c r="AE523" s="26">
        <v>9669.1858305937913</v>
      </c>
      <c r="AF523" s="26">
        <v>14.78494623655914</v>
      </c>
      <c r="AG523" s="26">
        <v>22548.555516156252</v>
      </c>
      <c r="AH523" s="26">
        <v>42553.449278499997</v>
      </c>
      <c r="AI523" s="26">
        <v>1315.8284117734115</v>
      </c>
      <c r="AJ523" s="26">
        <v>700.17793823930015</v>
      </c>
      <c r="AK523" s="26">
        <v>6601.5973174699193</v>
      </c>
      <c r="AL523" s="26">
        <v>19583.689512832836</v>
      </c>
      <c r="AM523" s="26">
        <v>17358.879246420795</v>
      </c>
      <c r="AN523" s="26">
        <v>10610.454275015631</v>
      </c>
      <c r="AO523" s="26">
        <v>52277.489784992198</v>
      </c>
      <c r="AP523" s="26">
        <v>746.16444396972588</v>
      </c>
      <c r="AQ523" s="26">
        <v>64422.394334187586</v>
      </c>
      <c r="AR523" s="26">
        <v>58443.089931703995</v>
      </c>
      <c r="AS523" s="26">
        <v>53293.130352000015</v>
      </c>
      <c r="AT523" s="26">
        <v>30146.573438324755</v>
      </c>
      <c r="AU523" s="26">
        <v>59149.221727968747</v>
      </c>
      <c r="AV523" s="26">
        <v>23719.368546442678</v>
      </c>
      <c r="AW523" s="26">
        <v>6586.8995568169448</v>
      </c>
      <c r="AX523" s="26">
        <v>42458.148894562517</v>
      </c>
      <c r="AY523" s="26">
        <v>60049.919948408031</v>
      </c>
    </row>
    <row r="524" spans="1:51" x14ac:dyDescent="0.25">
      <c r="A524" s="24">
        <v>44583</v>
      </c>
      <c r="B524" s="25">
        <v>19</v>
      </c>
      <c r="C524" s="26">
        <v>39347.235396413555</v>
      </c>
      <c r="D524" s="26">
        <v>39686.218881100511</v>
      </c>
      <c r="E524" s="26">
        <v>16875.035882125023</v>
      </c>
      <c r="F524" s="26">
        <v>60027.12373196875</v>
      </c>
      <c r="G524" s="26">
        <v>30511.263249935633</v>
      </c>
      <c r="H524" s="26">
        <v>9043.3298681562737</v>
      </c>
      <c r="I524" s="26">
        <v>34806.86924515439</v>
      </c>
      <c r="J524" s="26">
        <v>132.63771057128909</v>
      </c>
      <c r="K524" s="26">
        <v>22590.176810640693</v>
      </c>
      <c r="L524" s="26">
        <v>8923.188862323681</v>
      </c>
      <c r="M524" s="26">
        <v>34211.431584983322</v>
      </c>
      <c r="N524" s="26">
        <v>24408.26956294533</v>
      </c>
      <c r="O524" s="26">
        <v>49857.173528537591</v>
      </c>
      <c r="P524" s="26">
        <v>4917.2636914606474</v>
      </c>
      <c r="Q524" s="26">
        <v>39.125499754372925</v>
      </c>
      <c r="R524" s="26">
        <v>6181.3355040078141</v>
      </c>
      <c r="S524" s="26">
        <v>50757.548900731868</v>
      </c>
      <c r="T524" s="26">
        <v>15930.669995427066</v>
      </c>
      <c r="U524" s="26">
        <v>8267.2942050878864</v>
      </c>
      <c r="V524" s="26">
        <v>63747.534119323398</v>
      </c>
      <c r="W524" s="26">
        <v>3745.578872</v>
      </c>
      <c r="X524" s="26">
        <v>7737.4291680115812</v>
      </c>
      <c r="Y524" s="26">
        <v>29502.291083941702</v>
      </c>
      <c r="Z524" s="26">
        <v>198.10462524414061</v>
      </c>
      <c r="AA524" s="26">
        <v>25063.781013484393</v>
      </c>
      <c r="AB524" s="26">
        <v>22040.888135853951</v>
      </c>
      <c r="AC524" s="26">
        <v>27507.653404356166</v>
      </c>
      <c r="AD524" s="26">
        <v>38767.992139906244</v>
      </c>
      <c r="AE524" s="26">
        <v>8241.4535493906278</v>
      </c>
      <c r="AF524" s="26">
        <v>14.78494623655914</v>
      </c>
      <c r="AG524" s="26">
        <v>21905.080585218751</v>
      </c>
      <c r="AH524" s="26">
        <v>43443.773290781246</v>
      </c>
      <c r="AI524" s="26">
        <v>593.32716773332868</v>
      </c>
      <c r="AJ524" s="26">
        <v>621.9921268633891</v>
      </c>
      <c r="AK524" s="26">
        <v>5690.6145026481581</v>
      </c>
      <c r="AL524" s="26">
        <v>20061.256728504715</v>
      </c>
      <c r="AM524" s="26">
        <v>16013.938307248931</v>
      </c>
      <c r="AN524" s="26">
        <v>10633.94154943751</v>
      </c>
      <c r="AO524" s="26">
        <v>49451.413234249994</v>
      </c>
      <c r="AP524" s="26">
        <v>680.84629274904717</v>
      </c>
      <c r="AQ524" s="26">
        <v>58132.633496140668</v>
      </c>
      <c r="AR524" s="26">
        <v>52596.135338375876</v>
      </c>
      <c r="AS524" s="26">
        <v>53190.53828021876</v>
      </c>
      <c r="AT524" s="26">
        <v>26795.26945654353</v>
      </c>
      <c r="AU524" s="26">
        <v>54557.575375562512</v>
      </c>
      <c r="AV524" s="26">
        <v>25088.890099630178</v>
      </c>
      <c r="AW524" s="26">
        <v>8307.7648780939217</v>
      </c>
      <c r="AX524" s="26">
        <v>42325.948777222678</v>
      </c>
      <c r="AY524" s="26">
        <v>54419.441400798656</v>
      </c>
    </row>
    <row r="525" spans="1:51" x14ac:dyDescent="0.25">
      <c r="A525" s="24">
        <v>44583</v>
      </c>
      <c r="B525" s="25">
        <v>20</v>
      </c>
      <c r="C525" s="26">
        <v>36283.509980976058</v>
      </c>
      <c r="D525" s="26">
        <v>40688.559603600494</v>
      </c>
      <c r="E525" s="26">
        <v>15766.996015390623</v>
      </c>
      <c r="F525" s="26">
        <v>58680.683700874994</v>
      </c>
      <c r="G525" s="26">
        <v>30100.366755307849</v>
      </c>
      <c r="H525" s="26">
        <v>7481.282083750013</v>
      </c>
      <c r="I525" s="26">
        <v>33100.577724107512</v>
      </c>
      <c r="J525" s="26">
        <v>148.40008544921869</v>
      </c>
      <c r="K525" s="26">
        <v>22649.915763281311</v>
      </c>
      <c r="L525" s="26">
        <v>7847.3658281283351</v>
      </c>
      <c r="M525" s="26">
        <v>32446.646497713227</v>
      </c>
      <c r="N525" s="26">
        <v>24126.488562203129</v>
      </c>
      <c r="O525" s="26">
        <v>48450.436810381354</v>
      </c>
      <c r="P525" s="26">
        <v>7668.714536414227</v>
      </c>
      <c r="Q525" s="26">
        <v>38.634795645977952</v>
      </c>
      <c r="R525" s="26">
        <v>6486.7376945000115</v>
      </c>
      <c r="S525" s="26">
        <v>52682.12904809125</v>
      </c>
      <c r="T525" s="26">
        <v>15734.246102427043</v>
      </c>
      <c r="U525" s="26">
        <v>8228.2687369003761</v>
      </c>
      <c r="V525" s="26">
        <v>67199.982190229639</v>
      </c>
      <c r="W525" s="26">
        <v>4428.0547040000001</v>
      </c>
      <c r="X525" s="26">
        <v>10939.964954304111</v>
      </c>
      <c r="Y525" s="26">
        <v>29088.363651367312</v>
      </c>
      <c r="Z525" s="26">
        <v>257.27743957519522</v>
      </c>
      <c r="AA525" s="26">
        <v>26227.927008546889</v>
      </c>
      <c r="AB525" s="26">
        <v>20132.707267025839</v>
      </c>
      <c r="AC525" s="26">
        <v>26553.496772469207</v>
      </c>
      <c r="AD525" s="26">
        <v>40279.818812625002</v>
      </c>
      <c r="AE525" s="26">
        <v>8528.1715807187775</v>
      </c>
      <c r="AF525" s="26">
        <v>14.78494623655914</v>
      </c>
      <c r="AG525" s="26">
        <v>23059.666096718749</v>
      </c>
      <c r="AH525" s="26">
        <v>46493.617140437498</v>
      </c>
      <c r="AI525" s="26">
        <v>59.581795844868239</v>
      </c>
      <c r="AJ525" s="26">
        <v>573.32798807682479</v>
      </c>
      <c r="AK525" s="26">
        <v>4344.0974501063683</v>
      </c>
      <c r="AL525" s="26">
        <v>21630.600856598456</v>
      </c>
      <c r="AM525" s="26">
        <v>16250.335709780162</v>
      </c>
      <c r="AN525" s="26">
        <v>10879.44926885938</v>
      </c>
      <c r="AO525" s="26">
        <v>48323.362037703118</v>
      </c>
      <c r="AP525" s="26">
        <v>696.20166242122673</v>
      </c>
      <c r="AQ525" s="26">
        <v>51595.351399086008</v>
      </c>
      <c r="AR525" s="26">
        <v>51964.300727539921</v>
      </c>
      <c r="AS525" s="26">
        <v>57089.890289578136</v>
      </c>
      <c r="AT525" s="26">
        <v>25488.896822856026</v>
      </c>
      <c r="AU525" s="26">
        <v>53872.449215187509</v>
      </c>
      <c r="AV525" s="26">
        <v>26443.418315098919</v>
      </c>
      <c r="AW525" s="26">
        <v>10915.551942138629</v>
      </c>
      <c r="AX525" s="26">
        <v>44892.894288570344</v>
      </c>
      <c r="AY525" s="26">
        <v>45932.442446767403</v>
      </c>
    </row>
    <row r="526" spans="1:51" x14ac:dyDescent="0.25">
      <c r="A526" s="24">
        <v>44583</v>
      </c>
      <c r="B526" s="25">
        <v>21</v>
      </c>
      <c r="C526" s="26">
        <v>37629.737616569801</v>
      </c>
      <c r="D526" s="26">
        <v>45508.260924037997</v>
      </c>
      <c r="E526" s="26">
        <v>18350.708267984388</v>
      </c>
      <c r="F526" s="26">
        <v>61210.844249875001</v>
      </c>
      <c r="G526" s="26">
        <v>28294.636020343743</v>
      </c>
      <c r="H526" s="26">
        <v>7386.5056162969049</v>
      </c>
      <c r="I526" s="26">
        <v>32406.468114048897</v>
      </c>
      <c r="J526" s="26">
        <v>162.98222732543951</v>
      </c>
      <c r="K526" s="26">
        <v>24962.738786000067</v>
      </c>
      <c r="L526" s="26">
        <v>7960.6004648080516</v>
      </c>
      <c r="M526" s="26">
        <v>39446.532765180877</v>
      </c>
      <c r="N526" s="26">
        <v>26683.828061703131</v>
      </c>
      <c r="O526" s="26">
        <v>51221.876433115722</v>
      </c>
      <c r="P526" s="26">
        <v>9197.9407084433751</v>
      </c>
      <c r="Q526" s="26">
        <v>38.736838775932696</v>
      </c>
      <c r="R526" s="26">
        <v>7787.4395173789126</v>
      </c>
      <c r="S526" s="26">
        <v>60536.039425622483</v>
      </c>
      <c r="T526" s="26">
        <v>18246.506043833288</v>
      </c>
      <c r="U526" s="26">
        <v>10107.439173962877</v>
      </c>
      <c r="V526" s="26">
        <v>76531.293290604648</v>
      </c>
      <c r="W526" s="26">
        <v>4281.9058059999998</v>
      </c>
      <c r="X526" s="26">
        <v>9027.0807818398625</v>
      </c>
      <c r="Y526" s="26">
        <v>28252.989121805589</v>
      </c>
      <c r="Z526" s="26">
        <v>301.36389007568363</v>
      </c>
      <c r="AA526" s="26">
        <v>30593.256220703159</v>
      </c>
      <c r="AB526" s="26">
        <v>19384.209677260205</v>
      </c>
      <c r="AC526" s="26">
        <v>28882.195871870539</v>
      </c>
      <c r="AD526" s="26">
        <v>46928.477215468745</v>
      </c>
      <c r="AE526" s="26">
        <v>11010.110739265641</v>
      </c>
      <c r="AF526" s="26">
        <v>14.78494623655914</v>
      </c>
      <c r="AG526" s="26">
        <v>26444.526809437502</v>
      </c>
      <c r="AH526" s="26">
        <v>54628.583707468744</v>
      </c>
      <c r="AI526" s="26">
        <v>0</v>
      </c>
      <c r="AJ526" s="26">
        <v>561.71307163451479</v>
      </c>
      <c r="AK526" s="26">
        <v>4359.6755390703202</v>
      </c>
      <c r="AL526" s="26">
        <v>25488.546793457823</v>
      </c>
      <c r="AM526" s="26">
        <v>19685.305375327014</v>
      </c>
      <c r="AN526" s="26">
        <v>12146.311633937499</v>
      </c>
      <c r="AO526" s="26">
        <v>53039.952326921884</v>
      </c>
      <c r="AP526" s="26">
        <v>870.96839904785202</v>
      </c>
      <c r="AQ526" s="26">
        <v>50139.884623796948</v>
      </c>
      <c r="AR526" s="26">
        <v>57685.930857133673</v>
      </c>
      <c r="AS526" s="26">
        <v>65790.970746046893</v>
      </c>
      <c r="AT526" s="26">
        <v>26317.686445355997</v>
      </c>
      <c r="AU526" s="26">
        <v>59879.363736125</v>
      </c>
      <c r="AV526" s="26">
        <v>32624.472966130175</v>
      </c>
      <c r="AW526" s="26">
        <v>13344.465013054702</v>
      </c>
      <c r="AX526" s="26">
        <v>53293.996553976576</v>
      </c>
      <c r="AY526" s="26">
        <v>42765.954501033018</v>
      </c>
    </row>
    <row r="527" spans="1:51" x14ac:dyDescent="0.25">
      <c r="A527" s="24">
        <v>44583</v>
      </c>
      <c r="B527" s="25">
        <v>22</v>
      </c>
      <c r="C527" s="26">
        <v>35246.823585679187</v>
      </c>
      <c r="D527" s="26">
        <v>44397.621631163005</v>
      </c>
      <c r="E527" s="26">
        <v>17325.676483937521</v>
      </c>
      <c r="F527" s="26">
        <v>56729.346610562505</v>
      </c>
      <c r="G527" s="26">
        <v>25290.096305453197</v>
      </c>
      <c r="H527" s="26">
        <v>7591.182914656275</v>
      </c>
      <c r="I527" s="26">
        <v>30024.666671642663</v>
      </c>
      <c r="J527" s="26">
        <v>158.4686737060548</v>
      </c>
      <c r="K527" s="26">
        <v>24234.119994609424</v>
      </c>
      <c r="L527" s="26">
        <v>7711.805952448668</v>
      </c>
      <c r="M527" s="26">
        <v>41257.005238153994</v>
      </c>
      <c r="N527" s="26">
        <v>25632.41285307032</v>
      </c>
      <c r="O527" s="26">
        <v>49067.553306084475</v>
      </c>
      <c r="P527" s="26">
        <v>8915.6873184843862</v>
      </c>
      <c r="Q527" s="26">
        <v>37.455224315768461</v>
      </c>
      <c r="R527" s="26">
        <v>7633.0002109453244</v>
      </c>
      <c r="S527" s="26">
        <v>59686.435471903729</v>
      </c>
      <c r="T527" s="26">
        <v>17114.469118411427</v>
      </c>
      <c r="U527" s="26">
        <v>9973.4513468847581</v>
      </c>
      <c r="V527" s="26">
        <v>75136.918261948391</v>
      </c>
      <c r="W527" s="26">
        <v>3758.2080620000002</v>
      </c>
      <c r="X527" s="26">
        <v>9855.3221128398163</v>
      </c>
      <c r="Y527" s="26">
        <v>26787.509262566349</v>
      </c>
      <c r="Z527" s="26">
        <v>262.45374481201173</v>
      </c>
      <c r="AA527" s="26">
        <v>29913.309417328135</v>
      </c>
      <c r="AB527" s="26">
        <v>17548.148814260203</v>
      </c>
      <c r="AC527" s="26">
        <v>28442.446510598242</v>
      </c>
      <c r="AD527" s="26">
        <v>46279.346430750003</v>
      </c>
      <c r="AE527" s="26">
        <v>11118.580821156278</v>
      </c>
      <c r="AF527" s="26">
        <v>14.78494623655914</v>
      </c>
      <c r="AG527" s="26">
        <v>25596.093437875003</v>
      </c>
      <c r="AH527" s="26">
        <v>54209.78914378125</v>
      </c>
      <c r="AI527" s="26">
        <v>0</v>
      </c>
      <c r="AJ527" s="26">
        <v>639.92652857364374</v>
      </c>
      <c r="AK527" s="26">
        <v>4186.7345733749999</v>
      </c>
      <c r="AL527" s="26">
        <v>25374.506291129714</v>
      </c>
      <c r="AM527" s="26">
        <v>18276.779575077046</v>
      </c>
      <c r="AN527" s="26">
        <v>11292.59514392189</v>
      </c>
      <c r="AO527" s="26">
        <v>51779.751841582023</v>
      </c>
      <c r="AP527" s="26">
        <v>872.67779541015693</v>
      </c>
      <c r="AQ527" s="26">
        <v>46776.831623718826</v>
      </c>
      <c r="AR527" s="26">
        <v>56040.6498840165</v>
      </c>
      <c r="AS527" s="26">
        <v>64822.972404890628</v>
      </c>
      <c r="AT527" s="26">
        <v>24404.185067574748</v>
      </c>
      <c r="AU527" s="26">
        <v>57732.291704312505</v>
      </c>
      <c r="AV527" s="26">
        <v>31817.467977505174</v>
      </c>
      <c r="AW527" s="26">
        <v>13189.853417412114</v>
      </c>
      <c r="AX527" s="26">
        <v>52679.806372699248</v>
      </c>
      <c r="AY527" s="26">
        <v>38721.931286173669</v>
      </c>
    </row>
    <row r="528" spans="1:51" x14ac:dyDescent="0.25">
      <c r="A528" s="24">
        <v>44583</v>
      </c>
      <c r="B528" s="25">
        <v>23</v>
      </c>
      <c r="C528" s="26">
        <v>31214.129003976064</v>
      </c>
      <c r="D528" s="26">
        <v>40335.562672881744</v>
      </c>
      <c r="E528" s="26">
        <v>15664.68496859376</v>
      </c>
      <c r="F528" s="26">
        <v>50379.27978509375</v>
      </c>
      <c r="G528" s="26">
        <v>22196.773879375047</v>
      </c>
      <c r="H528" s="26">
        <v>7055.5371080625246</v>
      </c>
      <c r="I528" s="26">
        <v>26863.572267787189</v>
      </c>
      <c r="J528" s="26">
        <v>142.57687377929682</v>
      </c>
      <c r="K528" s="26">
        <v>21984.924679171931</v>
      </c>
      <c r="L528" s="26">
        <v>7289.8129530580463</v>
      </c>
      <c r="M528" s="26">
        <v>39522.264398723979</v>
      </c>
      <c r="N528" s="26">
        <v>23149.79599228907</v>
      </c>
      <c r="O528" s="26">
        <v>44033.748209389152</v>
      </c>
      <c r="P528" s="26">
        <v>8327.7066655371236</v>
      </c>
      <c r="Q528" s="26">
        <v>37.996793885065273</v>
      </c>
      <c r="R528" s="26">
        <v>6958.4892494687592</v>
      </c>
      <c r="S528" s="26">
        <v>54585.723495434991</v>
      </c>
      <c r="T528" s="26">
        <v>15405.761857247366</v>
      </c>
      <c r="U528" s="26">
        <v>8993.8483957128774</v>
      </c>
      <c r="V528" s="26">
        <v>68392.561854542146</v>
      </c>
      <c r="W528" s="26">
        <v>3259.375724</v>
      </c>
      <c r="X528" s="26">
        <v>7981.3451408397978</v>
      </c>
      <c r="Y528" s="26">
        <v>25160.130267528268</v>
      </c>
      <c r="Z528" s="26">
        <v>219.48716430664069</v>
      </c>
      <c r="AA528" s="26">
        <v>26182.846926859384</v>
      </c>
      <c r="AB528" s="26">
        <v>15752.823555635214</v>
      </c>
      <c r="AC528" s="26">
        <v>25651.502040636893</v>
      </c>
      <c r="AD528" s="26">
        <v>41717.695751343752</v>
      </c>
      <c r="AE528" s="26">
        <v>9884.7979763281692</v>
      </c>
      <c r="AF528" s="26">
        <v>14.78494623655914</v>
      </c>
      <c r="AG528" s="26">
        <v>23069.416283937499</v>
      </c>
      <c r="AH528" s="26">
        <v>48743.825528000001</v>
      </c>
      <c r="AI528" s="26">
        <v>0</v>
      </c>
      <c r="AJ528" s="26">
        <v>646.97584067449793</v>
      </c>
      <c r="AK528" s="26">
        <v>3773.8066602500103</v>
      </c>
      <c r="AL528" s="26">
        <v>23013.388665129725</v>
      </c>
      <c r="AM528" s="26">
        <v>16172.722796561411</v>
      </c>
      <c r="AN528" s="26">
        <v>10722.858604984382</v>
      </c>
      <c r="AO528" s="26">
        <v>47277.742170433594</v>
      </c>
      <c r="AP528" s="26">
        <v>818.00437927246207</v>
      </c>
      <c r="AQ528" s="26">
        <v>42546.273255296932</v>
      </c>
      <c r="AR528" s="26">
        <v>51116.017078922741</v>
      </c>
      <c r="AS528" s="26">
        <v>58585.424261890636</v>
      </c>
      <c r="AT528" s="26">
        <v>23250.275995637297</v>
      </c>
      <c r="AU528" s="26">
        <v>52062.739418562516</v>
      </c>
      <c r="AV528" s="26">
        <v>27906.266805380186</v>
      </c>
      <c r="AW528" s="26">
        <v>13351.014439707042</v>
      </c>
      <c r="AX528" s="26">
        <v>48036.6860436016</v>
      </c>
      <c r="AY528" s="26">
        <v>34845.074868236152</v>
      </c>
    </row>
    <row r="529" spans="1:51" x14ac:dyDescent="0.25">
      <c r="A529" s="24">
        <v>44583</v>
      </c>
      <c r="B529" s="25">
        <v>24</v>
      </c>
      <c r="C529" s="26">
        <v>27142.230508679208</v>
      </c>
      <c r="D529" s="26">
        <v>36053.332112569253</v>
      </c>
      <c r="E529" s="26">
        <v>14549.928013000021</v>
      </c>
      <c r="F529" s="26">
        <v>42922.161078531251</v>
      </c>
      <c r="G529" s="26">
        <v>18088.527065156253</v>
      </c>
      <c r="H529" s="26">
        <v>7013.6355716718899</v>
      </c>
      <c r="I529" s="26">
        <v>23504.225212271569</v>
      </c>
      <c r="J529" s="26">
        <v>125.9883537292481</v>
      </c>
      <c r="K529" s="26">
        <v>19333.032281984433</v>
      </c>
      <c r="L529" s="26">
        <v>7051.2764802533493</v>
      </c>
      <c r="M529" s="26">
        <v>37926.779562769574</v>
      </c>
      <c r="N529" s="26">
        <v>20115.142586078138</v>
      </c>
      <c r="O529" s="26">
        <v>38783.45475727196</v>
      </c>
      <c r="P529" s="26">
        <v>7499.0142112461053</v>
      </c>
      <c r="Q529" s="26">
        <v>37.540509991294662</v>
      </c>
      <c r="R529" s="26">
        <v>5990.4412832343796</v>
      </c>
      <c r="S529" s="26">
        <v>47784.9184182475</v>
      </c>
      <c r="T529" s="26">
        <v>13507.825467247363</v>
      </c>
      <c r="U529" s="26">
        <v>7893.0049555566166</v>
      </c>
      <c r="V529" s="26">
        <v>60115.333436010886</v>
      </c>
      <c r="W529" s="26">
        <v>2637.1730050000006</v>
      </c>
      <c r="X529" s="26">
        <v>5443.9191288398524</v>
      </c>
      <c r="Y529" s="26">
        <v>23650.77871526753</v>
      </c>
      <c r="Z529" s="26">
        <v>171.01391235351548</v>
      </c>
      <c r="AA529" s="26">
        <v>22245.116068703112</v>
      </c>
      <c r="AB529" s="26">
        <v>14137.359804299282</v>
      </c>
      <c r="AC529" s="26">
        <v>22632.187770061249</v>
      </c>
      <c r="AD529" s="26">
        <v>35902.305591343749</v>
      </c>
      <c r="AE529" s="26">
        <v>9363.7069090312816</v>
      </c>
      <c r="AF529" s="26">
        <v>14.78494623655914</v>
      </c>
      <c r="AG529" s="26">
        <v>19891.229375249997</v>
      </c>
      <c r="AH529" s="26">
        <v>39575.357849374996</v>
      </c>
      <c r="AI529" s="26">
        <v>0</v>
      </c>
      <c r="AJ529" s="26">
        <v>613.25295233996189</v>
      </c>
      <c r="AK529" s="26">
        <v>3520.4502009140697</v>
      </c>
      <c r="AL529" s="26">
        <v>19334.121705364098</v>
      </c>
      <c r="AM529" s="26">
        <v>14128.877788467675</v>
      </c>
      <c r="AN529" s="26">
        <v>9858.4766326250192</v>
      </c>
      <c r="AO529" s="26">
        <v>41668.506731488276</v>
      </c>
      <c r="AP529" s="26">
        <v>749.21379089355491</v>
      </c>
      <c r="AQ529" s="26">
        <v>38484.049229187571</v>
      </c>
      <c r="AR529" s="26">
        <v>45644.479410946173</v>
      </c>
      <c r="AS529" s="26">
        <v>50237.769900656269</v>
      </c>
      <c r="AT529" s="26">
        <v>23270.747072012266</v>
      </c>
      <c r="AU529" s="26">
        <v>45811.418928687519</v>
      </c>
      <c r="AV529" s="26">
        <v>18830.435278505171</v>
      </c>
      <c r="AW529" s="26">
        <v>20720.44176864258</v>
      </c>
      <c r="AX529" s="26">
        <v>41863.55246808596</v>
      </c>
      <c r="AY529" s="26">
        <v>31860.898488579944</v>
      </c>
    </row>
    <row r="530" spans="1:51" x14ac:dyDescent="0.25">
      <c r="A530" s="24">
        <v>44584</v>
      </c>
      <c r="B530" s="25">
        <v>1</v>
      </c>
      <c r="C530" s="26">
        <v>24133.266791116697</v>
      </c>
      <c r="D530" s="26">
        <v>30718.021209944243</v>
      </c>
      <c r="E530" s="26">
        <v>12634.06523650003</v>
      </c>
      <c r="F530" s="26">
        <v>36803.524727953154</v>
      </c>
      <c r="G530" s="26">
        <v>14939.041770000025</v>
      </c>
      <c r="H530" s="26">
        <v>7241.4429936250217</v>
      </c>
      <c r="I530" s="26">
        <v>20696.406678130945</v>
      </c>
      <c r="J530" s="26">
        <v>106.3271408081055</v>
      </c>
      <c r="K530" s="26">
        <v>16736.524809156304</v>
      </c>
      <c r="L530" s="26">
        <v>6570.6210761127377</v>
      </c>
      <c r="M530" s="26">
        <v>35142.508512622298</v>
      </c>
      <c r="N530" s="26">
        <v>17593.077233421878</v>
      </c>
      <c r="O530" s="26">
        <v>33768.421888936049</v>
      </c>
      <c r="P530" s="26">
        <v>6640.7085084453101</v>
      </c>
      <c r="Q530" s="26">
        <v>36.597089383206381</v>
      </c>
      <c r="R530" s="26">
        <v>4993.9236050507816</v>
      </c>
      <c r="S530" s="26">
        <v>40156.446623653741</v>
      </c>
      <c r="T530" s="26">
        <v>11922.693409802034</v>
      </c>
      <c r="U530" s="26">
        <v>6957.6691444863172</v>
      </c>
      <c r="V530" s="26">
        <v>51376.073700010893</v>
      </c>
      <c r="W530" s="26">
        <v>2201.567524</v>
      </c>
      <c r="X530" s="26">
        <v>3970.1249448398112</v>
      </c>
      <c r="Y530" s="26">
        <v>21782.143893691828</v>
      </c>
      <c r="Z530" s="26">
        <v>170.08820495605465</v>
      </c>
      <c r="AA530" s="26">
        <v>17718.018566304709</v>
      </c>
      <c r="AB530" s="26">
        <v>12782.567230213337</v>
      </c>
      <c r="AC530" s="26">
        <v>19802.735167607778</v>
      </c>
      <c r="AD530" s="26">
        <v>30132.576615312504</v>
      </c>
      <c r="AE530" s="26">
        <v>7858.1437568281344</v>
      </c>
      <c r="AF530" s="26">
        <v>14.78494623655914</v>
      </c>
      <c r="AG530" s="26">
        <v>16796.629448999996</v>
      </c>
      <c r="AH530" s="26">
        <v>31230.026250968753</v>
      </c>
      <c r="AI530" s="26">
        <v>0</v>
      </c>
      <c r="AJ530" s="26">
        <v>624.5151272830899</v>
      </c>
      <c r="AK530" s="26">
        <v>3312.0404372421899</v>
      </c>
      <c r="AL530" s="26">
        <v>15661.999035426597</v>
      </c>
      <c r="AM530" s="26">
        <v>11381.000243225484</v>
      </c>
      <c r="AN530" s="26">
        <v>8540.5766284687707</v>
      </c>
      <c r="AO530" s="26">
        <v>35864.006386749999</v>
      </c>
      <c r="AP530" s="26">
        <v>677.85029602050793</v>
      </c>
      <c r="AQ530" s="26">
        <v>34771.981276359453</v>
      </c>
      <c r="AR530" s="26">
        <v>39615.941472289924</v>
      </c>
      <c r="AS530" s="26">
        <v>41670.050194093768</v>
      </c>
      <c r="AT530" s="26">
        <v>21610.93752516852</v>
      </c>
      <c r="AU530" s="26">
        <v>39636.722500843767</v>
      </c>
      <c r="AV530" s="26">
        <v>10772.40596247392</v>
      </c>
      <c r="AW530" s="26">
        <v>21426.041884565428</v>
      </c>
      <c r="AX530" s="26">
        <v>34560.409123777361</v>
      </c>
      <c r="AY530" s="26">
        <v>28288.585489517442</v>
      </c>
    </row>
    <row r="531" spans="1:51" x14ac:dyDescent="0.25">
      <c r="A531" s="24">
        <v>44584</v>
      </c>
      <c r="B531" s="25">
        <v>2</v>
      </c>
      <c r="C531" s="26">
        <v>21979.760707022942</v>
      </c>
      <c r="D531" s="26">
        <v>27004.738795131743</v>
      </c>
      <c r="E531" s="26">
        <v>10868.62397326564</v>
      </c>
      <c r="F531" s="26">
        <v>32194.885202500016</v>
      </c>
      <c r="G531" s="26">
        <v>11672.243131843759</v>
      </c>
      <c r="H531" s="26">
        <v>6987.5915602031364</v>
      </c>
      <c r="I531" s="26">
        <v>18698.797943380934</v>
      </c>
      <c r="J531" s="26">
        <v>91.577415466308508</v>
      </c>
      <c r="K531" s="26">
        <v>14791.700289984423</v>
      </c>
      <c r="L531" s="26">
        <v>5967.7436079174149</v>
      </c>
      <c r="M531" s="26">
        <v>33690.920519785126</v>
      </c>
      <c r="N531" s="26">
        <v>16248.00848615627</v>
      </c>
      <c r="O531" s="26">
        <v>30398.794212201668</v>
      </c>
      <c r="P531" s="26">
        <v>5967.8231734570381</v>
      </c>
      <c r="Q531" s="26">
        <v>36.352608869317763</v>
      </c>
      <c r="R531" s="26">
        <v>4269.1400869511726</v>
      </c>
      <c r="S531" s="26">
        <v>34127.172990778752</v>
      </c>
      <c r="T531" s="26">
        <v>10909.677063387975</v>
      </c>
      <c r="U531" s="26">
        <v>6397.5049671659963</v>
      </c>
      <c r="V531" s="26">
        <v>44903.597124807784</v>
      </c>
      <c r="W531" s="26">
        <v>2209.7851099999998</v>
      </c>
      <c r="X531" s="26">
        <v>6576.1565358398329</v>
      </c>
      <c r="Y531" s="26">
        <v>21270.283482241619</v>
      </c>
      <c r="Z531" s="26">
        <v>155.39966567993159</v>
      </c>
      <c r="AA531" s="26">
        <v>14339.995398101573</v>
      </c>
      <c r="AB531" s="26">
        <v>11834.456030752383</v>
      </c>
      <c r="AC531" s="26">
        <v>17753.705699253511</v>
      </c>
      <c r="AD531" s="26">
        <v>26021.40092378125</v>
      </c>
      <c r="AE531" s="26">
        <v>7047.2669811250289</v>
      </c>
      <c r="AF531" s="26">
        <v>14.78494623655914</v>
      </c>
      <c r="AG531" s="26">
        <v>14307.30693278125</v>
      </c>
      <c r="AH531" s="26">
        <v>25590.694762406252</v>
      </c>
      <c r="AI531" s="26">
        <v>0</v>
      </c>
      <c r="AJ531" s="26">
        <v>600.62852807360559</v>
      </c>
      <c r="AK531" s="26">
        <v>3244.3488486484498</v>
      </c>
      <c r="AL531" s="26">
        <v>13126.218732262527</v>
      </c>
      <c r="AM531" s="26">
        <v>10189.530028256726</v>
      </c>
      <c r="AN531" s="26">
        <v>7383.8052332421894</v>
      </c>
      <c r="AO531" s="26">
        <v>31367.126739714844</v>
      </c>
      <c r="AP531" s="26">
        <v>662.90470886230503</v>
      </c>
      <c r="AQ531" s="26">
        <v>32098.804087289136</v>
      </c>
      <c r="AR531" s="26">
        <v>35262.243299813344</v>
      </c>
      <c r="AS531" s="26">
        <v>35286.19718741408</v>
      </c>
      <c r="AT531" s="26">
        <v>20802.318121356024</v>
      </c>
      <c r="AU531" s="26">
        <v>35022.726412968768</v>
      </c>
      <c r="AV531" s="26">
        <v>9572.1590260051889</v>
      </c>
      <c r="AW531" s="26">
        <v>16022.073789477539</v>
      </c>
      <c r="AX531" s="26">
        <v>29082.046514265629</v>
      </c>
      <c r="AY531" s="26">
        <v>25920.827757095569</v>
      </c>
    </row>
    <row r="532" spans="1:51" x14ac:dyDescent="0.25">
      <c r="A532" s="24">
        <v>44584</v>
      </c>
      <c r="B532" s="25">
        <v>3</v>
      </c>
      <c r="C532" s="26">
        <v>20921.901018351084</v>
      </c>
      <c r="D532" s="26">
        <v>24758.790555975498</v>
      </c>
      <c r="E532" s="26">
        <v>10186.035292625009</v>
      </c>
      <c r="F532" s="26">
        <v>30274.398423531275</v>
      </c>
      <c r="G532" s="26">
        <v>9955.7039359375194</v>
      </c>
      <c r="H532" s="26">
        <v>6716.1325227500192</v>
      </c>
      <c r="I532" s="26">
        <v>17509.644670892663</v>
      </c>
      <c r="J532" s="26">
        <v>90.113628387451101</v>
      </c>
      <c r="K532" s="26">
        <v>13587.519760445362</v>
      </c>
      <c r="L532" s="26">
        <v>5853.0589105658364</v>
      </c>
      <c r="M532" s="26">
        <v>32697.103523649435</v>
      </c>
      <c r="N532" s="26">
        <v>15295.70195401954</v>
      </c>
      <c r="O532" s="26">
        <v>28354.41283757667</v>
      </c>
      <c r="P532" s="26">
        <v>5489.6589107109421</v>
      </c>
      <c r="Q532" s="26">
        <v>35.537298325026697</v>
      </c>
      <c r="R532" s="26">
        <v>3902.6671750058595</v>
      </c>
      <c r="S532" s="26">
        <v>31284.685043559992</v>
      </c>
      <c r="T532" s="26">
        <v>10368.267801020782</v>
      </c>
      <c r="U532" s="26">
        <v>6128.6721292363072</v>
      </c>
      <c r="V532" s="26">
        <v>41317.995232714042</v>
      </c>
      <c r="W532" s="26">
        <v>2109.9109659999999</v>
      </c>
      <c r="X532" s="26">
        <v>4583.1507118398322</v>
      </c>
      <c r="Y532" s="26">
        <v>21516.042418090557</v>
      </c>
      <c r="Z532" s="26">
        <v>191.07675735473629</v>
      </c>
      <c r="AA532" s="26">
        <v>12123.987023882835</v>
      </c>
      <c r="AB532" s="26">
        <v>11333.626333916452</v>
      </c>
      <c r="AC532" s="26">
        <v>16858.554077184661</v>
      </c>
      <c r="AD532" s="26">
        <v>23387.341760515632</v>
      </c>
      <c r="AE532" s="26">
        <v>6932.0349507031406</v>
      </c>
      <c r="AF532" s="26">
        <v>14.78494623655914</v>
      </c>
      <c r="AG532" s="26">
        <v>12863.881558000001</v>
      </c>
      <c r="AH532" s="26">
        <v>24835.706121124989</v>
      </c>
      <c r="AI532" s="26">
        <v>0</v>
      </c>
      <c r="AJ532" s="26">
        <v>569.46254628060092</v>
      </c>
      <c r="AK532" s="26">
        <v>3120.71602921874</v>
      </c>
      <c r="AL532" s="26">
        <v>11734.082364918779</v>
      </c>
      <c r="AM532" s="26">
        <v>8414.9924095457936</v>
      </c>
      <c r="AN532" s="26">
        <v>6893.2841838437498</v>
      </c>
      <c r="AO532" s="26">
        <v>29070.226714394528</v>
      </c>
      <c r="AP532" s="26">
        <v>647.97018432617097</v>
      </c>
      <c r="AQ532" s="26">
        <v>30446.041029851633</v>
      </c>
      <c r="AR532" s="26">
        <v>32665.611226786012</v>
      </c>
      <c r="AS532" s="26">
        <v>31541.852871609401</v>
      </c>
      <c r="AT532" s="26">
        <v>20018.827538449776</v>
      </c>
      <c r="AU532" s="26">
        <v>32926.510809109393</v>
      </c>
      <c r="AV532" s="26">
        <v>10583.476923880167</v>
      </c>
      <c r="AW532" s="26">
        <v>12289.236539057621</v>
      </c>
      <c r="AX532" s="26">
        <v>26007.259457041033</v>
      </c>
      <c r="AY532" s="26">
        <v>24836.54836298617</v>
      </c>
    </row>
    <row r="533" spans="1:51" x14ac:dyDescent="0.25">
      <c r="A533" s="24">
        <v>44584</v>
      </c>
      <c r="B533" s="25">
        <v>4</v>
      </c>
      <c r="C533" s="26">
        <v>20611.169998101097</v>
      </c>
      <c r="D533" s="26">
        <v>23722.723355225498</v>
      </c>
      <c r="E533" s="26">
        <v>9664.8529167265788</v>
      </c>
      <c r="F533" s="26">
        <v>29139.654271359403</v>
      </c>
      <c r="G533" s="26">
        <v>9625.3229552812609</v>
      </c>
      <c r="H533" s="26">
        <v>6281.2549033281593</v>
      </c>
      <c r="I533" s="26">
        <v>16874.525641130927</v>
      </c>
      <c r="J533" s="26">
        <v>88.081106185913086</v>
      </c>
      <c r="K533" s="26">
        <v>13139.814852968801</v>
      </c>
      <c r="L533" s="26">
        <v>5625.74214051116</v>
      </c>
      <c r="M533" s="26">
        <v>31814.434964378903</v>
      </c>
      <c r="N533" s="26">
        <v>14721.8640019961</v>
      </c>
      <c r="O533" s="26">
        <v>27279.491250561037</v>
      </c>
      <c r="P533" s="26">
        <v>5390.1030455390628</v>
      </c>
      <c r="Q533" s="26">
        <v>34.719042845542567</v>
      </c>
      <c r="R533" s="26">
        <v>4293.3486405214844</v>
      </c>
      <c r="S533" s="26">
        <v>28355.107406356859</v>
      </c>
      <c r="T533" s="26">
        <v>10125.649706864546</v>
      </c>
      <c r="U533" s="26">
        <v>5984.4800105878667</v>
      </c>
      <c r="V533" s="26">
        <v>39984.560434557796</v>
      </c>
      <c r="W533" s="26">
        <v>2070.566358</v>
      </c>
      <c r="X533" s="26">
        <v>5196.1635208398093</v>
      </c>
      <c r="Y533" s="26">
        <v>20841.636595093445</v>
      </c>
      <c r="Z533" s="26">
        <v>177.97288619995118</v>
      </c>
      <c r="AA533" s="26">
        <v>10923.328188109386</v>
      </c>
      <c r="AB533" s="26">
        <v>11222.227065291454</v>
      </c>
      <c r="AC533" s="26">
        <v>16321.674865783438</v>
      </c>
      <c r="AD533" s="26">
        <v>22422.179864812508</v>
      </c>
      <c r="AE533" s="26">
        <v>6902.7570380000398</v>
      </c>
      <c r="AF533" s="26">
        <v>14.78494623655914</v>
      </c>
      <c r="AG533" s="26">
        <v>12404.43953240625</v>
      </c>
      <c r="AH533" s="26">
        <v>23917.528811343749</v>
      </c>
      <c r="AI533" s="26">
        <v>0</v>
      </c>
      <c r="AJ533" s="26">
        <v>597.84668725725567</v>
      </c>
      <c r="AK533" s="26">
        <v>3064.0187868203202</v>
      </c>
      <c r="AL533" s="26">
        <v>10857.503417637536</v>
      </c>
      <c r="AM533" s="26">
        <v>8161.6591869051617</v>
      </c>
      <c r="AN533" s="26">
        <v>6618.5856455937501</v>
      </c>
      <c r="AO533" s="26">
        <v>27571.244880425787</v>
      </c>
      <c r="AP533" s="26">
        <v>647.53550720214798</v>
      </c>
      <c r="AQ533" s="26">
        <v>29712.061017921944</v>
      </c>
      <c r="AR533" s="26">
        <v>31038.619652114139</v>
      </c>
      <c r="AS533" s="26">
        <v>29958.93054132034</v>
      </c>
      <c r="AT533" s="26">
        <v>19712.967405731033</v>
      </c>
      <c r="AU533" s="26">
        <v>31371.852216734398</v>
      </c>
      <c r="AV533" s="26">
        <v>10450.532849911422</v>
      </c>
      <c r="AW533" s="26">
        <v>10703.774961943371</v>
      </c>
      <c r="AX533" s="26">
        <v>23390.042482132852</v>
      </c>
      <c r="AY533" s="26">
        <v>23967.189233064295</v>
      </c>
    </row>
    <row r="534" spans="1:51" x14ac:dyDescent="0.25">
      <c r="A534" s="24">
        <v>44584</v>
      </c>
      <c r="B534" s="25">
        <v>5</v>
      </c>
      <c r="C534" s="26">
        <v>20253.750890741714</v>
      </c>
      <c r="D534" s="26">
        <v>23099.019114038005</v>
      </c>
      <c r="E534" s="26">
        <v>9608.6447321640935</v>
      </c>
      <c r="F534" s="26">
        <v>28600.782976843773</v>
      </c>
      <c r="G534" s="26">
        <v>15576.445959140638</v>
      </c>
      <c r="H534" s="26">
        <v>6989.531724609411</v>
      </c>
      <c r="I534" s="26">
        <v>16691.094793970788</v>
      </c>
      <c r="J534" s="26">
        <v>83.097764968872099</v>
      </c>
      <c r="K534" s="26">
        <v>12887.735195796931</v>
      </c>
      <c r="L534" s="26">
        <v>5333.6644704017772</v>
      </c>
      <c r="M534" s="26">
        <v>26112.022642042946</v>
      </c>
      <c r="N534" s="26">
        <v>14720.776440117193</v>
      </c>
      <c r="O534" s="26">
        <v>27282.527433896983</v>
      </c>
      <c r="P534" s="26">
        <v>5165.5729348242203</v>
      </c>
      <c r="Q534" s="26">
        <v>34.005508243666284</v>
      </c>
      <c r="R534" s="26">
        <v>4583.6301600781262</v>
      </c>
      <c r="S534" s="26">
        <v>27591.809971349056</v>
      </c>
      <c r="T534" s="26">
        <v>10012.640276364542</v>
      </c>
      <c r="U534" s="26">
        <v>5974.4666209160068</v>
      </c>
      <c r="V534" s="26">
        <v>39972.545511214055</v>
      </c>
      <c r="W534" s="26">
        <v>2054.1501969999999</v>
      </c>
      <c r="X534" s="26">
        <v>5786.7955018398134</v>
      </c>
      <c r="Y534" s="26">
        <v>21144.897548530207</v>
      </c>
      <c r="Z534" s="26">
        <v>189.93748703002919</v>
      </c>
      <c r="AA534" s="26">
        <v>10647.874015289088</v>
      </c>
      <c r="AB534" s="26">
        <v>11183.999741189873</v>
      </c>
      <c r="AC534" s="26">
        <v>16015.312794166388</v>
      </c>
      <c r="AD534" s="26">
        <v>21775.622642765629</v>
      </c>
      <c r="AE534" s="26">
        <v>5742.5538716484498</v>
      </c>
      <c r="AF534" s="26">
        <v>14.78494623655914</v>
      </c>
      <c r="AG534" s="26">
        <v>12106.200348562499</v>
      </c>
      <c r="AH534" s="26">
        <v>23093.057450062501</v>
      </c>
      <c r="AI534" s="26">
        <v>0</v>
      </c>
      <c r="AJ534" s="26">
        <v>597.56781525535416</v>
      </c>
      <c r="AK534" s="26">
        <v>3175.44213604688</v>
      </c>
      <c r="AL534" s="26">
        <v>10506.179351535968</v>
      </c>
      <c r="AM534" s="26">
        <v>8160.3891834911001</v>
      </c>
      <c r="AN534" s="26">
        <v>6511.0845448437503</v>
      </c>
      <c r="AO534" s="26">
        <v>26682.285968902361</v>
      </c>
      <c r="AP534" s="26">
        <v>636.91831970214901</v>
      </c>
      <c r="AQ534" s="26">
        <v>29214.525597336007</v>
      </c>
      <c r="AR534" s="26">
        <v>30673.90156986806</v>
      </c>
      <c r="AS534" s="26">
        <v>28935.742498296902</v>
      </c>
      <c r="AT534" s="26">
        <v>19454.454220637257</v>
      </c>
      <c r="AU534" s="26">
        <v>31370.522695640648</v>
      </c>
      <c r="AV534" s="26">
        <v>12044.000533942683</v>
      </c>
      <c r="AW534" s="26">
        <v>8088.6552901636396</v>
      </c>
      <c r="AX534" s="26">
        <v>22858.248079988291</v>
      </c>
      <c r="AY534" s="26">
        <v>23725.259062283028</v>
      </c>
    </row>
    <row r="535" spans="1:51" x14ac:dyDescent="0.25">
      <c r="A535" s="24">
        <v>44584</v>
      </c>
      <c r="B535" s="25">
        <v>6</v>
      </c>
      <c r="C535" s="26">
        <v>19948.817151851112</v>
      </c>
      <c r="D535" s="26">
        <v>24976.180095413005</v>
      </c>
      <c r="E535" s="26">
        <v>9979.9367523359415</v>
      </c>
      <c r="F535" s="26">
        <v>30431.854212125036</v>
      </c>
      <c r="G535" s="26">
        <v>16566.287478468745</v>
      </c>
      <c r="H535" s="26">
        <v>6989.7952484219022</v>
      </c>
      <c r="I535" s="26">
        <v>17163.38316250985</v>
      </c>
      <c r="J535" s="26">
        <v>82.008449554443303</v>
      </c>
      <c r="K535" s="26">
        <v>13469.921014742231</v>
      </c>
      <c r="L535" s="26">
        <v>5525.7985592142932</v>
      </c>
      <c r="M535" s="26">
        <v>25142.286484630305</v>
      </c>
      <c r="N535" s="26">
        <v>15239.908261058599</v>
      </c>
      <c r="O535" s="26">
        <v>28098.18805527981</v>
      </c>
      <c r="P535" s="26">
        <v>5068.3969390390666</v>
      </c>
      <c r="Q535" s="26">
        <v>34.327704119449209</v>
      </c>
      <c r="R535" s="26">
        <v>4712.6897048164064</v>
      </c>
      <c r="S535" s="26">
        <v>28490.440137981866</v>
      </c>
      <c r="T535" s="26">
        <v>10085.066373825486</v>
      </c>
      <c r="U535" s="26">
        <v>6033.1550979316271</v>
      </c>
      <c r="V535" s="26">
        <v>39767.83749333903</v>
      </c>
      <c r="W535" s="26">
        <v>2403.656864</v>
      </c>
      <c r="X535" s="26">
        <v>4410.4285778398471</v>
      </c>
      <c r="Y535" s="26">
        <v>23506.703232747517</v>
      </c>
      <c r="Z535" s="26">
        <v>222.29144607543952</v>
      </c>
      <c r="AA535" s="26">
        <v>11651.50324308595</v>
      </c>
      <c r="AB535" s="26">
        <v>11226.214940377393</v>
      </c>
      <c r="AC535" s="26">
        <v>16182.030718981392</v>
      </c>
      <c r="AD535" s="26">
        <v>22611.367227375013</v>
      </c>
      <c r="AE535" s="26">
        <v>5834.1036411406558</v>
      </c>
      <c r="AF535" s="26">
        <v>14.78494623655914</v>
      </c>
      <c r="AG535" s="26">
        <v>12375.178543406251</v>
      </c>
      <c r="AH535" s="26">
        <v>24107.152343156253</v>
      </c>
      <c r="AI535" s="26">
        <v>0</v>
      </c>
      <c r="AJ535" s="26">
        <v>544.06921025308998</v>
      </c>
      <c r="AK535" s="26">
        <v>3209.95527780469</v>
      </c>
      <c r="AL535" s="26">
        <v>10464.846880293786</v>
      </c>
      <c r="AM535" s="26">
        <v>7542.3132623738966</v>
      </c>
      <c r="AN535" s="26">
        <v>6543.7978039375002</v>
      </c>
      <c r="AO535" s="26">
        <v>26792.933553882831</v>
      </c>
      <c r="AP535" s="26">
        <v>630.92843627929699</v>
      </c>
      <c r="AQ535" s="26">
        <v>29447.42019850398</v>
      </c>
      <c r="AR535" s="26">
        <v>31028.454145250853</v>
      </c>
      <c r="AS535" s="26">
        <v>30271.597346031249</v>
      </c>
      <c r="AT535" s="26">
        <v>19429.729997074748</v>
      </c>
      <c r="AU535" s="26">
        <v>32038.417108609399</v>
      </c>
      <c r="AV535" s="26">
        <v>14728.304745286408</v>
      </c>
      <c r="AW535" s="26">
        <v>6636.4484478133909</v>
      </c>
      <c r="AX535" s="26">
        <v>23478.526574837921</v>
      </c>
      <c r="AY535" s="26">
        <v>23110.60223501745</v>
      </c>
    </row>
    <row r="536" spans="1:51" x14ac:dyDescent="0.25">
      <c r="A536" s="24">
        <v>44584</v>
      </c>
      <c r="B536" s="25">
        <v>7</v>
      </c>
      <c r="C536" s="26">
        <v>21528.174069554203</v>
      </c>
      <c r="D536" s="26">
        <v>28407.589978881762</v>
      </c>
      <c r="E536" s="26">
        <v>11773.883760226588</v>
      </c>
      <c r="F536" s="26">
        <v>37756.656708156268</v>
      </c>
      <c r="G536" s="26">
        <v>19093.822985937517</v>
      </c>
      <c r="H536" s="26">
        <v>6454.3224279843844</v>
      </c>
      <c r="I536" s="26">
        <v>20248.383805689533</v>
      </c>
      <c r="J536" s="26">
        <v>86.880470275878906</v>
      </c>
      <c r="K536" s="26">
        <v>15796.596103234433</v>
      </c>
      <c r="L536" s="26">
        <v>5178.6433432220938</v>
      </c>
      <c r="M536" s="26">
        <v>25582.387474258336</v>
      </c>
      <c r="N536" s="26">
        <v>17890.076831335951</v>
      </c>
      <c r="O536" s="26">
        <v>33224.977698842296</v>
      </c>
      <c r="P536" s="26">
        <v>6196.4997135820349</v>
      </c>
      <c r="Q536" s="26">
        <v>34.012646946656716</v>
      </c>
      <c r="R536" s="26">
        <v>5665.9859804843763</v>
      </c>
      <c r="S536" s="26">
        <v>33498.208349716253</v>
      </c>
      <c r="T536" s="26">
        <v>11940.529976231726</v>
      </c>
      <c r="U536" s="26">
        <v>7235.7610091581864</v>
      </c>
      <c r="V536" s="26">
        <v>46326.204270839022</v>
      </c>
      <c r="W536" s="26">
        <v>3014.9852529999998</v>
      </c>
      <c r="X536" s="26">
        <v>9140.9728748398338</v>
      </c>
      <c r="Y536" s="26">
        <v>26224.68748106189</v>
      </c>
      <c r="Z536" s="26">
        <v>253.05439041137691</v>
      </c>
      <c r="AA536" s="26">
        <v>15291.704409343763</v>
      </c>
      <c r="AB536" s="26">
        <v>12490.80984129145</v>
      </c>
      <c r="AC536" s="26">
        <v>18323.657371261052</v>
      </c>
      <c r="AD536" s="26">
        <v>28451.348893468748</v>
      </c>
      <c r="AE536" s="26">
        <v>5510.8554226406868</v>
      </c>
      <c r="AF536" s="26">
        <v>14.78494623655914</v>
      </c>
      <c r="AG536" s="26">
        <v>15086.386892374998</v>
      </c>
      <c r="AH536" s="26">
        <v>29489.882439531255</v>
      </c>
      <c r="AI536" s="26">
        <v>0</v>
      </c>
      <c r="AJ536" s="26">
        <v>530.41539480208803</v>
      </c>
      <c r="AK536" s="26">
        <v>3156.55140432812</v>
      </c>
      <c r="AL536" s="26">
        <v>12687.921707621908</v>
      </c>
      <c r="AM536" s="26">
        <v>9363.528120366107</v>
      </c>
      <c r="AN536" s="26">
        <v>7434.1015005156305</v>
      </c>
      <c r="AO536" s="26">
        <v>31057.242035859374</v>
      </c>
      <c r="AP536" s="26">
        <v>673.81594848632903</v>
      </c>
      <c r="AQ536" s="26">
        <v>32979.397970304752</v>
      </c>
      <c r="AR536" s="26">
        <v>34881.592906020371</v>
      </c>
      <c r="AS536" s="26">
        <v>36310.677204390653</v>
      </c>
      <c r="AT536" s="26">
        <v>20332.696730793519</v>
      </c>
      <c r="AU536" s="26">
        <v>37703.665781765645</v>
      </c>
      <c r="AV536" s="26">
        <v>16899.252214348919</v>
      </c>
      <c r="AW536" s="26">
        <v>8168.613603486333</v>
      </c>
      <c r="AX536" s="26">
        <v>26961.990917941421</v>
      </c>
      <c r="AY536" s="26">
        <v>24872.507598595574</v>
      </c>
    </row>
    <row r="537" spans="1:51" x14ac:dyDescent="0.25">
      <c r="A537" s="24">
        <v>44584</v>
      </c>
      <c r="B537" s="25">
        <v>8</v>
      </c>
      <c r="C537" s="26">
        <v>28555.577922694822</v>
      </c>
      <c r="D537" s="26">
        <v>32562.854399100503</v>
      </c>
      <c r="E537" s="26">
        <v>13865.2468815469</v>
      </c>
      <c r="F537" s="26">
        <v>47279.560727500007</v>
      </c>
      <c r="G537" s="26">
        <v>21761.34953506252</v>
      </c>
      <c r="H537" s="26">
        <v>6639.3410548750289</v>
      </c>
      <c r="I537" s="26">
        <v>24862.77796254502</v>
      </c>
      <c r="J537" s="26">
        <v>105.76398658752431</v>
      </c>
      <c r="K537" s="26">
        <v>18665.312384203186</v>
      </c>
      <c r="L537" s="26">
        <v>5929.6204371361609</v>
      </c>
      <c r="M537" s="26">
        <v>29067.522864963612</v>
      </c>
      <c r="N537" s="26">
        <v>19427.004239554699</v>
      </c>
      <c r="O537" s="26">
        <v>39813.269662076651</v>
      </c>
      <c r="P537" s="26">
        <v>6846.7298762517812</v>
      </c>
      <c r="Q537" s="26">
        <v>35.043293031385382</v>
      </c>
      <c r="R537" s="26">
        <v>6070.2026174257826</v>
      </c>
      <c r="S537" s="26">
        <v>38206.27596666936</v>
      </c>
      <c r="T537" s="26">
        <v>13667.562511692666</v>
      </c>
      <c r="U537" s="26">
        <v>8334.8487599863274</v>
      </c>
      <c r="V537" s="26">
        <v>54441.994682823395</v>
      </c>
      <c r="W537" s="26">
        <v>3256.9295039999997</v>
      </c>
      <c r="X537" s="26">
        <v>13328.553358154042</v>
      </c>
      <c r="Y537" s="26">
        <v>28056.833461636761</v>
      </c>
      <c r="Z537" s="26">
        <v>280.73298645019531</v>
      </c>
      <c r="AA537" s="26">
        <v>18559.102680343763</v>
      </c>
      <c r="AB537" s="26">
        <v>16793.617472603954</v>
      </c>
      <c r="AC537" s="26">
        <v>23162.225107331746</v>
      </c>
      <c r="AD537" s="26">
        <v>31422.581687625006</v>
      </c>
      <c r="AE537" s="26">
        <v>6660.206567968793</v>
      </c>
      <c r="AF537" s="26">
        <v>14.78494623655914</v>
      </c>
      <c r="AG537" s="26">
        <v>18088.685385562501</v>
      </c>
      <c r="AH537" s="26">
        <v>32037.27568925</v>
      </c>
      <c r="AI537" s="26">
        <v>1.3509014824189012</v>
      </c>
      <c r="AJ537" s="26">
        <v>523.71727199791337</v>
      </c>
      <c r="AK537" s="26">
        <v>3772.7199659305397</v>
      </c>
      <c r="AL537" s="26">
        <v>14446.472026160965</v>
      </c>
      <c r="AM537" s="26">
        <v>11053.001048084876</v>
      </c>
      <c r="AN537" s="26">
        <v>8145.724405593759</v>
      </c>
      <c r="AO537" s="26">
        <v>35528.560805437504</v>
      </c>
      <c r="AP537" s="26">
        <v>678.774898806122</v>
      </c>
      <c r="AQ537" s="26">
        <v>40432.94592924224</v>
      </c>
      <c r="AR537" s="26">
        <v>41492.95905356334</v>
      </c>
      <c r="AS537" s="26">
        <v>40617.451470203159</v>
      </c>
      <c r="AT537" s="26">
        <v>22519.588438574763</v>
      </c>
      <c r="AU537" s="26">
        <v>44398.213352796884</v>
      </c>
      <c r="AV537" s="26">
        <v>17840.401518348921</v>
      </c>
      <c r="AW537" s="26">
        <v>7786.4896443847756</v>
      </c>
      <c r="AX537" s="26">
        <v>30865.03319776955</v>
      </c>
      <c r="AY537" s="26">
        <v>33820.017214501779</v>
      </c>
    </row>
    <row r="538" spans="1:51" x14ac:dyDescent="0.25">
      <c r="A538" s="24">
        <v>44584</v>
      </c>
      <c r="B538" s="25">
        <v>9</v>
      </c>
      <c r="C538" s="26">
        <v>32978.462229444798</v>
      </c>
      <c r="D538" s="26">
        <v>34709.04573956925</v>
      </c>
      <c r="E538" s="26">
        <v>14118.192900187521</v>
      </c>
      <c r="F538" s="26">
        <v>49565.431921781244</v>
      </c>
      <c r="G538" s="26">
        <v>25945.702191770371</v>
      </c>
      <c r="H538" s="26">
        <v>8637.7110683281517</v>
      </c>
      <c r="I538" s="26">
        <v>28837.615447045035</v>
      </c>
      <c r="J538" s="26">
        <v>118.31885147094729</v>
      </c>
      <c r="K538" s="26">
        <v>20705.902483890684</v>
      </c>
      <c r="L538" s="26">
        <v>6980.0589041049143</v>
      </c>
      <c r="M538" s="26">
        <v>34332.149269519512</v>
      </c>
      <c r="N538" s="26">
        <v>18881.630583234401</v>
      </c>
      <c r="O538" s="26">
        <v>44779.744358318843</v>
      </c>
      <c r="P538" s="26">
        <v>6714.8497769948808</v>
      </c>
      <c r="Q538" s="26">
        <v>36.424881630810425</v>
      </c>
      <c r="R538" s="26">
        <v>5678.9021301875018</v>
      </c>
      <c r="S538" s="26">
        <v>40213.801284934998</v>
      </c>
      <c r="T538" s="26">
        <v>13341.436713145793</v>
      </c>
      <c r="U538" s="26">
        <v>7872.5842480956871</v>
      </c>
      <c r="V538" s="26">
        <v>53089.915964573396</v>
      </c>
      <c r="W538" s="26">
        <v>3634.1580060000001</v>
      </c>
      <c r="X538" s="26">
        <v>11363.809722376671</v>
      </c>
      <c r="Y538" s="26">
        <v>29783.423502370839</v>
      </c>
      <c r="Z538" s="26">
        <v>252.63122726440429</v>
      </c>
      <c r="AA538" s="26">
        <v>19679.942648031272</v>
      </c>
      <c r="AB538" s="26">
        <v>20628.901079416461</v>
      </c>
      <c r="AC538" s="26">
        <v>23687.439669959316</v>
      </c>
      <c r="AD538" s="26">
        <v>30070.119035250002</v>
      </c>
      <c r="AE538" s="26">
        <v>6936.6494703125491</v>
      </c>
      <c r="AF538" s="26">
        <v>14.78494623655914</v>
      </c>
      <c r="AG538" s="26">
        <v>18594.337027968751</v>
      </c>
      <c r="AH538" s="26">
        <v>30922.336470124996</v>
      </c>
      <c r="AI538" s="26">
        <v>291.76581197588303</v>
      </c>
      <c r="AJ538" s="26">
        <v>561.35323267036404</v>
      </c>
      <c r="AK538" s="26">
        <v>4638.8210819070173</v>
      </c>
      <c r="AL538" s="26">
        <v>13218.340737129716</v>
      </c>
      <c r="AM538" s="26">
        <v>11204.069458405133</v>
      </c>
      <c r="AN538" s="26">
        <v>7966.4003060156392</v>
      </c>
      <c r="AO538" s="26">
        <v>38343.594812109382</v>
      </c>
      <c r="AP538" s="26">
        <v>694.43913328647602</v>
      </c>
      <c r="AQ538" s="26">
        <v>47646.85898630476</v>
      </c>
      <c r="AR538" s="26">
        <v>46600.600971375839</v>
      </c>
      <c r="AS538" s="26">
        <v>41329.08708775002</v>
      </c>
      <c r="AT538" s="26">
        <v>25741.281814356022</v>
      </c>
      <c r="AU538" s="26">
        <v>47324.998468515623</v>
      </c>
      <c r="AV538" s="26">
        <v>17025.770890255186</v>
      </c>
      <c r="AW538" s="26">
        <v>8194.0833406931215</v>
      </c>
      <c r="AX538" s="26">
        <v>30012.485544607443</v>
      </c>
      <c r="AY538" s="26">
        <v>43364.314579345533</v>
      </c>
    </row>
    <row r="539" spans="1:51" x14ac:dyDescent="0.25">
      <c r="A539" s="24">
        <v>44584</v>
      </c>
      <c r="B539" s="25">
        <v>10</v>
      </c>
      <c r="C539" s="26">
        <v>36618.766102007328</v>
      </c>
      <c r="D539" s="26">
        <v>37858.712180350514</v>
      </c>
      <c r="E539" s="26">
        <v>15364.972550031256</v>
      </c>
      <c r="F539" s="26">
        <v>54352.032560531254</v>
      </c>
      <c r="G539" s="26">
        <v>30495.937108811322</v>
      </c>
      <c r="H539" s="26">
        <v>10680.347214968773</v>
      </c>
      <c r="I539" s="26">
        <v>32309.605930677819</v>
      </c>
      <c r="J539" s="26">
        <v>125.00386810302729</v>
      </c>
      <c r="K539" s="26">
        <v>22391.762201375052</v>
      </c>
      <c r="L539" s="26">
        <v>8406.4182907299</v>
      </c>
      <c r="M539" s="26">
        <v>37885.682085907712</v>
      </c>
      <c r="N539" s="26">
        <v>20492.46692894533</v>
      </c>
      <c r="O539" s="26">
        <v>49792.645062990712</v>
      </c>
      <c r="P539" s="26">
        <v>5486.1459069519715</v>
      </c>
      <c r="Q539" s="26">
        <v>36.465117333941627</v>
      </c>
      <c r="R539" s="26">
        <v>5982.9977783789072</v>
      </c>
      <c r="S539" s="26">
        <v>43744.084305153759</v>
      </c>
      <c r="T539" s="26">
        <v>15020.014281395803</v>
      </c>
      <c r="U539" s="26">
        <v>8443.7591631347459</v>
      </c>
      <c r="V539" s="26">
        <v>55253.585520042143</v>
      </c>
      <c r="W539" s="26">
        <v>3638.4424019999997</v>
      </c>
      <c r="X539" s="26">
        <v>9965.199958624562</v>
      </c>
      <c r="Y539" s="26">
        <v>28006.594201192365</v>
      </c>
      <c r="Z539" s="26">
        <v>240.94452209472661</v>
      </c>
      <c r="AA539" s="26">
        <v>22096.304387312495</v>
      </c>
      <c r="AB539" s="26">
        <v>23200.871533682079</v>
      </c>
      <c r="AC539" s="26">
        <v>25765.243113150424</v>
      </c>
      <c r="AD539" s="26">
        <v>32001.488757406241</v>
      </c>
      <c r="AE539" s="26">
        <v>7468.3328236250127</v>
      </c>
      <c r="AF539" s="26">
        <v>14.78494623655914</v>
      </c>
      <c r="AG539" s="26">
        <v>20081.000910125</v>
      </c>
      <c r="AH539" s="26">
        <v>32877.517635625009</v>
      </c>
      <c r="AI539" s="26">
        <v>1092.1197229988563</v>
      </c>
      <c r="AJ539" s="26">
        <v>544.0384393710757</v>
      </c>
      <c r="AK539" s="26">
        <v>4618.3639991288928</v>
      </c>
      <c r="AL539" s="26">
        <v>13816.004110832848</v>
      </c>
      <c r="AM539" s="26">
        <v>12909.661876139529</v>
      </c>
      <c r="AN539" s="26">
        <v>8210.6280731093793</v>
      </c>
      <c r="AO539" s="26">
        <v>42086.227830640637</v>
      </c>
      <c r="AP539" s="26">
        <v>867.89998376369556</v>
      </c>
      <c r="AQ539" s="26">
        <v>53817.172947250088</v>
      </c>
      <c r="AR539" s="26">
        <v>51905.67479069619</v>
      </c>
      <c r="AS539" s="26">
        <v>43955.224176703145</v>
      </c>
      <c r="AT539" s="26">
        <v>28147.342690543497</v>
      </c>
      <c r="AU539" s="26">
        <v>50835.531618906258</v>
      </c>
      <c r="AV539" s="26">
        <v>18187.138159567672</v>
      </c>
      <c r="AW539" s="26">
        <v>8087.584903315822</v>
      </c>
      <c r="AX539" s="26">
        <v>32040.504103884774</v>
      </c>
      <c r="AY539" s="26">
        <v>49181.269961923659</v>
      </c>
    </row>
    <row r="540" spans="1:51" x14ac:dyDescent="0.25">
      <c r="A540" s="24">
        <v>44584</v>
      </c>
      <c r="B540" s="25">
        <v>11</v>
      </c>
      <c r="C540" s="26">
        <v>38408.630062694807</v>
      </c>
      <c r="D540" s="26">
        <v>39562.081136788001</v>
      </c>
      <c r="E540" s="26">
        <v>16251.644557312509</v>
      </c>
      <c r="F540" s="26">
        <v>58225.878117156251</v>
      </c>
      <c r="G540" s="26">
        <v>31966.529312657214</v>
      </c>
      <c r="H540" s="26">
        <v>10600.759700109396</v>
      </c>
      <c r="I540" s="26">
        <v>34701.035420271583</v>
      </c>
      <c r="J540" s="26">
        <v>136.6892547607421</v>
      </c>
      <c r="K540" s="26">
        <v>23231.91172262506</v>
      </c>
      <c r="L540" s="26">
        <v>8685.2325573627077</v>
      </c>
      <c r="M540" s="26">
        <v>37872.597872523416</v>
      </c>
      <c r="N540" s="26">
        <v>22212.183677976573</v>
      </c>
      <c r="O540" s="26">
        <v>52469.631859956949</v>
      </c>
      <c r="P540" s="26">
        <v>5274.3146283779752</v>
      </c>
      <c r="Q540" s="26">
        <v>37.949755176109235</v>
      </c>
      <c r="R540" s="26">
        <v>6303.2420072695313</v>
      </c>
      <c r="S540" s="26">
        <v>45234.946395231877</v>
      </c>
      <c r="T540" s="26">
        <v>16569.32518211455</v>
      </c>
      <c r="U540" s="26">
        <v>9426.5566937753774</v>
      </c>
      <c r="V540" s="26">
        <v>57700.618105729642</v>
      </c>
      <c r="W540" s="26">
        <v>3874.5985130000008</v>
      </c>
      <c r="X540" s="26">
        <v>11420.010405296747</v>
      </c>
      <c r="Y540" s="26">
        <v>27696.961448195147</v>
      </c>
      <c r="Z540" s="26">
        <v>196.68013290405278</v>
      </c>
      <c r="AA540" s="26">
        <v>23481.309967109377</v>
      </c>
      <c r="AB540" s="26">
        <v>23857.962423432076</v>
      </c>
      <c r="AC540" s="26">
        <v>27732.700889539799</v>
      </c>
      <c r="AD540" s="26">
        <v>33330.113830843751</v>
      </c>
      <c r="AE540" s="26">
        <v>7457.3798197031565</v>
      </c>
      <c r="AF540" s="26">
        <v>14.78494623655914</v>
      </c>
      <c r="AG540" s="26">
        <v>20864.899878218752</v>
      </c>
      <c r="AH540" s="26">
        <v>34250.711710343756</v>
      </c>
      <c r="AI540" s="26">
        <v>1761.5977523969268</v>
      </c>
      <c r="AJ540" s="26">
        <v>544.59467868295383</v>
      </c>
      <c r="AK540" s="26">
        <v>4432.2086302017724</v>
      </c>
      <c r="AL540" s="26">
        <v>14603.535335004719</v>
      </c>
      <c r="AM540" s="26">
        <v>13128.881741233283</v>
      </c>
      <c r="AN540" s="26">
        <v>8557.3717512500079</v>
      </c>
      <c r="AO540" s="26">
        <v>43831.057805375014</v>
      </c>
      <c r="AP540" s="26">
        <v>968.48728942871116</v>
      </c>
      <c r="AQ540" s="26">
        <v>57570.031068265664</v>
      </c>
      <c r="AR540" s="26">
        <v>54650.547705282108</v>
      </c>
      <c r="AS540" s="26">
        <v>45462.697010296892</v>
      </c>
      <c r="AT540" s="26">
        <v>28832.117415699773</v>
      </c>
      <c r="AU540" s="26">
        <v>52422.316334265641</v>
      </c>
      <c r="AV540" s="26">
        <v>17909.147166598923</v>
      </c>
      <c r="AW540" s="26">
        <v>7962.0925750430943</v>
      </c>
      <c r="AX540" s="26">
        <v>33165.649818273458</v>
      </c>
      <c r="AY540" s="26">
        <v>52309.869071720525</v>
      </c>
    </row>
    <row r="541" spans="1:51" x14ac:dyDescent="0.25">
      <c r="A541" s="24">
        <v>44584</v>
      </c>
      <c r="B541" s="25">
        <v>12</v>
      </c>
      <c r="C541" s="26">
        <v>39639.850991007312</v>
      </c>
      <c r="D541" s="26">
        <v>40640.462747444253</v>
      </c>
      <c r="E541" s="26">
        <v>17556.952148375014</v>
      </c>
      <c r="F541" s="26">
        <v>60460.880516281257</v>
      </c>
      <c r="G541" s="26">
        <v>33601.009512589837</v>
      </c>
      <c r="H541" s="26">
        <v>10499.300138312537</v>
      </c>
      <c r="I541" s="26">
        <v>35767.240318888791</v>
      </c>
      <c r="J541" s="26">
        <v>128.25903701782221</v>
      </c>
      <c r="K541" s="26">
        <v>23582.571748109433</v>
      </c>
      <c r="L541" s="26">
        <v>8195.0986383080508</v>
      </c>
      <c r="M541" s="26">
        <v>38988.242414904547</v>
      </c>
      <c r="N541" s="26">
        <v>23596.116293289058</v>
      </c>
      <c r="O541" s="26">
        <v>53525.571987066331</v>
      </c>
      <c r="P541" s="26">
        <v>6035.0419288917865</v>
      </c>
      <c r="Q541" s="26">
        <v>38.130862328874237</v>
      </c>
      <c r="R541" s="26">
        <v>6541.4636928554701</v>
      </c>
      <c r="S541" s="26">
        <v>46117.125570216253</v>
      </c>
      <c r="T541" s="26">
        <v>17738.486593364545</v>
      </c>
      <c r="U541" s="26">
        <v>10405.290809603506</v>
      </c>
      <c r="V541" s="26">
        <v>59766.755816854646</v>
      </c>
      <c r="W541" s="26">
        <v>3834.1674779999994</v>
      </c>
      <c r="X541" s="26">
        <v>13334.623409246498</v>
      </c>
      <c r="Y541" s="26">
        <v>27466.111589076423</v>
      </c>
      <c r="Z541" s="26">
        <v>212.01691253662108</v>
      </c>
      <c r="AA541" s="26">
        <v>24023.149273671868</v>
      </c>
      <c r="AB541" s="26">
        <v>24010.368680197706</v>
      </c>
      <c r="AC541" s="26">
        <v>29262.762864805307</v>
      </c>
      <c r="AD541" s="26">
        <v>33358.776445156247</v>
      </c>
      <c r="AE541" s="26">
        <v>8298.2607194063257</v>
      </c>
      <c r="AF541" s="26">
        <v>14.78494623655914</v>
      </c>
      <c r="AG541" s="26">
        <v>20640.479107906249</v>
      </c>
      <c r="AH541" s="26">
        <v>34729.93684103126</v>
      </c>
      <c r="AI541" s="26">
        <v>2250.5440890491868</v>
      </c>
      <c r="AJ541" s="26">
        <v>504.60854082571768</v>
      </c>
      <c r="AK541" s="26">
        <v>4741.0395668642523</v>
      </c>
      <c r="AL541" s="26">
        <v>15466.809996301596</v>
      </c>
      <c r="AM541" s="26">
        <v>14157.215548295788</v>
      </c>
      <c r="AN541" s="26">
        <v>9104.0527492031306</v>
      </c>
      <c r="AO541" s="26">
        <v>45550.503064476565</v>
      </c>
      <c r="AP541" s="26">
        <v>881.14503479003895</v>
      </c>
      <c r="AQ541" s="26">
        <v>59202.59430267194</v>
      </c>
      <c r="AR541" s="26">
        <v>55652.07275814929</v>
      </c>
      <c r="AS541" s="26">
        <v>47326.468625734386</v>
      </c>
      <c r="AT541" s="26">
        <v>29272.229661606027</v>
      </c>
      <c r="AU541" s="26">
        <v>53209.874440578133</v>
      </c>
      <c r="AV541" s="26">
        <v>18386.454296255179</v>
      </c>
      <c r="AW541" s="26">
        <v>7569.2809482005296</v>
      </c>
      <c r="AX541" s="26">
        <v>34202.187530103525</v>
      </c>
      <c r="AY541" s="26">
        <v>54400.485831001795</v>
      </c>
    </row>
    <row r="542" spans="1:51" x14ac:dyDescent="0.25">
      <c r="A542" s="24">
        <v>44584</v>
      </c>
      <c r="B542" s="25">
        <v>13</v>
      </c>
      <c r="C542" s="26">
        <v>40786.711461601015</v>
      </c>
      <c r="D542" s="26">
        <v>40839.354892475501</v>
      </c>
      <c r="E542" s="26">
        <v>18513.814121171898</v>
      </c>
      <c r="F542" s="26">
        <v>63064.876535093754</v>
      </c>
      <c r="G542" s="26">
        <v>33779.59681680693</v>
      </c>
      <c r="H542" s="26">
        <v>10767.930958828138</v>
      </c>
      <c r="I542" s="26">
        <v>36869.32386630281</v>
      </c>
      <c r="J542" s="26">
        <v>135.99986267089841</v>
      </c>
      <c r="K542" s="26">
        <v>23867.512381734432</v>
      </c>
      <c r="L542" s="26">
        <v>8593.7973668236646</v>
      </c>
      <c r="M542" s="26">
        <v>38903.056599529315</v>
      </c>
      <c r="N542" s="26">
        <v>24727.472479828139</v>
      </c>
      <c r="O542" s="26">
        <v>54775.823814753829</v>
      </c>
      <c r="P542" s="26">
        <v>6016.4068272000068</v>
      </c>
      <c r="Q542" s="26">
        <v>39.179060579688745</v>
      </c>
      <c r="R542" s="26">
        <v>6778.8976167734381</v>
      </c>
      <c r="S542" s="26">
        <v>47784.178271122488</v>
      </c>
      <c r="T542" s="26">
        <v>18603.525420677044</v>
      </c>
      <c r="U542" s="26">
        <v>11016.096954072258</v>
      </c>
      <c r="V542" s="26">
        <v>62739.592084385884</v>
      </c>
      <c r="W542" s="26">
        <v>3829.987873</v>
      </c>
      <c r="X542" s="26">
        <v>13619.497841133549</v>
      </c>
      <c r="Y542" s="26">
        <v>27464.622723802255</v>
      </c>
      <c r="Z542" s="26">
        <v>206.09730529785162</v>
      </c>
      <c r="AA542" s="26">
        <v>24558.517209500031</v>
      </c>
      <c r="AB542" s="26">
        <v>24377.845759635202</v>
      </c>
      <c r="AC542" s="26">
        <v>30487.083419253959</v>
      </c>
      <c r="AD542" s="26">
        <v>35782.0706698125</v>
      </c>
      <c r="AE542" s="26">
        <v>7160.4891568750163</v>
      </c>
      <c r="AF542" s="26">
        <v>14.78494623655914</v>
      </c>
      <c r="AG542" s="26">
        <v>21913.709905281248</v>
      </c>
      <c r="AH542" s="26">
        <v>36386.808036593749</v>
      </c>
      <c r="AI542" s="26">
        <v>2562.5406227310159</v>
      </c>
      <c r="AJ542" s="26">
        <v>925.82275039294336</v>
      </c>
      <c r="AK542" s="26">
        <v>4784.1541520821102</v>
      </c>
      <c r="AL542" s="26">
        <v>16655.735258239096</v>
      </c>
      <c r="AM542" s="26">
        <v>13760.51706912392</v>
      </c>
      <c r="AN542" s="26">
        <v>9436.0379394375104</v>
      </c>
      <c r="AO542" s="26">
        <v>47910.699528070327</v>
      </c>
      <c r="AP542" s="26">
        <v>930.54452514648494</v>
      </c>
      <c r="AQ542" s="26">
        <v>60624.183554968811</v>
      </c>
      <c r="AR542" s="26">
        <v>56373.169367868039</v>
      </c>
      <c r="AS542" s="26">
        <v>49139.961261375021</v>
      </c>
      <c r="AT542" s="26">
        <v>28839.945859762265</v>
      </c>
      <c r="AU542" s="26">
        <v>55013.307541187503</v>
      </c>
      <c r="AV542" s="26">
        <v>18849.166868661425</v>
      </c>
      <c r="AW542" s="26">
        <v>9138.7613451365432</v>
      </c>
      <c r="AX542" s="26">
        <v>35759.265474187523</v>
      </c>
      <c r="AY542" s="26">
        <v>55702.343737408046</v>
      </c>
    </row>
    <row r="543" spans="1:51" x14ac:dyDescent="0.25">
      <c r="A543" s="24">
        <v>44584</v>
      </c>
      <c r="B543" s="25">
        <v>14</v>
      </c>
      <c r="C543" s="26">
        <v>41272.415115351061</v>
      </c>
      <c r="D543" s="26">
        <v>41145.896074069256</v>
      </c>
      <c r="E543" s="26">
        <v>18562.079945609388</v>
      </c>
      <c r="F543" s="26">
        <v>65198.175004593752</v>
      </c>
      <c r="G543" s="26">
        <v>32532.989716815737</v>
      </c>
      <c r="H543" s="26">
        <v>9692.2141331250223</v>
      </c>
      <c r="I543" s="26">
        <v>37602.05251077938</v>
      </c>
      <c r="J543" s="26">
        <v>130.18313407897949</v>
      </c>
      <c r="K543" s="26">
        <v>23870.007256046923</v>
      </c>
      <c r="L543" s="26">
        <v>8150.6520209798909</v>
      </c>
      <c r="M543" s="26">
        <v>37221.637982802495</v>
      </c>
      <c r="N543" s="26">
        <v>24685.541647937509</v>
      </c>
      <c r="O543" s="26">
        <v>55502.635795628819</v>
      </c>
      <c r="P543" s="26">
        <v>5849.8904081445344</v>
      </c>
      <c r="Q543" s="26">
        <v>38.65935732547446</v>
      </c>
      <c r="R543" s="26">
        <v>7034.9367562617226</v>
      </c>
      <c r="S543" s="26">
        <v>48372.479809138124</v>
      </c>
      <c r="T543" s="26">
        <v>18897.206105927035</v>
      </c>
      <c r="U543" s="26">
        <v>10945.501518025387</v>
      </c>
      <c r="V543" s="26">
        <v>64849.711998042141</v>
      </c>
      <c r="W543" s="26">
        <v>3937.8564539999998</v>
      </c>
      <c r="X543" s="26">
        <v>12314.860684051524</v>
      </c>
      <c r="Y543" s="26">
        <v>28798.214276900941</v>
      </c>
      <c r="Z543" s="26">
        <v>191.59418762207034</v>
      </c>
      <c r="AA543" s="26">
        <v>24510.345503687498</v>
      </c>
      <c r="AB543" s="26">
        <v>25058.995116525821</v>
      </c>
      <c r="AC543" s="26">
        <v>30613.536322007847</v>
      </c>
      <c r="AD543" s="26">
        <v>38087.616002437506</v>
      </c>
      <c r="AE543" s="26">
        <v>7635.514759328149</v>
      </c>
      <c r="AF543" s="26">
        <v>14.78494623655914</v>
      </c>
      <c r="AG543" s="26">
        <v>22006.832321874997</v>
      </c>
      <c r="AH543" s="26">
        <v>38220.498351218746</v>
      </c>
      <c r="AI543" s="26">
        <v>2670.9309446375519</v>
      </c>
      <c r="AJ543" s="26">
        <v>805.86182309549667</v>
      </c>
      <c r="AK543" s="26">
        <v>4727.9016566027749</v>
      </c>
      <c r="AL543" s="26">
        <v>17503.902981567218</v>
      </c>
      <c r="AM543" s="26">
        <v>14617.052489702048</v>
      </c>
      <c r="AN543" s="26">
        <v>9528.7475669687592</v>
      </c>
      <c r="AO543" s="26">
        <v>48704.488105570323</v>
      </c>
      <c r="AP543" s="26">
        <v>956.19812011718898</v>
      </c>
      <c r="AQ543" s="26">
        <v>62039.846972671949</v>
      </c>
      <c r="AR543" s="26">
        <v>56195.992415211804</v>
      </c>
      <c r="AS543" s="26">
        <v>49983.569349046891</v>
      </c>
      <c r="AT543" s="26">
        <v>28615.938291918501</v>
      </c>
      <c r="AU543" s="26">
        <v>56602.33879265625</v>
      </c>
      <c r="AV543" s="26">
        <v>20301.465426005176</v>
      </c>
      <c r="AW543" s="26">
        <v>7436.4514253441776</v>
      </c>
      <c r="AX543" s="26">
        <v>37538.736821480496</v>
      </c>
      <c r="AY543" s="26">
        <v>57304.680765845529</v>
      </c>
    </row>
    <row r="544" spans="1:51" x14ac:dyDescent="0.25">
      <c r="A544" s="24">
        <v>44584</v>
      </c>
      <c r="B544" s="25">
        <v>15</v>
      </c>
      <c r="C544" s="26">
        <v>40575.981212569808</v>
      </c>
      <c r="D544" s="26">
        <v>41369.577492006749</v>
      </c>
      <c r="E544" s="26">
        <v>18175.81562057816</v>
      </c>
      <c r="F544" s="26">
        <v>63713.362898687497</v>
      </c>
      <c r="G544" s="26">
        <v>32882.409274158628</v>
      </c>
      <c r="H544" s="26">
        <v>10199.552008718756</v>
      </c>
      <c r="I544" s="26">
        <v>37398.182562357513</v>
      </c>
      <c r="J544" s="26">
        <v>126.72342681884771</v>
      </c>
      <c r="K544" s="26">
        <v>24133.469745187551</v>
      </c>
      <c r="L544" s="26">
        <v>8304.0356823861566</v>
      </c>
      <c r="M544" s="26">
        <v>38955.698074961452</v>
      </c>
      <c r="N544" s="26">
        <v>24443.269210796891</v>
      </c>
      <c r="O544" s="26">
        <v>55140.37877281633</v>
      </c>
      <c r="P544" s="26">
        <v>5397.3989479715547</v>
      </c>
      <c r="Q544" s="26">
        <v>38.166272996943384</v>
      </c>
      <c r="R544" s="26">
        <v>7071.1695867773506</v>
      </c>
      <c r="S544" s="26">
        <v>49330.263769013109</v>
      </c>
      <c r="T544" s="26">
        <v>18320.915637505172</v>
      </c>
      <c r="U544" s="26">
        <v>10558.540175572258</v>
      </c>
      <c r="V544" s="26">
        <v>64578.145393104649</v>
      </c>
      <c r="W544" s="26">
        <v>3913.5860830000001</v>
      </c>
      <c r="X544" s="26">
        <v>13200.994158275149</v>
      </c>
      <c r="Y544" s="26">
        <v>28614.639639556568</v>
      </c>
      <c r="Z544" s="26">
        <v>231.78785308837888</v>
      </c>
      <c r="AA544" s="26">
        <v>25591.431496578149</v>
      </c>
      <c r="AB544" s="26">
        <v>25071.747890697701</v>
      </c>
      <c r="AC544" s="26">
        <v>29893.373242371101</v>
      </c>
      <c r="AD544" s="26">
        <v>37620.837056031254</v>
      </c>
      <c r="AE544" s="26">
        <v>7738.3076639687715</v>
      </c>
      <c r="AF544" s="26">
        <v>14.78494623655914</v>
      </c>
      <c r="AG544" s="26">
        <v>22173.574337124999</v>
      </c>
      <c r="AH544" s="26">
        <v>38812.423311406259</v>
      </c>
      <c r="AI544" s="26">
        <v>2604.6252293781677</v>
      </c>
      <c r="AJ544" s="26">
        <v>807.00606881371107</v>
      </c>
      <c r="AK544" s="26">
        <v>5206.2690675708582</v>
      </c>
      <c r="AL544" s="26">
        <v>17900.776326535968</v>
      </c>
      <c r="AM544" s="26">
        <v>15111.104347764549</v>
      </c>
      <c r="AN544" s="26">
        <v>9700.003346953139</v>
      </c>
      <c r="AO544" s="26">
        <v>49572.241411820316</v>
      </c>
      <c r="AP544" s="26">
        <v>937.23170471191395</v>
      </c>
      <c r="AQ544" s="26">
        <v>61961.016795093819</v>
      </c>
      <c r="AR544" s="26">
        <v>57246.966158672723</v>
      </c>
      <c r="AS544" s="26">
        <v>50506.650553343759</v>
      </c>
      <c r="AT544" s="26">
        <v>29091.07750841853</v>
      </c>
      <c r="AU544" s="26">
        <v>55810.598067593746</v>
      </c>
      <c r="AV544" s="26">
        <v>20232.29786031766</v>
      </c>
      <c r="AW544" s="26">
        <v>8706.2924035878896</v>
      </c>
      <c r="AX544" s="26">
        <v>38118.138165843775</v>
      </c>
      <c r="AY544" s="26">
        <v>56834.495524907987</v>
      </c>
    </row>
    <row r="545" spans="1:51" x14ac:dyDescent="0.25">
      <c r="A545" s="24">
        <v>44584</v>
      </c>
      <c r="B545" s="25">
        <v>16</v>
      </c>
      <c r="C545" s="26">
        <v>39379.379709882276</v>
      </c>
      <c r="D545" s="26">
        <v>42098.617191194251</v>
      </c>
      <c r="E545" s="26">
        <v>18035.831648671883</v>
      </c>
      <c r="F545" s="26">
        <v>61105.835176468754</v>
      </c>
      <c r="G545" s="26">
        <v>34024.503992505779</v>
      </c>
      <c r="H545" s="26">
        <v>10175.221015890638</v>
      </c>
      <c r="I545" s="26">
        <v>36857.577660255949</v>
      </c>
      <c r="J545" s="26">
        <v>130.0475749969483</v>
      </c>
      <c r="K545" s="26">
        <v>24093.476018718811</v>
      </c>
      <c r="L545" s="26">
        <v>9300.3029774174429</v>
      </c>
      <c r="M545" s="26">
        <v>39118.941134063512</v>
      </c>
      <c r="N545" s="26">
        <v>24361.127947851572</v>
      </c>
      <c r="O545" s="26">
        <v>54123.742208363212</v>
      </c>
      <c r="P545" s="26">
        <v>5829.6975680205842</v>
      </c>
      <c r="Q545" s="26">
        <v>38.916151955215199</v>
      </c>
      <c r="R545" s="26">
        <v>6911.0362087773437</v>
      </c>
      <c r="S545" s="26">
        <v>49005.661893153752</v>
      </c>
      <c r="T545" s="26">
        <v>17817.132925489554</v>
      </c>
      <c r="U545" s="26">
        <v>10184.105003884757</v>
      </c>
      <c r="V545" s="26">
        <v>62880.420545417146</v>
      </c>
      <c r="W545" s="26">
        <v>3613.0688189999996</v>
      </c>
      <c r="X545" s="26">
        <v>12681.1932365635</v>
      </c>
      <c r="Y545" s="26">
        <v>26213.216707291955</v>
      </c>
      <c r="Z545" s="26">
        <v>176.57455017089831</v>
      </c>
      <c r="AA545" s="26">
        <v>25955.179459312501</v>
      </c>
      <c r="AB545" s="26">
        <v>24575.79601360394</v>
      </c>
      <c r="AC545" s="26">
        <v>29635.274935592319</v>
      </c>
      <c r="AD545" s="26">
        <v>36796.513970562504</v>
      </c>
      <c r="AE545" s="26">
        <v>8144.9935446406453</v>
      </c>
      <c r="AF545" s="26">
        <v>14.78494623655914</v>
      </c>
      <c r="AG545" s="26">
        <v>21971.861633781249</v>
      </c>
      <c r="AH545" s="26">
        <v>38003.194164375003</v>
      </c>
      <c r="AI545" s="26">
        <v>2344.906676512474</v>
      </c>
      <c r="AJ545" s="26">
        <v>819.48262927756366</v>
      </c>
      <c r="AK545" s="26">
        <v>5490.2339976417034</v>
      </c>
      <c r="AL545" s="26">
        <v>17673.951025989096</v>
      </c>
      <c r="AM545" s="26">
        <v>16044.818174639558</v>
      </c>
      <c r="AN545" s="26">
        <v>9606.4599854062599</v>
      </c>
      <c r="AO545" s="26">
        <v>49338.560726406256</v>
      </c>
      <c r="AP545" s="26">
        <v>965.93325805664108</v>
      </c>
      <c r="AQ545" s="26">
        <v>61238.849946015704</v>
      </c>
      <c r="AR545" s="26">
        <v>57029.53983819615</v>
      </c>
      <c r="AS545" s="26">
        <v>50196.079480265638</v>
      </c>
      <c r="AT545" s="26">
        <v>29887.538781293508</v>
      </c>
      <c r="AU545" s="26">
        <v>54369.29283915626</v>
      </c>
      <c r="AV545" s="26">
        <v>21070.88510581767</v>
      </c>
      <c r="AW545" s="26">
        <v>6888.4753168108018</v>
      </c>
      <c r="AX545" s="26">
        <v>37512.787736085942</v>
      </c>
      <c r="AY545" s="26">
        <v>55876.517996720569</v>
      </c>
    </row>
    <row r="546" spans="1:51" x14ac:dyDescent="0.25">
      <c r="A546" s="24">
        <v>44584</v>
      </c>
      <c r="B546" s="25">
        <v>17</v>
      </c>
      <c r="C546" s="26">
        <v>38274.890742944801</v>
      </c>
      <c r="D546" s="26">
        <v>42311.758095819256</v>
      </c>
      <c r="E546" s="26">
        <v>17583.644468156264</v>
      </c>
      <c r="F546" s="26">
        <v>59538.357848249987</v>
      </c>
      <c r="G546" s="26">
        <v>33392.641019842362</v>
      </c>
      <c r="H546" s="26">
        <v>10121.863793578152</v>
      </c>
      <c r="I546" s="26">
        <v>36135.975546287213</v>
      </c>
      <c r="J546" s="26">
        <v>126.8966369628906</v>
      </c>
      <c r="K546" s="26">
        <v>23701.611649328173</v>
      </c>
      <c r="L546" s="26">
        <v>8903.4756404877317</v>
      </c>
      <c r="M546" s="26">
        <v>39667.558150070508</v>
      </c>
      <c r="N546" s="26">
        <v>24000.741882148439</v>
      </c>
      <c r="O546" s="26">
        <v>52784.308292097565</v>
      </c>
      <c r="P546" s="26">
        <v>5060.9088015148809</v>
      </c>
      <c r="Q546" s="26">
        <v>39.70926048725817</v>
      </c>
      <c r="R546" s="26">
        <v>6563.836007953133</v>
      </c>
      <c r="S546" s="26">
        <v>48582.37531363812</v>
      </c>
      <c r="T546" s="26">
        <v>17262.855020458301</v>
      </c>
      <c r="U546" s="26">
        <v>9793.7524951660071</v>
      </c>
      <c r="V546" s="26">
        <v>62280.003631917141</v>
      </c>
      <c r="W546" s="26">
        <v>3256.8268889999999</v>
      </c>
      <c r="X546" s="26">
        <v>10260.172836474809</v>
      </c>
      <c r="Y546" s="26">
        <v>27759.697408025666</v>
      </c>
      <c r="Z546" s="26">
        <v>182.5078988647461</v>
      </c>
      <c r="AA546" s="26">
        <v>25681.181426062521</v>
      </c>
      <c r="AB546" s="26">
        <v>24186.629527228954</v>
      </c>
      <c r="AC546" s="26">
        <v>28374.523177409039</v>
      </c>
      <c r="AD546" s="26">
        <v>36096.431003031241</v>
      </c>
      <c r="AE546" s="26">
        <v>8749.5745130000341</v>
      </c>
      <c r="AF546" s="26">
        <v>14.78494623655914</v>
      </c>
      <c r="AG546" s="26">
        <v>21509.437981250001</v>
      </c>
      <c r="AH546" s="26">
        <v>37912.360434437491</v>
      </c>
      <c r="AI546" s="26">
        <v>1924.0135779416792</v>
      </c>
      <c r="AJ546" s="26">
        <v>795.240882451267</v>
      </c>
      <c r="AK546" s="26">
        <v>5329.8625921485072</v>
      </c>
      <c r="AL546" s="26">
        <v>17847.449353551587</v>
      </c>
      <c r="AM546" s="26">
        <v>15449.770626967653</v>
      </c>
      <c r="AN546" s="26">
        <v>9625.5978173906296</v>
      </c>
      <c r="AO546" s="26">
        <v>49067.162297070303</v>
      </c>
      <c r="AP546" s="26">
        <v>906.36538696289074</v>
      </c>
      <c r="AQ546" s="26">
        <v>60329.194627281322</v>
      </c>
      <c r="AR546" s="26">
        <v>56871.901612157119</v>
      </c>
      <c r="AS546" s="26">
        <v>50327.97660165625</v>
      </c>
      <c r="AT546" s="26">
        <v>29379.467458824773</v>
      </c>
      <c r="AU546" s="26">
        <v>53304.023644093751</v>
      </c>
      <c r="AV546" s="26">
        <v>21814.686346536411</v>
      </c>
      <c r="AW546" s="26">
        <v>7737.1129558657722</v>
      </c>
      <c r="AX546" s="26">
        <v>38080.188351418001</v>
      </c>
      <c r="AY546" s="26">
        <v>55178.423069970522</v>
      </c>
    </row>
    <row r="547" spans="1:51" x14ac:dyDescent="0.25">
      <c r="A547" s="24">
        <v>44584</v>
      </c>
      <c r="B547" s="25">
        <v>18</v>
      </c>
      <c r="C547" s="26">
        <v>37825.915087913556</v>
      </c>
      <c r="D547" s="26">
        <v>39286.700885787999</v>
      </c>
      <c r="E547" s="26">
        <v>15926.955524656267</v>
      </c>
      <c r="F547" s="26">
        <v>58354.496126156242</v>
      </c>
      <c r="G547" s="26">
        <v>30740.067570478928</v>
      </c>
      <c r="H547" s="26">
        <v>10131.070466437521</v>
      </c>
      <c r="I547" s="26">
        <v>35257.504287545024</v>
      </c>
      <c r="J547" s="26">
        <v>121.6955490112305</v>
      </c>
      <c r="K547" s="26">
        <v>22854.491155593812</v>
      </c>
      <c r="L547" s="26">
        <v>8734.0853648158554</v>
      </c>
      <c r="M547" s="26">
        <v>36429.588265779654</v>
      </c>
      <c r="N547" s="26">
        <v>23144.157403578138</v>
      </c>
      <c r="O547" s="26">
        <v>50677.073377816327</v>
      </c>
      <c r="P547" s="26">
        <v>4865.7858880012309</v>
      </c>
      <c r="Q547" s="26">
        <v>38.957859636588488</v>
      </c>
      <c r="R547" s="26">
        <v>5636.5120234257811</v>
      </c>
      <c r="S547" s="26">
        <v>47900.909737247508</v>
      </c>
      <c r="T547" s="26">
        <v>16207.734465458307</v>
      </c>
      <c r="U547" s="26">
        <v>8960.0330881347672</v>
      </c>
      <c r="V547" s="26">
        <v>60638.60093544839</v>
      </c>
      <c r="W547" s="26">
        <v>3182.2973090000005</v>
      </c>
      <c r="X547" s="26">
        <v>9965.3640226314528</v>
      </c>
      <c r="Y547" s="26">
        <v>27753.906767331162</v>
      </c>
      <c r="Z547" s="26">
        <v>222.2437078857422</v>
      </c>
      <c r="AA547" s="26">
        <v>24770.331761375011</v>
      </c>
      <c r="AB547" s="26">
        <v>23469.217055885209</v>
      </c>
      <c r="AC547" s="26">
        <v>26841.24694020403</v>
      </c>
      <c r="AD547" s="26">
        <v>36245.841948031244</v>
      </c>
      <c r="AE547" s="26">
        <v>8628.4769844844268</v>
      </c>
      <c r="AF547" s="26">
        <v>14.78494623655914</v>
      </c>
      <c r="AG547" s="26">
        <v>21122.053189843748</v>
      </c>
      <c r="AH547" s="26">
        <v>38665.440625406256</v>
      </c>
      <c r="AI547" s="26">
        <v>1326.3532440773058</v>
      </c>
      <c r="AJ547" s="26">
        <v>727.92315586129871</v>
      </c>
      <c r="AK547" s="26">
        <v>5268.471837894911</v>
      </c>
      <c r="AL547" s="26">
        <v>18034.941037285957</v>
      </c>
      <c r="AM547" s="26">
        <v>14997.201451170788</v>
      </c>
      <c r="AN547" s="26">
        <v>9891.1685746562707</v>
      </c>
      <c r="AO547" s="26">
        <v>47598.771431125009</v>
      </c>
      <c r="AP547" s="26">
        <v>783.85028076171898</v>
      </c>
      <c r="AQ547" s="26">
        <v>58379.850927953186</v>
      </c>
      <c r="AR547" s="26">
        <v>54594.549230438381</v>
      </c>
      <c r="AS547" s="26">
        <v>50108.25168264065</v>
      </c>
      <c r="AT547" s="26">
        <v>28009.835604824751</v>
      </c>
      <c r="AU547" s="26">
        <v>52392.41858232813</v>
      </c>
      <c r="AV547" s="26">
        <v>22383.671899817684</v>
      </c>
      <c r="AW547" s="26">
        <v>6648.3207683063592</v>
      </c>
      <c r="AX547" s="26">
        <v>39145.811860609399</v>
      </c>
      <c r="AY547" s="26">
        <v>54366.502729783038</v>
      </c>
    </row>
    <row r="548" spans="1:51" x14ac:dyDescent="0.25">
      <c r="A548" s="24">
        <v>44584</v>
      </c>
      <c r="B548" s="25">
        <v>19</v>
      </c>
      <c r="C548" s="26">
        <v>36758.041706976059</v>
      </c>
      <c r="D548" s="26">
        <v>37239.547013288007</v>
      </c>
      <c r="E548" s="26">
        <v>14750.623237921887</v>
      </c>
      <c r="F548" s="26">
        <v>56721.196672781254</v>
      </c>
      <c r="G548" s="26">
        <v>28442.520478528742</v>
      </c>
      <c r="H548" s="26">
        <v>8554.4021666250228</v>
      </c>
      <c r="I548" s="26">
        <v>32868.715718341889</v>
      </c>
      <c r="J548" s="26">
        <v>127.61991500854491</v>
      </c>
      <c r="K548" s="26">
        <v>21566.56824165631</v>
      </c>
      <c r="L548" s="26">
        <v>7855.2782484798954</v>
      </c>
      <c r="M548" s="26">
        <v>32401.720889410375</v>
      </c>
      <c r="N548" s="26">
        <v>22304.808298273449</v>
      </c>
      <c r="O548" s="26">
        <v>47155.823593300702</v>
      </c>
      <c r="P548" s="26">
        <v>5244.3910793717005</v>
      </c>
      <c r="Q548" s="26">
        <v>39.341566390386873</v>
      </c>
      <c r="R548" s="26">
        <v>5693.3673641640626</v>
      </c>
      <c r="S548" s="26">
        <v>46761.961148185001</v>
      </c>
      <c r="T548" s="26">
        <v>15516.779172755174</v>
      </c>
      <c r="U548" s="26">
        <v>8036.4203264003863</v>
      </c>
      <c r="V548" s="26">
        <v>60294.920281698396</v>
      </c>
      <c r="W548" s="26">
        <v>3595.6183639999999</v>
      </c>
      <c r="X548" s="26">
        <v>7744.6806099728883</v>
      </c>
      <c r="Y548" s="26">
        <v>27231.346246259334</v>
      </c>
      <c r="Z548" s="26">
        <v>232.5428509521484</v>
      </c>
      <c r="AA548" s="26">
        <v>23732.162470906263</v>
      </c>
      <c r="AB548" s="26">
        <v>20563.752136557083</v>
      </c>
      <c r="AC548" s="26">
        <v>26014.334400036274</v>
      </c>
      <c r="AD548" s="26">
        <v>35811.971316406241</v>
      </c>
      <c r="AE548" s="26">
        <v>7655.5649816094046</v>
      </c>
      <c r="AF548" s="26">
        <v>14.78494623655914</v>
      </c>
      <c r="AG548" s="26">
        <v>20482.348179531251</v>
      </c>
      <c r="AH548" s="26">
        <v>40064.731620125007</v>
      </c>
      <c r="AI548" s="26">
        <v>584.6979042695416</v>
      </c>
      <c r="AJ548" s="26">
        <v>699.78974157526193</v>
      </c>
      <c r="AK548" s="26">
        <v>4062.780936534085</v>
      </c>
      <c r="AL548" s="26">
        <v>18799.594145801584</v>
      </c>
      <c r="AM548" s="26">
        <v>14765.890703030173</v>
      </c>
      <c r="AN548" s="26">
        <v>9990.8923221093792</v>
      </c>
      <c r="AO548" s="26">
        <v>45257.538806218756</v>
      </c>
      <c r="AP548" s="26">
        <v>648.1186902523034</v>
      </c>
      <c r="AQ548" s="26">
        <v>53780.618587132893</v>
      </c>
      <c r="AR548" s="26">
        <v>49773.849313508676</v>
      </c>
      <c r="AS548" s="26">
        <v>50635.561118906269</v>
      </c>
      <c r="AT548" s="26">
        <v>25200.17481788728</v>
      </c>
      <c r="AU548" s="26">
        <v>50291.461961906258</v>
      </c>
      <c r="AV548" s="26">
        <v>23417.660482880172</v>
      </c>
      <c r="AW548" s="26">
        <v>7485.567166460004</v>
      </c>
      <c r="AX548" s="26">
        <v>39572.911788707032</v>
      </c>
      <c r="AY548" s="26">
        <v>49942.909371251779</v>
      </c>
    </row>
    <row r="549" spans="1:51" x14ac:dyDescent="0.25">
      <c r="A549" s="24">
        <v>44584</v>
      </c>
      <c r="B549" s="25">
        <v>20</v>
      </c>
      <c r="C549" s="26">
        <v>34413.928245069794</v>
      </c>
      <c r="D549" s="26">
        <v>38338.305719006748</v>
      </c>
      <c r="E549" s="26">
        <v>15607.01533120314</v>
      </c>
      <c r="F549" s="26">
        <v>56380.154692218755</v>
      </c>
      <c r="G549" s="26">
        <v>28053.357834477119</v>
      </c>
      <c r="H549" s="26">
        <v>7182.7428562500327</v>
      </c>
      <c r="I549" s="26">
        <v>31191.308171771583</v>
      </c>
      <c r="J549" s="26">
        <v>144.57303619384768</v>
      </c>
      <c r="K549" s="26">
        <v>21808.076604187561</v>
      </c>
      <c r="L549" s="26">
        <v>7113.5611409642861</v>
      </c>
      <c r="M549" s="26">
        <v>30851.44745842526</v>
      </c>
      <c r="N549" s="26">
        <v>22872.516314390632</v>
      </c>
      <c r="O549" s="26">
        <v>46592.275832956948</v>
      </c>
      <c r="P549" s="26">
        <v>8410.6800430978765</v>
      </c>
      <c r="Q549" s="26">
        <v>39.104122793759167</v>
      </c>
      <c r="R549" s="26">
        <v>6015.7704802773442</v>
      </c>
      <c r="S549" s="26">
        <v>49549.029655653758</v>
      </c>
      <c r="T549" s="26">
        <v>15375.318481786437</v>
      </c>
      <c r="U549" s="26">
        <v>8223.0485686035081</v>
      </c>
      <c r="V549" s="26">
        <v>64100.750320667139</v>
      </c>
      <c r="W549" s="26">
        <v>4414.743563</v>
      </c>
      <c r="X549" s="26">
        <v>12541.584092678326</v>
      </c>
      <c r="Y549" s="26">
        <v>26846.753674668817</v>
      </c>
      <c r="Z549" s="26">
        <v>267.53915435791021</v>
      </c>
      <c r="AA549" s="26">
        <v>24989.745725093777</v>
      </c>
      <c r="AB549" s="26">
        <v>19456.650623619593</v>
      </c>
      <c r="AC549" s="26">
        <v>25666.22213496971</v>
      </c>
      <c r="AD549" s="26">
        <v>37905.223250656258</v>
      </c>
      <c r="AE549" s="26">
        <v>7833.3902562969042</v>
      </c>
      <c r="AF549" s="26">
        <v>14.78494623655914</v>
      </c>
      <c r="AG549" s="26">
        <v>22171.474039468751</v>
      </c>
      <c r="AH549" s="26">
        <v>44281.792841468749</v>
      </c>
      <c r="AI549" s="26">
        <v>55.072903110093719</v>
      </c>
      <c r="AJ549" s="26">
        <v>601.93173849510413</v>
      </c>
      <c r="AK549" s="26">
        <v>2800.6408938152063</v>
      </c>
      <c r="AL549" s="26">
        <v>20535.270457848448</v>
      </c>
      <c r="AM549" s="26">
        <v>15260.997756764542</v>
      </c>
      <c r="AN549" s="26">
        <v>9905.3920130468814</v>
      </c>
      <c r="AO549" s="26">
        <v>45599.397748636722</v>
      </c>
      <c r="AP549" s="26">
        <v>702.64789673686062</v>
      </c>
      <c r="AQ549" s="26">
        <v>49302.209272148488</v>
      </c>
      <c r="AR549" s="26">
        <v>50034.973812063385</v>
      </c>
      <c r="AS549" s="26">
        <v>54654.338369656267</v>
      </c>
      <c r="AT549" s="26">
        <v>24663.204719793517</v>
      </c>
      <c r="AU549" s="26">
        <v>51572.185510171883</v>
      </c>
      <c r="AV549" s="26">
        <v>25613.075108911427</v>
      </c>
      <c r="AW549" s="26">
        <v>10987.135617579052</v>
      </c>
      <c r="AX549" s="26">
        <v>42986.270643710966</v>
      </c>
      <c r="AY549" s="26">
        <v>43457.188148564295</v>
      </c>
    </row>
    <row r="550" spans="1:51" x14ac:dyDescent="0.25">
      <c r="A550" s="24">
        <v>44584</v>
      </c>
      <c r="B550" s="25">
        <v>21</v>
      </c>
      <c r="C550" s="26">
        <v>36484.316259679195</v>
      </c>
      <c r="D550" s="26">
        <v>44375.814254600496</v>
      </c>
      <c r="E550" s="26">
        <v>18650.957772375008</v>
      </c>
      <c r="F550" s="26">
        <v>60050.588668343757</v>
      </c>
      <c r="G550" s="26">
        <v>26814.039772281234</v>
      </c>
      <c r="H550" s="26">
        <v>7456.2194286406439</v>
      </c>
      <c r="I550" s="26">
        <v>31257.330045205159</v>
      </c>
      <c r="J550" s="26">
        <v>158.3539657592774</v>
      </c>
      <c r="K550" s="26">
        <v>24333.047379156309</v>
      </c>
      <c r="L550" s="26">
        <v>7741.3223055111594</v>
      </c>
      <c r="M550" s="26">
        <v>38605.985514134365</v>
      </c>
      <c r="N550" s="26">
        <v>25551.61144700001</v>
      </c>
      <c r="O550" s="26">
        <v>50431.603845035075</v>
      </c>
      <c r="P550" s="26">
        <v>9767.8305070800889</v>
      </c>
      <c r="Q550" s="26">
        <v>38.786013027790474</v>
      </c>
      <c r="R550" s="26">
        <v>7528.9064363242233</v>
      </c>
      <c r="S550" s="26">
        <v>59148.658633122483</v>
      </c>
      <c r="T550" s="26">
        <v>18248.518647177047</v>
      </c>
      <c r="U550" s="26">
        <v>10342.880122697257</v>
      </c>
      <c r="V550" s="26">
        <v>75528.77770369839</v>
      </c>
      <c r="W550" s="26">
        <v>4153.2876460000007</v>
      </c>
      <c r="X550" s="26">
        <v>12150.229059839818</v>
      </c>
      <c r="Y550" s="26">
        <v>26584.098322422258</v>
      </c>
      <c r="Z550" s="26">
        <v>290.98606079101546</v>
      </c>
      <c r="AA550" s="26">
        <v>30164.128766234393</v>
      </c>
      <c r="AB550" s="26">
        <v>18760.823182010212</v>
      </c>
      <c r="AC550" s="26">
        <v>29660.732048829792</v>
      </c>
      <c r="AD550" s="26">
        <v>45719.684961093742</v>
      </c>
      <c r="AE550" s="26">
        <v>9874.6974573281786</v>
      </c>
      <c r="AF550" s="26">
        <v>14.78494623655914</v>
      </c>
      <c r="AG550" s="26">
        <v>25731.109219812497</v>
      </c>
      <c r="AH550" s="26">
        <v>53497.745245468745</v>
      </c>
      <c r="AI550" s="26">
        <v>0</v>
      </c>
      <c r="AJ550" s="26">
        <v>609.34946403979654</v>
      </c>
      <c r="AK550" s="26">
        <v>2734.5788429882896</v>
      </c>
      <c r="AL550" s="26">
        <v>24677.923886707838</v>
      </c>
      <c r="AM550" s="26">
        <v>18367.084969452048</v>
      </c>
      <c r="AN550" s="26">
        <v>11334.938170421881</v>
      </c>
      <c r="AO550" s="26">
        <v>50875.447644011729</v>
      </c>
      <c r="AP550" s="26">
        <v>878.93539428711006</v>
      </c>
      <c r="AQ550" s="26">
        <v>48788.982762187559</v>
      </c>
      <c r="AR550" s="26">
        <v>56418.312770172728</v>
      </c>
      <c r="AS550" s="26">
        <v>63976.291241312501</v>
      </c>
      <c r="AT550" s="26">
        <v>25670.748550730998</v>
      </c>
      <c r="AU550" s="26">
        <v>58819.144644468746</v>
      </c>
      <c r="AV550" s="26">
        <v>31509.082694692679</v>
      </c>
      <c r="AW550" s="26">
        <v>13355.163858099564</v>
      </c>
      <c r="AX550" s="26">
        <v>51759.318843562534</v>
      </c>
      <c r="AY550" s="26">
        <v>41614.045116720532</v>
      </c>
    </row>
    <row r="551" spans="1:51" x14ac:dyDescent="0.25">
      <c r="A551" s="24">
        <v>44584</v>
      </c>
      <c r="B551" s="25">
        <v>22</v>
      </c>
      <c r="C551" s="26">
        <v>34671.499848116699</v>
      </c>
      <c r="D551" s="26">
        <v>42459.405346006752</v>
      </c>
      <c r="E551" s="26">
        <v>17586.897913812521</v>
      </c>
      <c r="F551" s="26">
        <v>55894.308304312508</v>
      </c>
      <c r="G551" s="26">
        <v>24926.170812484404</v>
      </c>
      <c r="H551" s="26">
        <v>7585.1620245000222</v>
      </c>
      <c r="I551" s="26">
        <v>29132.378814607498</v>
      </c>
      <c r="J551" s="26">
        <v>153.1220779418945</v>
      </c>
      <c r="K551" s="26">
        <v>23688.983566671934</v>
      </c>
      <c r="L551" s="26">
        <v>7926.4073628939823</v>
      </c>
      <c r="M551" s="26">
        <v>39568.880480518834</v>
      </c>
      <c r="N551" s="26">
        <v>24765.166855132818</v>
      </c>
      <c r="O551" s="26">
        <v>48318.936326285075</v>
      </c>
      <c r="P551" s="26">
        <v>9476.2152517363429</v>
      </c>
      <c r="Q551" s="26">
        <v>37.805720539189309</v>
      </c>
      <c r="R551" s="26">
        <v>7387.1046542304703</v>
      </c>
      <c r="S551" s="26">
        <v>58422.375330075607</v>
      </c>
      <c r="T551" s="26">
        <v>17118.759582153612</v>
      </c>
      <c r="U551" s="26">
        <v>9974.1288045566271</v>
      </c>
      <c r="V551" s="26">
        <v>73826.960205917145</v>
      </c>
      <c r="W551" s="26">
        <v>3811.9714620000004</v>
      </c>
      <c r="X551" s="26">
        <v>9047.4912228398425</v>
      </c>
      <c r="Y551" s="26">
        <v>26395.118180546524</v>
      </c>
      <c r="Z551" s="26">
        <v>271.56695251464845</v>
      </c>
      <c r="AA551" s="26">
        <v>29794.439771062491</v>
      </c>
      <c r="AB551" s="26">
        <v>17317.219106213342</v>
      </c>
      <c r="AC551" s="26">
        <v>28058.669149119785</v>
      </c>
      <c r="AD551" s="26">
        <v>45036.602949656255</v>
      </c>
      <c r="AE551" s="26">
        <v>10232.736463750027</v>
      </c>
      <c r="AF551" s="26">
        <v>14.78494623655914</v>
      </c>
      <c r="AG551" s="26">
        <v>24801.636462906252</v>
      </c>
      <c r="AH551" s="26">
        <v>53178.872673375001</v>
      </c>
      <c r="AI551" s="26">
        <v>0</v>
      </c>
      <c r="AJ551" s="26">
        <v>636.70109513891248</v>
      </c>
      <c r="AK551" s="26">
        <v>2962.79914542188</v>
      </c>
      <c r="AL551" s="26">
        <v>24486.173681504722</v>
      </c>
      <c r="AM551" s="26">
        <v>17907.456347092673</v>
      </c>
      <c r="AN551" s="26">
        <v>11155.59568390626</v>
      </c>
      <c r="AO551" s="26">
        <v>50117.231670121095</v>
      </c>
      <c r="AP551" s="26">
        <v>857.57983398437614</v>
      </c>
      <c r="AQ551" s="26">
        <v>45817.348018757868</v>
      </c>
      <c r="AR551" s="26">
        <v>55158.399916110233</v>
      </c>
      <c r="AS551" s="26">
        <v>62925.343784046883</v>
      </c>
      <c r="AT551" s="26">
        <v>23928.420171106016</v>
      </c>
      <c r="AU551" s="26">
        <v>56644.791240031249</v>
      </c>
      <c r="AV551" s="26">
        <v>32088.002667973913</v>
      </c>
      <c r="AW551" s="26">
        <v>13074.577886034109</v>
      </c>
      <c r="AX551" s="26">
        <v>51422.942169152382</v>
      </c>
      <c r="AY551" s="26">
        <v>38636.612279954927</v>
      </c>
    </row>
    <row r="552" spans="1:51" x14ac:dyDescent="0.25">
      <c r="A552" s="24">
        <v>44584</v>
      </c>
      <c r="B552" s="25">
        <v>23</v>
      </c>
      <c r="C552" s="26">
        <v>30342.436534601075</v>
      </c>
      <c r="D552" s="26">
        <v>39262.771130163004</v>
      </c>
      <c r="E552" s="26">
        <v>15740.536493828138</v>
      </c>
      <c r="F552" s="26">
        <v>49591.565965499991</v>
      </c>
      <c r="G552" s="26">
        <v>22325.865378703144</v>
      </c>
      <c r="H552" s="26">
        <v>7048.8981601562609</v>
      </c>
      <c r="I552" s="26">
        <v>25770.206634861413</v>
      </c>
      <c r="J552" s="26">
        <v>148.11935043334961</v>
      </c>
      <c r="K552" s="26">
        <v>21556.085100453194</v>
      </c>
      <c r="L552" s="26">
        <v>7103.4879609486816</v>
      </c>
      <c r="M552" s="26">
        <v>38347.166686144315</v>
      </c>
      <c r="N552" s="26">
        <v>22345.8612832422</v>
      </c>
      <c r="O552" s="26">
        <v>43498.752860183507</v>
      </c>
      <c r="P552" s="26">
        <v>8966.5364375097706</v>
      </c>
      <c r="Q552" s="26">
        <v>37.690156545262425</v>
      </c>
      <c r="R552" s="26">
        <v>6768.4137874023527</v>
      </c>
      <c r="S552" s="26">
        <v>53876.840970934987</v>
      </c>
      <c r="T552" s="26">
        <v>15236.847561028597</v>
      </c>
      <c r="U552" s="26">
        <v>8857.0028181972466</v>
      </c>
      <c r="V552" s="26">
        <v>67367.811607667143</v>
      </c>
      <c r="W552" s="26">
        <v>3230.4093160000002</v>
      </c>
      <c r="X552" s="26">
        <v>9086.7209048398327</v>
      </c>
      <c r="Y552" s="26">
        <v>25224.512806943734</v>
      </c>
      <c r="Z552" s="26">
        <v>208.05527191162111</v>
      </c>
      <c r="AA552" s="26">
        <v>26090.938070265667</v>
      </c>
      <c r="AB552" s="26">
        <v>15324.342691791451</v>
      </c>
      <c r="AC552" s="26">
        <v>25499.09207717501</v>
      </c>
      <c r="AD552" s="26">
        <v>40664.228248656254</v>
      </c>
      <c r="AE552" s="26">
        <v>9329.5634917500411</v>
      </c>
      <c r="AF552" s="26">
        <v>14.78494623655914</v>
      </c>
      <c r="AG552" s="26">
        <v>22408.77933940625</v>
      </c>
      <c r="AH552" s="26">
        <v>47550.162494000004</v>
      </c>
      <c r="AI552" s="26">
        <v>0</v>
      </c>
      <c r="AJ552" s="26">
        <v>634.05226468356932</v>
      </c>
      <c r="AK552" s="26">
        <v>2604.4933563007853</v>
      </c>
      <c r="AL552" s="26">
        <v>22430.362689692218</v>
      </c>
      <c r="AM552" s="26">
        <v>15535.137054811416</v>
      </c>
      <c r="AN552" s="26">
        <v>10216.532254296881</v>
      </c>
      <c r="AO552" s="26">
        <v>46046.097489164058</v>
      </c>
      <c r="AP552" s="26">
        <v>803.84609985351608</v>
      </c>
      <c r="AQ552" s="26">
        <v>42042.355639148496</v>
      </c>
      <c r="AR552" s="26">
        <v>50416.29650864147</v>
      </c>
      <c r="AS552" s="26">
        <v>57169.097618500018</v>
      </c>
      <c r="AT552" s="26">
        <v>23072.020606543527</v>
      </c>
      <c r="AU552" s="26">
        <v>51140.691672125016</v>
      </c>
      <c r="AV552" s="26">
        <v>28848.199077786419</v>
      </c>
      <c r="AW552" s="26">
        <v>13091.693435100398</v>
      </c>
      <c r="AX552" s="26">
        <v>47159.451244527358</v>
      </c>
      <c r="AY552" s="26">
        <v>34037.571421923712</v>
      </c>
    </row>
    <row r="553" spans="1:51" x14ac:dyDescent="0.25">
      <c r="A553" s="24">
        <v>44584</v>
      </c>
      <c r="B553" s="25">
        <v>24</v>
      </c>
      <c r="C553" s="26">
        <v>26733.623731960448</v>
      </c>
      <c r="D553" s="26">
        <v>35031.155430819257</v>
      </c>
      <c r="E553" s="26">
        <v>14355.171815078142</v>
      </c>
      <c r="F553" s="26">
        <v>42773.495788640626</v>
      </c>
      <c r="G553" s="26">
        <v>16944.83255381255</v>
      </c>
      <c r="H553" s="26">
        <v>6612.0355600625235</v>
      </c>
      <c r="I553" s="26">
        <v>22707.256894271562</v>
      </c>
      <c r="J553" s="26">
        <v>124.0178718566895</v>
      </c>
      <c r="K553" s="26">
        <v>19031.094085500052</v>
      </c>
      <c r="L553" s="26">
        <v>7003.3998511439841</v>
      </c>
      <c r="M553" s="26">
        <v>38469.160317226568</v>
      </c>
      <c r="N553" s="26">
        <v>19784.73883900002</v>
      </c>
      <c r="O553" s="26">
        <v>38295.324251355385</v>
      </c>
      <c r="P553" s="26">
        <v>7919.8276486328232</v>
      </c>
      <c r="Q553" s="26">
        <v>38.095822591492414</v>
      </c>
      <c r="R553" s="26">
        <v>5882.1108763086004</v>
      </c>
      <c r="S553" s="26">
        <v>47000.019582513123</v>
      </c>
      <c r="T553" s="26">
        <v>13432.307072325482</v>
      </c>
      <c r="U553" s="26">
        <v>7845.2053866894476</v>
      </c>
      <c r="V553" s="26">
        <v>59784.091879917141</v>
      </c>
      <c r="W553" s="26">
        <v>2497.5767300000007</v>
      </c>
      <c r="X553" s="26">
        <v>5872.3607458398455</v>
      </c>
      <c r="Y553" s="26">
        <v>23164.699024332949</v>
      </c>
      <c r="Z553" s="26">
        <v>189.68126571655279</v>
      </c>
      <c r="AA553" s="26">
        <v>21610.939986312529</v>
      </c>
      <c r="AB553" s="26">
        <v>13857.848305057072</v>
      </c>
      <c r="AC553" s="26">
        <v>22721.564509042772</v>
      </c>
      <c r="AD553" s="26">
        <v>35177.836121781249</v>
      </c>
      <c r="AE553" s="26">
        <v>9157.4836945000079</v>
      </c>
      <c r="AF553" s="26">
        <v>14.78494623655914</v>
      </c>
      <c r="AG553" s="26">
        <v>19295.131335624999</v>
      </c>
      <c r="AH553" s="26">
        <v>38967.809048062511</v>
      </c>
      <c r="AI553" s="26">
        <v>0</v>
      </c>
      <c r="AJ553" s="26">
        <v>669.87503486887044</v>
      </c>
      <c r="AK553" s="26">
        <v>2152.7407694609392</v>
      </c>
      <c r="AL553" s="26">
        <v>19036.636846973463</v>
      </c>
      <c r="AM553" s="26">
        <v>13047.28894463172</v>
      </c>
      <c r="AN553" s="26">
        <v>9767.5971991250099</v>
      </c>
      <c r="AO553" s="26">
        <v>40503.077910402346</v>
      </c>
      <c r="AP553" s="26">
        <v>761.23634338378906</v>
      </c>
      <c r="AQ553" s="26">
        <v>37984.423069437566</v>
      </c>
      <c r="AR553" s="26">
        <v>44962.718199321185</v>
      </c>
      <c r="AS553" s="26">
        <v>49341.890379218763</v>
      </c>
      <c r="AT553" s="26">
        <v>22815.99528919976</v>
      </c>
      <c r="AU553" s="26">
        <v>45015.026181734393</v>
      </c>
      <c r="AV553" s="26">
        <v>20056.025042942678</v>
      </c>
      <c r="AW553" s="26">
        <v>18849.874684088732</v>
      </c>
      <c r="AX553" s="26">
        <v>40883.950667500023</v>
      </c>
      <c r="AY553" s="26">
        <v>30977.707137517427</v>
      </c>
    </row>
    <row r="554" spans="1:51" x14ac:dyDescent="0.25">
      <c r="A554" s="24">
        <v>44585</v>
      </c>
      <c r="B554" s="25">
        <v>1</v>
      </c>
      <c r="C554" s="26">
        <v>23665.349044382332</v>
      </c>
      <c r="D554" s="26">
        <v>30526.692299694252</v>
      </c>
      <c r="E554" s="26">
        <v>12120.713801687531</v>
      </c>
      <c r="F554" s="26">
        <v>36569.570677874995</v>
      </c>
      <c r="G554" s="26">
        <v>14514.798604750002</v>
      </c>
      <c r="H554" s="26">
        <v>6240.2551324531505</v>
      </c>
      <c r="I554" s="26">
        <v>19938.121036955155</v>
      </c>
      <c r="J554" s="26">
        <v>102.9787616729735</v>
      </c>
      <c r="K554" s="26">
        <v>16447.845132921932</v>
      </c>
      <c r="L554" s="26">
        <v>6136.650100854913</v>
      </c>
      <c r="M554" s="26">
        <v>34887.392624496817</v>
      </c>
      <c r="N554" s="26">
        <v>17426.50701239063</v>
      </c>
      <c r="O554" s="26">
        <v>33420.85336209758</v>
      </c>
      <c r="P554" s="26">
        <v>6954.81834536524</v>
      </c>
      <c r="Q554" s="26">
        <v>37.231681322180641</v>
      </c>
      <c r="R554" s="26">
        <v>4893.8096375195328</v>
      </c>
      <c r="S554" s="26">
        <v>39649.098369216255</v>
      </c>
      <c r="T554" s="26">
        <v>11930.71005863798</v>
      </c>
      <c r="U554" s="26">
        <v>7010.2643972363167</v>
      </c>
      <c r="V554" s="26">
        <v>50876.422706432772</v>
      </c>
      <c r="W554" s="26">
        <v>2297.2940660000004</v>
      </c>
      <c r="X554" s="26">
        <v>5644.3047568398379</v>
      </c>
      <c r="Y554" s="26">
        <v>21787.685285886553</v>
      </c>
      <c r="Z554" s="26">
        <v>186.16790008544922</v>
      </c>
      <c r="AA554" s="26">
        <v>17160.250101398462</v>
      </c>
      <c r="AB554" s="26">
        <v>12555.764518978953</v>
      </c>
      <c r="AC554" s="26">
        <v>19886.563129956659</v>
      </c>
      <c r="AD554" s="26">
        <v>29571.193086812498</v>
      </c>
      <c r="AE554" s="26">
        <v>8082.4124438828367</v>
      </c>
      <c r="AF554" s="26">
        <v>14.78494623655914</v>
      </c>
      <c r="AG554" s="26">
        <v>16317.95715303125</v>
      </c>
      <c r="AH554" s="26">
        <v>30863.281863593755</v>
      </c>
      <c r="AI554" s="26">
        <v>0</v>
      </c>
      <c r="AJ554" s="26">
        <v>626.18632590369748</v>
      </c>
      <c r="AK554" s="26">
        <v>2153.7443908984378</v>
      </c>
      <c r="AL554" s="26">
        <v>15382.431031520347</v>
      </c>
      <c r="AM554" s="26">
        <v>10666.809391537981</v>
      </c>
      <c r="AN554" s="26">
        <v>8434.1049394375113</v>
      </c>
      <c r="AO554" s="26">
        <v>35046.26495553906</v>
      </c>
      <c r="AP554" s="26">
        <v>684.32794189453193</v>
      </c>
      <c r="AQ554" s="26">
        <v>34482.824263390692</v>
      </c>
      <c r="AR554" s="26">
        <v>39273.198173903191</v>
      </c>
      <c r="AS554" s="26">
        <v>40791.145078156282</v>
      </c>
      <c r="AT554" s="26">
        <v>21384.471193106008</v>
      </c>
      <c r="AU554" s="26">
        <v>38761.185923312507</v>
      </c>
      <c r="AV554" s="26">
        <v>12016.017351848925</v>
      </c>
      <c r="AW554" s="26">
        <v>20381.864712070314</v>
      </c>
      <c r="AX554" s="26">
        <v>33661.909397867203</v>
      </c>
      <c r="AY554" s="26">
        <v>27860.447639454953</v>
      </c>
    </row>
    <row r="555" spans="1:51" x14ac:dyDescent="0.25">
      <c r="A555" s="24">
        <v>44585</v>
      </c>
      <c r="B555" s="25">
        <v>2</v>
      </c>
      <c r="C555" s="26">
        <v>21709.060774304202</v>
      </c>
      <c r="D555" s="26">
        <v>25943.837572412998</v>
      </c>
      <c r="E555" s="26">
        <v>10824.562760968767</v>
      </c>
      <c r="F555" s="26">
        <v>32448.447596781269</v>
      </c>
      <c r="G555" s="26">
        <v>10750.370107318155</v>
      </c>
      <c r="H555" s="26">
        <v>6133.6437528437764</v>
      </c>
      <c r="I555" s="26">
        <v>17796.090724705162</v>
      </c>
      <c r="J555" s="26">
        <v>90.982341766357393</v>
      </c>
      <c r="K555" s="26">
        <v>14572.671589015685</v>
      </c>
      <c r="L555" s="26">
        <v>5977.2642358705334</v>
      </c>
      <c r="M555" s="26">
        <v>33987.28278799999</v>
      </c>
      <c r="N555" s="26">
        <v>16181.410921640641</v>
      </c>
      <c r="O555" s="26">
        <v>30214.094791152267</v>
      </c>
      <c r="P555" s="26">
        <v>6465.1936810859479</v>
      </c>
      <c r="Q555" s="26">
        <v>36.848376817755579</v>
      </c>
      <c r="R555" s="26">
        <v>4190.9594757167961</v>
      </c>
      <c r="S555" s="26">
        <v>33761.922743794392</v>
      </c>
      <c r="T555" s="26">
        <v>10908.068088083284</v>
      </c>
      <c r="U555" s="26">
        <v>6427.5739650644373</v>
      </c>
      <c r="V555" s="26">
        <v>43935.7906019484</v>
      </c>
      <c r="W555" s="26">
        <v>2336.7106659999999</v>
      </c>
      <c r="X555" s="26">
        <v>5020.4856178398586</v>
      </c>
      <c r="Y555" s="26">
        <v>20679.316218961379</v>
      </c>
      <c r="Z555" s="26">
        <v>142.51118988037118</v>
      </c>
      <c r="AA555" s="26">
        <v>14342.573874046882</v>
      </c>
      <c r="AB555" s="26">
        <v>11784.063164150821</v>
      </c>
      <c r="AC555" s="26">
        <v>18024.446675652838</v>
      </c>
      <c r="AD555" s="26">
        <v>25394.726832187502</v>
      </c>
      <c r="AE555" s="26">
        <v>6425.7673397344206</v>
      </c>
      <c r="AF555" s="26">
        <v>14.78494623655914</v>
      </c>
      <c r="AG555" s="26">
        <v>14006.783085031249</v>
      </c>
      <c r="AH555" s="26">
        <v>25748.818101906247</v>
      </c>
      <c r="AI555" s="26">
        <v>0</v>
      </c>
      <c r="AJ555" s="26">
        <v>582.37708187259022</v>
      </c>
      <c r="AK555" s="26">
        <v>1900.4570420273442</v>
      </c>
      <c r="AL555" s="26">
        <v>12780.689174528159</v>
      </c>
      <c r="AM555" s="26">
        <v>9832.8412969442325</v>
      </c>
      <c r="AN555" s="26">
        <v>7424.8133354375104</v>
      </c>
      <c r="AO555" s="26">
        <v>30846.7318615</v>
      </c>
      <c r="AP555" s="26">
        <v>643.56864929199196</v>
      </c>
      <c r="AQ555" s="26">
        <v>31944.930078113346</v>
      </c>
      <c r="AR555" s="26">
        <v>34803.389271746935</v>
      </c>
      <c r="AS555" s="26">
        <v>34433.803204648459</v>
      </c>
      <c r="AT555" s="26">
        <v>20515.515447731013</v>
      </c>
      <c r="AU555" s="26">
        <v>34286.192457593774</v>
      </c>
      <c r="AV555" s="26">
        <v>13181.694636880162</v>
      </c>
      <c r="AW555" s="26">
        <v>13402.336356531185</v>
      </c>
      <c r="AX555" s="26">
        <v>28330.273785763682</v>
      </c>
      <c r="AY555" s="26">
        <v>25514.286374720537</v>
      </c>
    </row>
    <row r="556" spans="1:51" x14ac:dyDescent="0.25">
      <c r="A556" s="24">
        <v>44585</v>
      </c>
      <c r="B556" s="25">
        <v>3</v>
      </c>
      <c r="C556" s="26">
        <v>20732.958267366714</v>
      </c>
      <c r="D556" s="26">
        <v>24681.02659878799</v>
      </c>
      <c r="E556" s="26">
        <v>10850.082433382822</v>
      </c>
      <c r="F556" s="26">
        <v>30281.411829546898</v>
      </c>
      <c r="G556" s="26">
        <v>8538.2012712060114</v>
      </c>
      <c r="H556" s="26">
        <v>6213.7903180625217</v>
      </c>
      <c r="I556" s="26">
        <v>17504.165723353592</v>
      </c>
      <c r="J556" s="26">
        <v>83.024023056030387</v>
      </c>
      <c r="K556" s="26">
        <v>13399.764704898493</v>
      </c>
      <c r="L556" s="26">
        <v>5563.6929230346032</v>
      </c>
      <c r="M556" s="26">
        <v>33264.649145024909</v>
      </c>
      <c r="N556" s="26">
        <v>15181.544637601572</v>
      </c>
      <c r="O556" s="26">
        <v>28098.599379199157</v>
      </c>
      <c r="P556" s="26">
        <v>6357.7531328906334</v>
      </c>
      <c r="Q556" s="26">
        <v>36.223214739394514</v>
      </c>
      <c r="R556" s="26">
        <v>3844.43648623633</v>
      </c>
      <c r="S556" s="26">
        <v>30654.093580497498</v>
      </c>
      <c r="T556" s="26">
        <v>10328.013475895792</v>
      </c>
      <c r="U556" s="26">
        <v>6123.4157660410074</v>
      </c>
      <c r="V556" s="26">
        <v>40845.516384604671</v>
      </c>
      <c r="W556" s="26">
        <v>2314.6097380000001</v>
      </c>
      <c r="X556" s="26">
        <v>6238.1968558398457</v>
      </c>
      <c r="Y556" s="26">
        <v>20061.269192222957</v>
      </c>
      <c r="Z556" s="26">
        <v>154.66826553344731</v>
      </c>
      <c r="AA556" s="26">
        <v>12197.871928804723</v>
      </c>
      <c r="AB556" s="26">
        <v>11234.798493728955</v>
      </c>
      <c r="AC556" s="26">
        <v>17057.362182684883</v>
      </c>
      <c r="AD556" s="26">
        <v>23057.146365703127</v>
      </c>
      <c r="AE556" s="26">
        <v>6098.2478235000399</v>
      </c>
      <c r="AF556" s="26">
        <v>14.78494623655914</v>
      </c>
      <c r="AG556" s="26">
        <v>12597.338952156249</v>
      </c>
      <c r="AH556" s="26">
        <v>24664.70872346875</v>
      </c>
      <c r="AI556" s="26">
        <v>0</v>
      </c>
      <c r="AJ556" s="26">
        <v>571.18042362788231</v>
      </c>
      <c r="AK556" s="26">
        <v>1731.3796425195321</v>
      </c>
      <c r="AL556" s="26">
        <v>11407.423788629727</v>
      </c>
      <c r="AM556" s="26">
        <v>7863.2391881160966</v>
      </c>
      <c r="AN556" s="26">
        <v>6985.8742756796901</v>
      </c>
      <c r="AO556" s="26">
        <v>28289.165066707035</v>
      </c>
      <c r="AP556" s="26">
        <v>643.48490905761798</v>
      </c>
      <c r="AQ556" s="26">
        <v>30125.48641066414</v>
      </c>
      <c r="AR556" s="26">
        <v>31986.915848453984</v>
      </c>
      <c r="AS556" s="26">
        <v>30830.016041914081</v>
      </c>
      <c r="AT556" s="26">
        <v>19751.533868199782</v>
      </c>
      <c r="AU556" s="26">
        <v>32132.748082890645</v>
      </c>
      <c r="AV556" s="26">
        <v>11875.103665505176</v>
      </c>
      <c r="AW556" s="26">
        <v>11746.221193985724</v>
      </c>
      <c r="AX556" s="26">
        <v>25390.905112392582</v>
      </c>
      <c r="AY556" s="26">
        <v>24385.215002876801</v>
      </c>
    </row>
    <row r="557" spans="1:51" x14ac:dyDescent="0.25">
      <c r="A557" s="24">
        <v>44585</v>
      </c>
      <c r="B557" s="25">
        <v>4</v>
      </c>
      <c r="C557" s="26">
        <v>20213.267864476071</v>
      </c>
      <c r="D557" s="26">
        <v>23657.54322369424</v>
      </c>
      <c r="E557" s="26">
        <v>10259.53586698439</v>
      </c>
      <c r="F557" s="26">
        <v>29013.347324937524</v>
      </c>
      <c r="G557" s="26">
        <v>10202.005206527045</v>
      </c>
      <c r="H557" s="26">
        <v>5862.9296324531388</v>
      </c>
      <c r="I557" s="26">
        <v>16315.678702775473</v>
      </c>
      <c r="J557" s="26">
        <v>83.356134414672908</v>
      </c>
      <c r="K557" s="26">
        <v>12868.094153343793</v>
      </c>
      <c r="L557" s="26">
        <v>5209.4693109173977</v>
      </c>
      <c r="M557" s="26">
        <v>30753.585464013668</v>
      </c>
      <c r="N557" s="26">
        <v>14686.428646851569</v>
      </c>
      <c r="O557" s="26">
        <v>26689.128670128845</v>
      </c>
      <c r="P557" s="26">
        <v>6105.6445197500125</v>
      </c>
      <c r="Q557" s="26">
        <v>34.980981569458997</v>
      </c>
      <c r="R557" s="26">
        <v>3656.3504529492202</v>
      </c>
      <c r="S557" s="26">
        <v>29048.359534856885</v>
      </c>
      <c r="T557" s="26">
        <v>10072.268118637992</v>
      </c>
      <c r="U557" s="26">
        <v>5896.3985691035068</v>
      </c>
      <c r="V557" s="26">
        <v>38874.122878385904</v>
      </c>
      <c r="W557" s="26">
        <v>2108.3621729999995</v>
      </c>
      <c r="X557" s="26">
        <v>6050.7632908398054</v>
      </c>
      <c r="Y557" s="26">
        <v>20506.992388976141</v>
      </c>
      <c r="Z557" s="26">
        <v>170.37878204345697</v>
      </c>
      <c r="AA557" s="26">
        <v>10505.418861656279</v>
      </c>
      <c r="AB557" s="26">
        <v>11061.784085018011</v>
      </c>
      <c r="AC557" s="26">
        <v>16653.727808876665</v>
      </c>
      <c r="AD557" s="26">
        <v>21925.735598828134</v>
      </c>
      <c r="AE557" s="26">
        <v>6741.8898169687736</v>
      </c>
      <c r="AF557" s="26">
        <v>14.78494623655914</v>
      </c>
      <c r="AG557" s="26">
        <v>12198.458317718749</v>
      </c>
      <c r="AH557" s="26">
        <v>23885.456369718751</v>
      </c>
      <c r="AI557" s="26">
        <v>0</v>
      </c>
      <c r="AJ557" s="26">
        <v>572.3119682667932</v>
      </c>
      <c r="AK557" s="26">
        <v>1827.6491820234389</v>
      </c>
      <c r="AL557" s="26">
        <v>10677.263478457848</v>
      </c>
      <c r="AM557" s="26">
        <v>7411.2799463426581</v>
      </c>
      <c r="AN557" s="26">
        <v>6833.4264436718795</v>
      </c>
      <c r="AO557" s="26">
        <v>26702.492041699225</v>
      </c>
      <c r="AP557" s="26">
        <v>624.17063903808696</v>
      </c>
      <c r="AQ557" s="26">
        <v>29415.774500211028</v>
      </c>
      <c r="AR557" s="26">
        <v>30592.17297661024</v>
      </c>
      <c r="AS557" s="26">
        <v>29135.932371179701</v>
      </c>
      <c r="AT557" s="26">
        <v>20094.81321866854</v>
      </c>
      <c r="AU557" s="26">
        <v>30711.101541921904</v>
      </c>
      <c r="AV557" s="26">
        <v>10464.932280786416</v>
      </c>
      <c r="AW557" s="26">
        <v>11941.314097851297</v>
      </c>
      <c r="AX557" s="26">
        <v>23508.316190556652</v>
      </c>
      <c r="AY557" s="26">
        <v>23536.024781814289</v>
      </c>
    </row>
    <row r="558" spans="1:51" x14ac:dyDescent="0.25">
      <c r="A558" s="24">
        <v>44585</v>
      </c>
      <c r="B558" s="25">
        <v>5</v>
      </c>
      <c r="C558" s="26">
        <v>19672.287345257329</v>
      </c>
      <c r="D558" s="26">
        <v>22832.349811538003</v>
      </c>
      <c r="E558" s="26">
        <v>9794.9689955000067</v>
      </c>
      <c r="F558" s="26">
        <v>28370.090249109409</v>
      </c>
      <c r="G558" s="26">
        <v>12567.066874021226</v>
      </c>
      <c r="H558" s="26">
        <v>5821.0360993281392</v>
      </c>
      <c r="I558" s="26">
        <v>16006.925397365327</v>
      </c>
      <c r="J558" s="26">
        <v>80.581079483032198</v>
      </c>
      <c r="K558" s="26">
        <v>12602.172595328162</v>
      </c>
      <c r="L558" s="26">
        <v>5483.6576636517921</v>
      </c>
      <c r="M558" s="26">
        <v>28134.521383223022</v>
      </c>
      <c r="N558" s="26">
        <v>14595.23625759376</v>
      </c>
      <c r="O558" s="26">
        <v>26679.491090253847</v>
      </c>
      <c r="P558" s="26">
        <v>5849.3774290000056</v>
      </c>
      <c r="Q558" s="26">
        <v>34.404247966745295</v>
      </c>
      <c r="R558" s="26">
        <v>3650.7664076093761</v>
      </c>
      <c r="S558" s="26">
        <v>28321.268087716246</v>
      </c>
      <c r="T558" s="26">
        <v>10005.539589989541</v>
      </c>
      <c r="U558" s="26">
        <v>5953.6107326347474</v>
      </c>
      <c r="V558" s="26">
        <v>38906.195493620289</v>
      </c>
      <c r="W558" s="26">
        <v>2031.6981819999999</v>
      </c>
      <c r="X558" s="26">
        <v>5157.0688128398679</v>
      </c>
      <c r="Y558" s="26">
        <v>21807.785625726068</v>
      </c>
      <c r="Z558" s="26">
        <v>190.10179687499996</v>
      </c>
      <c r="AA558" s="26">
        <v>9883.932586023464</v>
      </c>
      <c r="AB558" s="26">
        <v>11100.114840197703</v>
      </c>
      <c r="AC558" s="26">
        <v>15972.325328628447</v>
      </c>
      <c r="AD558" s="26">
        <v>21494.660806296881</v>
      </c>
      <c r="AE558" s="26">
        <v>6640.8258370078329</v>
      </c>
      <c r="AF558" s="26">
        <v>14.78494623655914</v>
      </c>
      <c r="AG558" s="26">
        <v>11899.7409741875</v>
      </c>
      <c r="AH558" s="26">
        <v>22385.437736250002</v>
      </c>
      <c r="AI558" s="26">
        <v>0</v>
      </c>
      <c r="AJ558" s="26">
        <v>539.13766652306629</v>
      </c>
      <c r="AK558" s="26">
        <v>1848.7510551289072</v>
      </c>
      <c r="AL558" s="26">
        <v>10334.213463434386</v>
      </c>
      <c r="AM558" s="26">
        <v>6952.6514971863871</v>
      </c>
      <c r="AN558" s="26">
        <v>6902.7075843046896</v>
      </c>
      <c r="AO558" s="26">
        <v>25816.490967273443</v>
      </c>
      <c r="AP558" s="26">
        <v>634.58590698242199</v>
      </c>
      <c r="AQ558" s="26">
        <v>28740.231239441488</v>
      </c>
      <c r="AR558" s="26">
        <v>30009.158473094605</v>
      </c>
      <c r="AS558" s="26">
        <v>28409.71342016408</v>
      </c>
      <c r="AT558" s="26">
        <v>19596.237491137254</v>
      </c>
      <c r="AU558" s="26">
        <v>30635.935561515664</v>
      </c>
      <c r="AV558" s="26">
        <v>11291.382873473933</v>
      </c>
      <c r="AW558" s="26">
        <v>9310.7609853636368</v>
      </c>
      <c r="AX558" s="26">
        <v>23172.997332261726</v>
      </c>
      <c r="AY558" s="26">
        <v>23106.997526329917</v>
      </c>
    </row>
    <row r="559" spans="1:51" x14ac:dyDescent="0.25">
      <c r="A559" s="24">
        <v>44585</v>
      </c>
      <c r="B559" s="25">
        <v>6</v>
      </c>
      <c r="C559" s="26">
        <v>19406.749839835462</v>
      </c>
      <c r="D559" s="26">
        <v>24391.873596381753</v>
      </c>
      <c r="E559" s="26">
        <v>9794.7030876093904</v>
      </c>
      <c r="F559" s="26">
        <v>30497.186762875026</v>
      </c>
      <c r="G559" s="26">
        <v>13441.74465115746</v>
      </c>
      <c r="H559" s="26">
        <v>5977.8819725625099</v>
      </c>
      <c r="I559" s="26">
        <v>16639.949191197364</v>
      </c>
      <c r="J559" s="26">
        <v>79.635534286498995</v>
      </c>
      <c r="K559" s="26">
        <v>13071.31067836723</v>
      </c>
      <c r="L559" s="26">
        <v>5637.2775578783294</v>
      </c>
      <c r="M559" s="26">
        <v>28334.042384556331</v>
      </c>
      <c r="N559" s="26">
        <v>15194.196173273451</v>
      </c>
      <c r="O559" s="26">
        <v>27549.315766613228</v>
      </c>
      <c r="P559" s="26">
        <v>5867.6986359140719</v>
      </c>
      <c r="Q559" s="26">
        <v>34.133389289572108</v>
      </c>
      <c r="R559" s="26">
        <v>3767.120848568361</v>
      </c>
      <c r="S559" s="26">
        <v>29136.156801294379</v>
      </c>
      <c r="T559" s="26">
        <v>10097.313579505173</v>
      </c>
      <c r="U559" s="26">
        <v>6099.4004148691265</v>
      </c>
      <c r="V559" s="26">
        <v>39125.155783714028</v>
      </c>
      <c r="W559" s="26">
        <v>2532.5339570000006</v>
      </c>
      <c r="X559" s="26">
        <v>4526.7910318398053</v>
      </c>
      <c r="Y559" s="26">
        <v>23472.60072132566</v>
      </c>
      <c r="Z559" s="26">
        <v>237.2280613708497</v>
      </c>
      <c r="AA559" s="26">
        <v>10926.387191406255</v>
      </c>
      <c r="AB559" s="26">
        <v>10939.708683494575</v>
      </c>
      <c r="AC559" s="26">
        <v>15830.892371272705</v>
      </c>
      <c r="AD559" s="26">
        <v>22460.805291765635</v>
      </c>
      <c r="AE559" s="26">
        <v>6117.087680390644</v>
      </c>
      <c r="AF559" s="26">
        <v>14.78494623655914</v>
      </c>
      <c r="AG559" s="26">
        <v>12208.30566</v>
      </c>
      <c r="AH559" s="26">
        <v>23605.012665718757</v>
      </c>
      <c r="AI559" s="26">
        <v>0</v>
      </c>
      <c r="AJ559" s="26">
        <v>494.7243299979512</v>
      </c>
      <c r="AK559" s="26">
        <v>1745.2052877499998</v>
      </c>
      <c r="AL559" s="26">
        <v>10627.229554059386</v>
      </c>
      <c r="AM559" s="26">
        <v>6901.3101733973508</v>
      </c>
      <c r="AN559" s="26">
        <v>7003.7120662109501</v>
      </c>
      <c r="AO559" s="26">
        <v>25817.47158463674</v>
      </c>
      <c r="AP559" s="26">
        <v>653.52447509765602</v>
      </c>
      <c r="AQ559" s="26">
        <v>29031.903372836012</v>
      </c>
      <c r="AR559" s="26">
        <v>30650.387339496956</v>
      </c>
      <c r="AS559" s="26">
        <v>29623.284481859402</v>
      </c>
      <c r="AT559" s="26">
        <v>19247.193016777885</v>
      </c>
      <c r="AU559" s="26">
        <v>31722.295430750029</v>
      </c>
      <c r="AV559" s="26">
        <v>14443.988322755173</v>
      </c>
      <c r="AW559" s="26">
        <v>7220.1782900633152</v>
      </c>
      <c r="AX559" s="26">
        <v>23920.581321490248</v>
      </c>
      <c r="AY559" s="26">
        <v>22584.62920857994</v>
      </c>
    </row>
    <row r="560" spans="1:51" x14ac:dyDescent="0.25">
      <c r="A560" s="24">
        <v>44585</v>
      </c>
      <c r="B560" s="25">
        <v>7</v>
      </c>
      <c r="C560" s="26">
        <v>21429.783604647964</v>
      </c>
      <c r="D560" s="26">
        <v>28146.806946850502</v>
      </c>
      <c r="E560" s="26">
        <v>11487.762892820332</v>
      </c>
      <c r="F560" s="26">
        <v>37480.89535645314</v>
      </c>
      <c r="G560" s="26">
        <v>16499.66934941697</v>
      </c>
      <c r="H560" s="26">
        <v>5966.0868576875237</v>
      </c>
      <c r="I560" s="26">
        <v>19761.351572197364</v>
      </c>
      <c r="J560" s="26">
        <v>90.400636672973604</v>
      </c>
      <c r="K560" s="26">
        <v>15577.581150187563</v>
      </c>
      <c r="L560" s="26">
        <v>6152.2424764095958</v>
      </c>
      <c r="M560" s="26">
        <v>29627.375148114712</v>
      </c>
      <c r="N560" s="26">
        <v>17986.895010914079</v>
      </c>
      <c r="O560" s="26">
        <v>32885.324457730385</v>
      </c>
      <c r="P560" s="26">
        <v>6587.1281592617288</v>
      </c>
      <c r="Q560" s="26">
        <v>34.899269160263771</v>
      </c>
      <c r="R560" s="26">
        <v>4620.2081152910177</v>
      </c>
      <c r="S560" s="26">
        <v>34148.659638278754</v>
      </c>
      <c r="T560" s="26">
        <v>11961.872568559855</v>
      </c>
      <c r="U560" s="26">
        <v>7280.3983926425663</v>
      </c>
      <c r="V560" s="26">
        <v>45591.893448917137</v>
      </c>
      <c r="W560" s="26">
        <v>3087.3636239999996</v>
      </c>
      <c r="X560" s="26">
        <v>10839.278210839793</v>
      </c>
      <c r="Y560" s="26">
        <v>26235.330075631715</v>
      </c>
      <c r="Z560" s="26">
        <v>236.42350982666022</v>
      </c>
      <c r="AA560" s="26">
        <v>14692.132884351597</v>
      </c>
      <c r="AB560" s="26">
        <v>12326.513409963331</v>
      </c>
      <c r="AC560" s="26">
        <v>18471.905263259814</v>
      </c>
      <c r="AD560" s="26">
        <v>28207.753030125001</v>
      </c>
      <c r="AE560" s="26">
        <v>5841.4224050625216</v>
      </c>
      <c r="AF560" s="26">
        <v>14.78494623655914</v>
      </c>
      <c r="AG560" s="26">
        <v>14725.870921656249</v>
      </c>
      <c r="AH560" s="26">
        <v>28790.777324343748</v>
      </c>
      <c r="AI560" s="26">
        <v>0</v>
      </c>
      <c r="AJ560" s="26">
        <v>535.40070159234642</v>
      </c>
      <c r="AK560" s="26">
        <v>1491.2916724140628</v>
      </c>
      <c r="AL560" s="26">
        <v>12751.378198848479</v>
      </c>
      <c r="AM560" s="26">
        <v>8451.2073998504547</v>
      </c>
      <c r="AN560" s="26">
        <v>7742.5691120000101</v>
      </c>
      <c r="AO560" s="26">
        <v>30647.164676734377</v>
      </c>
      <c r="AP560" s="26">
        <v>701.39425659179699</v>
      </c>
      <c r="AQ560" s="26">
        <v>32590.839099953213</v>
      </c>
      <c r="AR560" s="26">
        <v>34464.403937036011</v>
      </c>
      <c r="AS560" s="26">
        <v>35901.02967365626</v>
      </c>
      <c r="AT560" s="26">
        <v>19958.276141699745</v>
      </c>
      <c r="AU560" s="26">
        <v>37338.850181140639</v>
      </c>
      <c r="AV560" s="26">
        <v>17061.436207598937</v>
      </c>
      <c r="AW560" s="26">
        <v>7230.8726561820777</v>
      </c>
      <c r="AX560" s="26">
        <v>27801.998497796885</v>
      </c>
      <c r="AY560" s="26">
        <v>24445.625238204921</v>
      </c>
    </row>
    <row r="561" spans="1:51" x14ac:dyDescent="0.25">
      <c r="A561" s="24">
        <v>44585</v>
      </c>
      <c r="B561" s="25">
        <v>8</v>
      </c>
      <c r="C561" s="26">
        <v>28773.996814804188</v>
      </c>
      <c r="D561" s="26">
        <v>32478.649285038005</v>
      </c>
      <c r="E561" s="26">
        <v>14553.127215359398</v>
      </c>
      <c r="F561" s="26">
        <v>47335.798929468758</v>
      </c>
      <c r="G561" s="26">
        <v>19078.491839819271</v>
      </c>
      <c r="H561" s="26">
        <v>6260.4861480312693</v>
      </c>
      <c r="I561" s="26">
        <v>24471.54476931064</v>
      </c>
      <c r="J561" s="26">
        <v>112.34860038757319</v>
      </c>
      <c r="K561" s="26">
        <v>18657.957510625063</v>
      </c>
      <c r="L561" s="26">
        <v>6458.4244595502078</v>
      </c>
      <c r="M561" s="26">
        <v>32963.454297756849</v>
      </c>
      <c r="N561" s="26">
        <v>19657.05344967969</v>
      </c>
      <c r="O561" s="26">
        <v>39251.184377230391</v>
      </c>
      <c r="P561" s="26">
        <v>7296.6131393165988</v>
      </c>
      <c r="Q561" s="26">
        <v>35.001941600065365</v>
      </c>
      <c r="R561" s="26">
        <v>5019.314495437502</v>
      </c>
      <c r="S561" s="26">
        <v>39049.718108028756</v>
      </c>
      <c r="T561" s="26">
        <v>13562.479004903593</v>
      </c>
      <c r="U561" s="26">
        <v>8364.3296483300674</v>
      </c>
      <c r="V561" s="26">
        <v>53975.575890417138</v>
      </c>
      <c r="W561" s="26">
        <v>3236.5197859999998</v>
      </c>
      <c r="X561" s="26">
        <v>13514.404551391777</v>
      </c>
      <c r="Y561" s="26">
        <v>27985.35502711196</v>
      </c>
      <c r="Z561" s="26">
        <v>251.03660263061531</v>
      </c>
      <c r="AA561" s="26">
        <v>17918.216081640632</v>
      </c>
      <c r="AB561" s="26">
        <v>16701.616443635216</v>
      </c>
      <c r="AC561" s="26">
        <v>22846.933072364511</v>
      </c>
      <c r="AD561" s="26">
        <v>31184.913128656255</v>
      </c>
      <c r="AE561" s="26">
        <v>6462.2378494531413</v>
      </c>
      <c r="AF561" s="26">
        <v>14.78494623655914</v>
      </c>
      <c r="AG561" s="26">
        <v>17990.143220437501</v>
      </c>
      <c r="AH561" s="26">
        <v>31965.797707218757</v>
      </c>
      <c r="AI561" s="26">
        <v>1.4475501527716417</v>
      </c>
      <c r="AJ561" s="26">
        <v>601.65264004333926</v>
      </c>
      <c r="AK561" s="26">
        <v>1720.3864215186888</v>
      </c>
      <c r="AL561" s="26">
        <v>14392.085736098466</v>
      </c>
      <c r="AM561" s="26">
        <v>10110.036491084855</v>
      </c>
      <c r="AN561" s="26">
        <v>8268.2908739687591</v>
      </c>
      <c r="AO561" s="26">
        <v>35259.163171332038</v>
      </c>
      <c r="AP561" s="26">
        <v>705.30798080901218</v>
      </c>
      <c r="AQ561" s="26">
        <v>39296.710017156322</v>
      </c>
      <c r="AR561" s="26">
        <v>41287.204946524311</v>
      </c>
      <c r="AS561" s="26">
        <v>40260.148928359398</v>
      </c>
      <c r="AT561" s="26">
        <v>22510.776130262246</v>
      </c>
      <c r="AU561" s="26">
        <v>44196.593520218768</v>
      </c>
      <c r="AV561" s="26">
        <v>18322.104555036425</v>
      </c>
      <c r="AW561" s="26">
        <v>7997.6650642919967</v>
      </c>
      <c r="AX561" s="26">
        <v>31731.454048546886</v>
      </c>
      <c r="AY561" s="26">
        <v>33109.214692970505</v>
      </c>
    </row>
    <row r="562" spans="1:51" x14ac:dyDescent="0.25">
      <c r="A562" s="24">
        <v>44585</v>
      </c>
      <c r="B562" s="25">
        <v>9</v>
      </c>
      <c r="C562" s="26">
        <v>32917.519894538564</v>
      </c>
      <c r="D562" s="26">
        <v>34632.447588631752</v>
      </c>
      <c r="E562" s="26">
        <v>14887.332060062508</v>
      </c>
      <c r="F562" s="26">
        <v>49941.888941937512</v>
      </c>
      <c r="G562" s="26">
        <v>22110.430568779269</v>
      </c>
      <c r="H562" s="26">
        <v>8213.8329315625269</v>
      </c>
      <c r="I562" s="26">
        <v>28680.288887115323</v>
      </c>
      <c r="J562" s="26">
        <v>118.7255458831788</v>
      </c>
      <c r="K562" s="26">
        <v>20632.049384593804</v>
      </c>
      <c r="L562" s="26">
        <v>7759.2907714877338</v>
      </c>
      <c r="M562" s="26">
        <v>38341.129695253912</v>
      </c>
      <c r="N562" s="26">
        <v>19328.43730396876</v>
      </c>
      <c r="O562" s="26">
        <v>44470.077086910074</v>
      </c>
      <c r="P562" s="26">
        <v>7256.6383697398642</v>
      </c>
      <c r="Q562" s="26">
        <v>36.296711865768046</v>
      </c>
      <c r="R562" s="26">
        <v>4643.2182555156269</v>
      </c>
      <c r="S562" s="26">
        <v>41707.880650981882</v>
      </c>
      <c r="T562" s="26">
        <v>13387.672960356724</v>
      </c>
      <c r="U562" s="26">
        <v>7980.8047697910079</v>
      </c>
      <c r="V562" s="26">
        <v>53097.08852866714</v>
      </c>
      <c r="W562" s="26">
        <v>3438.4532739999995</v>
      </c>
      <c r="X562" s="26">
        <v>10878.149693420228</v>
      </c>
      <c r="Y562" s="26">
        <v>28440.481699491811</v>
      </c>
      <c r="Z562" s="26">
        <v>241.38590423583983</v>
      </c>
      <c r="AA562" s="26">
        <v>19086.308785640653</v>
      </c>
      <c r="AB562" s="26">
        <v>20600.230931072711</v>
      </c>
      <c r="AC562" s="26">
        <v>23757.545161576851</v>
      </c>
      <c r="AD562" s="26">
        <v>30657.057153906248</v>
      </c>
      <c r="AE562" s="26">
        <v>7665.9470204062527</v>
      </c>
      <c r="AF562" s="26">
        <v>14.78494623655914</v>
      </c>
      <c r="AG562" s="26">
        <v>18486.801407812498</v>
      </c>
      <c r="AH562" s="26">
        <v>30477.014992781245</v>
      </c>
      <c r="AI562" s="26">
        <v>324.86232716769786</v>
      </c>
      <c r="AJ562" s="26">
        <v>628.8373604465919</v>
      </c>
      <c r="AK562" s="26">
        <v>3031.2450241584638</v>
      </c>
      <c r="AL562" s="26">
        <v>13358.893333442218</v>
      </c>
      <c r="AM562" s="26">
        <v>10645.407469639529</v>
      </c>
      <c r="AN562" s="26">
        <v>8224.81640362502</v>
      </c>
      <c r="AO562" s="26">
        <v>37738.634535406251</v>
      </c>
      <c r="AP562" s="26">
        <v>806.33119201660236</v>
      </c>
      <c r="AQ562" s="26">
        <v>47232.028349070373</v>
      </c>
      <c r="AR562" s="26">
        <v>46896.161221157083</v>
      </c>
      <c r="AS562" s="26">
        <v>40560.212897984384</v>
      </c>
      <c r="AT562" s="26">
        <v>26022.748797887267</v>
      </c>
      <c r="AU562" s="26">
        <v>47101.286581609376</v>
      </c>
      <c r="AV562" s="26">
        <v>18054.26500781767</v>
      </c>
      <c r="AW562" s="26">
        <v>6584.6258499853702</v>
      </c>
      <c r="AX562" s="26">
        <v>31261.943314216798</v>
      </c>
      <c r="AY562" s="26">
        <v>42228.37896929869</v>
      </c>
    </row>
    <row r="563" spans="1:51" x14ac:dyDescent="0.25">
      <c r="A563" s="24">
        <v>44585</v>
      </c>
      <c r="B563" s="25">
        <v>10</v>
      </c>
      <c r="C563" s="26">
        <v>36443.834314694795</v>
      </c>
      <c r="D563" s="26">
        <v>38539.924504694252</v>
      </c>
      <c r="E563" s="26">
        <v>15534.158919265648</v>
      </c>
      <c r="F563" s="26">
        <v>54433.405561562504</v>
      </c>
      <c r="G563" s="26">
        <v>26800.999287368191</v>
      </c>
      <c r="H563" s="26">
        <v>9904.7287194062737</v>
      </c>
      <c r="I563" s="26">
        <v>32362.04700024032</v>
      </c>
      <c r="J563" s="26">
        <v>123.65863609313971</v>
      </c>
      <c r="K563" s="26">
        <v>22302.698614906312</v>
      </c>
      <c r="L563" s="26">
        <v>8753.775225651787</v>
      </c>
      <c r="M563" s="26">
        <v>41488.537829579269</v>
      </c>
      <c r="N563" s="26">
        <v>20864.749413710939</v>
      </c>
      <c r="O563" s="26">
        <v>49538.889488644447</v>
      </c>
      <c r="P563" s="26">
        <v>5641.001035199798</v>
      </c>
      <c r="Q563" s="26">
        <v>37.512980866299522</v>
      </c>
      <c r="R563" s="26">
        <v>4837.2018255742187</v>
      </c>
      <c r="S563" s="26">
        <v>45354.021810122504</v>
      </c>
      <c r="T563" s="26">
        <v>15120.126881692682</v>
      </c>
      <c r="U563" s="26">
        <v>8580.0178284941267</v>
      </c>
      <c r="V563" s="26">
        <v>55516.191379604643</v>
      </c>
      <c r="W563" s="26">
        <v>3534.6719039999998</v>
      </c>
      <c r="X563" s="26">
        <v>12052.038044510506</v>
      </c>
      <c r="Y563" s="26">
        <v>25383.622226566669</v>
      </c>
      <c r="Z563" s="26">
        <v>221.68043655395513</v>
      </c>
      <c r="AA563" s="26">
        <v>21701.188125203123</v>
      </c>
      <c r="AB563" s="26">
        <v>22929.299529744581</v>
      </c>
      <c r="AC563" s="26">
        <v>26064.986416316995</v>
      </c>
      <c r="AD563" s="26">
        <v>32158.121313218748</v>
      </c>
      <c r="AE563" s="26">
        <v>7616.582063218756</v>
      </c>
      <c r="AF563" s="26">
        <v>14.78494623655914</v>
      </c>
      <c r="AG563" s="26">
        <v>20113.696652999999</v>
      </c>
      <c r="AH563" s="26">
        <v>32971.785205375003</v>
      </c>
      <c r="AI563" s="26">
        <v>1098.013003199279</v>
      </c>
      <c r="AJ563" s="26">
        <v>548.12802411884422</v>
      </c>
      <c r="AK563" s="26">
        <v>4762.700697601118</v>
      </c>
      <c r="AL563" s="26">
        <v>13681.545081379718</v>
      </c>
      <c r="AM563" s="26">
        <v>12175.456667514547</v>
      </c>
      <c r="AN563" s="26">
        <v>8542.9947777031412</v>
      </c>
      <c r="AO563" s="26">
        <v>41979.186290945319</v>
      </c>
      <c r="AP563" s="26">
        <v>833.07544654607784</v>
      </c>
      <c r="AQ563" s="26">
        <v>53808.628238968799</v>
      </c>
      <c r="AR563" s="26">
        <v>52286.368943125846</v>
      </c>
      <c r="AS563" s="26">
        <v>43568.261403484379</v>
      </c>
      <c r="AT563" s="26">
        <v>28185.388334106028</v>
      </c>
      <c r="AU563" s="26">
        <v>50632.909293890625</v>
      </c>
      <c r="AV563" s="26">
        <v>19044.300810005167</v>
      </c>
      <c r="AW563" s="26">
        <v>6542.499408976937</v>
      </c>
      <c r="AX563" s="26">
        <v>33154.865468945325</v>
      </c>
      <c r="AY563" s="26">
        <v>48478.907883673623</v>
      </c>
    </row>
    <row r="564" spans="1:51" x14ac:dyDescent="0.25">
      <c r="A564" s="24">
        <v>44585</v>
      </c>
      <c r="B564" s="25">
        <v>11</v>
      </c>
      <c r="C564" s="26">
        <v>38174.724341757283</v>
      </c>
      <c r="D564" s="26">
        <v>38857.715787788009</v>
      </c>
      <c r="E564" s="26">
        <v>15779.503957656278</v>
      </c>
      <c r="F564" s="26">
        <v>58450.162116750013</v>
      </c>
      <c r="G564" s="26">
        <v>28895.185803825243</v>
      </c>
      <c r="H564" s="26">
        <v>10394.15581103128</v>
      </c>
      <c r="I564" s="26">
        <v>34696.456231693468</v>
      </c>
      <c r="J564" s="26">
        <v>126.52356910705571</v>
      </c>
      <c r="K564" s="26">
        <v>23024.452891031313</v>
      </c>
      <c r="L564" s="26">
        <v>9020.5557939408609</v>
      </c>
      <c r="M564" s="26">
        <v>42262.345038003885</v>
      </c>
      <c r="N564" s="26">
        <v>22601.018801640632</v>
      </c>
      <c r="O564" s="26">
        <v>52456.810191456942</v>
      </c>
      <c r="P564" s="26">
        <v>4724.5097846311319</v>
      </c>
      <c r="Q564" s="26">
        <v>38.442081983922655</v>
      </c>
      <c r="R564" s="26">
        <v>5125.2867160273436</v>
      </c>
      <c r="S564" s="26">
        <v>46526.362826450626</v>
      </c>
      <c r="T564" s="26">
        <v>16858.94216789581</v>
      </c>
      <c r="U564" s="26">
        <v>9488.0870042910174</v>
      </c>
      <c r="V564" s="26">
        <v>58059.60980857339</v>
      </c>
      <c r="W564" s="26">
        <v>3702.1425440000003</v>
      </c>
      <c r="X564" s="26">
        <v>13757.080049717541</v>
      </c>
      <c r="Y564" s="26">
        <v>27746.114760121167</v>
      </c>
      <c r="Z564" s="26">
        <v>197.64044250488294</v>
      </c>
      <c r="AA564" s="26">
        <v>22985.700906984428</v>
      </c>
      <c r="AB564" s="26">
        <v>23709.875578072704</v>
      </c>
      <c r="AC564" s="26">
        <v>27920.887454042433</v>
      </c>
      <c r="AD564" s="26">
        <v>33437.127192781249</v>
      </c>
      <c r="AE564" s="26">
        <v>7939.1413407343962</v>
      </c>
      <c r="AF564" s="26">
        <v>14.78494623655914</v>
      </c>
      <c r="AG564" s="26">
        <v>20495.425980593751</v>
      </c>
      <c r="AH564" s="26">
        <v>34283.156473781244</v>
      </c>
      <c r="AI564" s="26">
        <v>1752.168951355028</v>
      </c>
      <c r="AJ564" s="26">
        <v>518.17607802285806</v>
      </c>
      <c r="AK564" s="26">
        <v>5290.1225301342583</v>
      </c>
      <c r="AL564" s="26">
        <v>14443.120159223465</v>
      </c>
      <c r="AM564" s="26">
        <v>12407.060047342666</v>
      </c>
      <c r="AN564" s="26">
        <v>8393.1359187500093</v>
      </c>
      <c r="AO564" s="26">
        <v>44023.645574226553</v>
      </c>
      <c r="AP564" s="26">
        <v>840.27798461914108</v>
      </c>
      <c r="AQ564" s="26">
        <v>57761.565859750059</v>
      </c>
      <c r="AR564" s="26">
        <v>54427.568042899293</v>
      </c>
      <c r="AS564" s="26">
        <v>45596.789261515638</v>
      </c>
      <c r="AT564" s="26">
        <v>28543.190087012263</v>
      </c>
      <c r="AU564" s="26">
        <v>52187.537327265629</v>
      </c>
      <c r="AV564" s="26">
        <v>18805.716486567679</v>
      </c>
      <c r="AW564" s="26">
        <v>8014.6111425278204</v>
      </c>
      <c r="AX564" s="26">
        <v>34680.109002296893</v>
      </c>
      <c r="AY564" s="26">
        <v>52072.954191001751</v>
      </c>
    </row>
    <row r="565" spans="1:51" x14ac:dyDescent="0.25">
      <c r="A565" s="24">
        <v>44585</v>
      </c>
      <c r="B565" s="25">
        <v>12</v>
      </c>
      <c r="C565" s="26">
        <v>39667.217255788542</v>
      </c>
      <c r="D565" s="26">
        <v>41276.503511100498</v>
      </c>
      <c r="E565" s="26">
        <v>17207.076653046894</v>
      </c>
      <c r="F565" s="26">
        <v>61038.170543406239</v>
      </c>
      <c r="G565" s="26">
        <v>28740.09899326228</v>
      </c>
      <c r="H565" s="26">
        <v>10261.702526234381</v>
      </c>
      <c r="I565" s="26">
        <v>35953.557894232537</v>
      </c>
      <c r="J565" s="26">
        <v>127.88067626953131</v>
      </c>
      <c r="K565" s="26">
        <v>23737.24531675005</v>
      </c>
      <c r="L565" s="26">
        <v>9522.6424999721003</v>
      </c>
      <c r="M565" s="26">
        <v>42566.665944248969</v>
      </c>
      <c r="N565" s="26">
        <v>23800.913113289069</v>
      </c>
      <c r="O565" s="26">
        <v>53637.082046253832</v>
      </c>
      <c r="P565" s="26">
        <v>5136.806071748505</v>
      </c>
      <c r="Q565" s="26">
        <v>38.93756904289539</v>
      </c>
      <c r="R565" s="26">
        <v>5496.0373010429703</v>
      </c>
      <c r="S565" s="26">
        <v>47980.56561623187</v>
      </c>
      <c r="T565" s="26">
        <v>17932.400280317674</v>
      </c>
      <c r="U565" s="26">
        <v>10311.071136150376</v>
      </c>
      <c r="V565" s="26">
        <v>60707.896268448392</v>
      </c>
      <c r="W565" s="26">
        <v>3740.994385</v>
      </c>
      <c r="X565" s="26">
        <v>10531.545443514038</v>
      </c>
      <c r="Y565" s="26">
        <v>27949.985035011014</v>
      </c>
      <c r="Z565" s="26">
        <v>244.31629425048831</v>
      </c>
      <c r="AA565" s="26">
        <v>23809.729609234382</v>
      </c>
      <c r="AB565" s="26">
        <v>24250.325219353952</v>
      </c>
      <c r="AC565" s="26">
        <v>29591.949825509928</v>
      </c>
      <c r="AD565" s="26">
        <v>34413.891277531249</v>
      </c>
      <c r="AE565" s="26">
        <v>8263.3312306250045</v>
      </c>
      <c r="AF565" s="26">
        <v>14.78494623655914</v>
      </c>
      <c r="AG565" s="26">
        <v>21183.387495937503</v>
      </c>
      <c r="AH565" s="26">
        <v>35028.803410062479</v>
      </c>
      <c r="AI565" s="26">
        <v>2178.689928253681</v>
      </c>
      <c r="AJ565" s="26">
        <v>661.21347316780157</v>
      </c>
      <c r="AK565" s="26">
        <v>5557.4387318191202</v>
      </c>
      <c r="AL565" s="26">
        <v>15582.485128317219</v>
      </c>
      <c r="AM565" s="26">
        <v>13353.741908452032</v>
      </c>
      <c r="AN565" s="26">
        <v>9144.7445271093802</v>
      </c>
      <c r="AO565" s="26">
        <v>45820.188173820316</v>
      </c>
      <c r="AP565" s="26">
        <v>831.2783203125</v>
      </c>
      <c r="AQ565" s="26">
        <v>59790.464127765692</v>
      </c>
      <c r="AR565" s="26">
        <v>55811.335772618062</v>
      </c>
      <c r="AS565" s="26">
        <v>47449.687559906262</v>
      </c>
      <c r="AT565" s="26">
        <v>28997.863893668466</v>
      </c>
      <c r="AU565" s="26">
        <v>53597.226846359386</v>
      </c>
      <c r="AV565" s="26">
        <v>19004.588391380163</v>
      </c>
      <c r="AW565" s="26">
        <v>8102.638461253202</v>
      </c>
      <c r="AX565" s="26">
        <v>35741.254308707052</v>
      </c>
      <c r="AY565" s="26">
        <v>54028.835226439289</v>
      </c>
    </row>
    <row r="566" spans="1:51" x14ac:dyDescent="0.25">
      <c r="A566" s="24">
        <v>44585</v>
      </c>
      <c r="B566" s="25">
        <v>13</v>
      </c>
      <c r="C566" s="26">
        <v>40662.214310413547</v>
      </c>
      <c r="D566" s="26">
        <v>41337.704642944256</v>
      </c>
      <c r="E566" s="26">
        <v>18584.505062031269</v>
      </c>
      <c r="F566" s="26">
        <v>63327.672349250017</v>
      </c>
      <c r="G566" s="26">
        <v>29189.101618225701</v>
      </c>
      <c r="H566" s="26">
        <v>10710.219910859407</v>
      </c>
      <c r="I566" s="26">
        <v>37273.647447404401</v>
      </c>
      <c r="J566" s="26">
        <v>123.62770652770999</v>
      </c>
      <c r="K566" s="26">
        <v>24370.971412921928</v>
      </c>
      <c r="L566" s="26">
        <v>11169.726864292419</v>
      </c>
      <c r="M566" s="26">
        <v>42278.20239045893</v>
      </c>
      <c r="N566" s="26">
        <v>24723.130516851568</v>
      </c>
      <c r="O566" s="26">
        <v>55158.209244831953</v>
      </c>
      <c r="P566" s="26">
        <v>5271.6895664988033</v>
      </c>
      <c r="Q566" s="26">
        <v>39.759423235142862</v>
      </c>
      <c r="R566" s="26">
        <v>5735.1969969570328</v>
      </c>
      <c r="S566" s="26">
        <v>49600.642345872489</v>
      </c>
      <c r="T566" s="26">
        <v>18761.570182802039</v>
      </c>
      <c r="U566" s="26">
        <v>10817.303268697258</v>
      </c>
      <c r="V566" s="26">
        <v>62700.143159667146</v>
      </c>
      <c r="W566" s="26">
        <v>4015.7875319999994</v>
      </c>
      <c r="X566" s="26">
        <v>12417.763468048266</v>
      </c>
      <c r="Y566" s="26">
        <v>28837.588685175415</v>
      </c>
      <c r="Z566" s="26">
        <v>270.3358203125</v>
      </c>
      <c r="AA566" s="26">
        <v>24063.066358812524</v>
      </c>
      <c r="AB566" s="26">
        <v>24651.336222057074</v>
      </c>
      <c r="AC566" s="26">
        <v>30337.289622370892</v>
      </c>
      <c r="AD566" s="26">
        <v>36039.102068843749</v>
      </c>
      <c r="AE566" s="26">
        <v>7844.3600249531291</v>
      </c>
      <c r="AF566" s="26">
        <v>14.78494623655914</v>
      </c>
      <c r="AG566" s="26">
        <v>21869.325397656252</v>
      </c>
      <c r="AH566" s="26">
        <v>36815.414393031257</v>
      </c>
      <c r="AI566" s="26">
        <v>2422.8220245469383</v>
      </c>
      <c r="AJ566" s="26">
        <v>943.10563569161275</v>
      </c>
      <c r="AK566" s="26">
        <v>5152.217160168836</v>
      </c>
      <c r="AL566" s="26">
        <v>16743.475508317217</v>
      </c>
      <c r="AM566" s="26">
        <v>15983.282518840597</v>
      </c>
      <c r="AN566" s="26">
        <v>9349.2441326562603</v>
      </c>
      <c r="AO566" s="26">
        <v>47782.242917312506</v>
      </c>
      <c r="AP566" s="26">
        <v>855.78691101074196</v>
      </c>
      <c r="AQ566" s="26">
        <v>61284.185437078195</v>
      </c>
      <c r="AR566" s="26">
        <v>56869.236468961804</v>
      </c>
      <c r="AS566" s="26">
        <v>49302.301598703147</v>
      </c>
      <c r="AT566" s="26">
        <v>28949.500346481029</v>
      </c>
      <c r="AU566" s="26">
        <v>55693.082714968754</v>
      </c>
      <c r="AV566" s="26">
        <v>19954.573330098912</v>
      </c>
      <c r="AW566" s="26">
        <v>7989.4265343964971</v>
      </c>
      <c r="AX566" s="26">
        <v>37351.659006628921</v>
      </c>
      <c r="AY566" s="26">
        <v>55182.910910283063</v>
      </c>
    </row>
    <row r="567" spans="1:51" x14ac:dyDescent="0.25">
      <c r="A567" s="24">
        <v>44585</v>
      </c>
      <c r="B567" s="25">
        <v>14</v>
      </c>
      <c r="C567" s="26">
        <v>41731.157492007304</v>
      </c>
      <c r="D567" s="26">
        <v>36210.397884569247</v>
      </c>
      <c r="E567" s="26">
        <v>18946.182922484379</v>
      </c>
      <c r="F567" s="26">
        <v>65635.001946031247</v>
      </c>
      <c r="G567" s="26">
        <v>27291.328416088545</v>
      </c>
      <c r="H567" s="26">
        <v>9895.833142093783</v>
      </c>
      <c r="I567" s="26">
        <v>38248.81505893563</v>
      </c>
      <c r="J567" s="26">
        <v>129.71703529357907</v>
      </c>
      <c r="K567" s="26">
        <v>25123.230362921931</v>
      </c>
      <c r="L567" s="26">
        <v>5059.4442672142786</v>
      </c>
      <c r="M567" s="26">
        <v>41665.270146853509</v>
      </c>
      <c r="N567" s="26">
        <v>24980.185739195309</v>
      </c>
      <c r="O567" s="26">
        <v>56302.11116859757</v>
      </c>
      <c r="P567" s="26">
        <v>5407.6778045744122</v>
      </c>
      <c r="Q567" s="26">
        <v>39.21745043776378</v>
      </c>
      <c r="R567" s="26">
        <v>6018.2843994179821</v>
      </c>
      <c r="S567" s="26">
        <v>50777.790722028738</v>
      </c>
      <c r="T567" s="26">
        <v>18826.348080911412</v>
      </c>
      <c r="U567" s="26">
        <v>10954.356338087877</v>
      </c>
      <c r="V567" s="26">
        <v>66210.661394167138</v>
      </c>
      <c r="W567" s="26">
        <v>3831.2166090000001</v>
      </c>
      <c r="X567" s="26">
        <v>12639.342047772032</v>
      </c>
      <c r="Y567" s="26">
        <v>30614.605763619591</v>
      </c>
      <c r="Z567" s="26">
        <v>302.32297393798831</v>
      </c>
      <c r="AA567" s="26">
        <v>24771.67880293752</v>
      </c>
      <c r="AB567" s="26">
        <v>25615.468621838329</v>
      </c>
      <c r="AC567" s="26">
        <v>30934.127959610098</v>
      </c>
      <c r="AD567" s="26">
        <v>38002.144033062505</v>
      </c>
      <c r="AE567" s="26">
        <v>7684.7949204844072</v>
      </c>
      <c r="AF567" s="26">
        <v>14.78494623655914</v>
      </c>
      <c r="AG567" s="26">
        <v>22635.727576375</v>
      </c>
      <c r="AH567" s="26">
        <v>38210.321588468752</v>
      </c>
      <c r="AI567" s="26">
        <v>2533.9656452090408</v>
      </c>
      <c r="AJ567" s="26">
        <v>726.85421058220618</v>
      </c>
      <c r="AK567" s="26">
        <v>4922.8779753878061</v>
      </c>
      <c r="AL567" s="26">
        <v>19236.790056535971</v>
      </c>
      <c r="AM567" s="26">
        <v>12314.587345983271</v>
      </c>
      <c r="AN567" s="26">
        <v>9004.4511791093792</v>
      </c>
      <c r="AO567" s="26">
        <v>49228.8879944375</v>
      </c>
      <c r="AP567" s="26">
        <v>883.56011962890591</v>
      </c>
      <c r="AQ567" s="26">
        <v>62978.830089281313</v>
      </c>
      <c r="AR567" s="26">
        <v>56617.289931274281</v>
      </c>
      <c r="AS567" s="26">
        <v>50290.345936843762</v>
      </c>
      <c r="AT567" s="26">
        <v>28883.162809512229</v>
      </c>
      <c r="AU567" s="26">
        <v>57224.43264296875</v>
      </c>
      <c r="AV567" s="26">
        <v>20232.623802098908</v>
      </c>
      <c r="AW567" s="26">
        <v>8762.0265837509778</v>
      </c>
      <c r="AX567" s="26">
        <v>39240.216829550795</v>
      </c>
      <c r="AY567" s="26">
        <v>57496.534243376751</v>
      </c>
    </row>
    <row r="568" spans="1:51" x14ac:dyDescent="0.25">
      <c r="A568" s="24">
        <v>44585</v>
      </c>
      <c r="B568" s="25">
        <v>15</v>
      </c>
      <c r="C568" s="26">
        <v>40853.581274194788</v>
      </c>
      <c r="D568" s="26">
        <v>38769.888929881752</v>
      </c>
      <c r="E568" s="26">
        <v>17773.242621609395</v>
      </c>
      <c r="F568" s="26">
        <v>64052.027862437491</v>
      </c>
      <c r="G568" s="26">
        <v>31089.920422269053</v>
      </c>
      <c r="H568" s="26">
        <v>10231.091672515628</v>
      </c>
      <c r="I568" s="26">
        <v>38107.815081677822</v>
      </c>
      <c r="J568" s="26">
        <v>132.53058624267578</v>
      </c>
      <c r="K568" s="26">
        <v>26017.760528218812</v>
      </c>
      <c r="L568" s="26">
        <v>7672.1631037533471</v>
      </c>
      <c r="M568" s="26">
        <v>43780.165168605439</v>
      </c>
      <c r="N568" s="26">
        <v>21833.872831061402</v>
      </c>
      <c r="O568" s="26">
        <v>56207.986884597572</v>
      </c>
      <c r="P568" s="26">
        <v>5659.9622957890233</v>
      </c>
      <c r="Q568" s="26">
        <v>40.311211504456551</v>
      </c>
      <c r="R568" s="26">
        <v>6038.0373505078105</v>
      </c>
      <c r="S568" s="26">
        <v>51733.888636903735</v>
      </c>
      <c r="T568" s="26">
        <v>18208.633034567662</v>
      </c>
      <c r="U568" s="26">
        <v>10534.987356572246</v>
      </c>
      <c r="V568" s="26">
        <v>65628.502814042135</v>
      </c>
      <c r="W568" s="26">
        <v>3786.9452239999996</v>
      </c>
      <c r="X568" s="26">
        <v>13281.960600185877</v>
      </c>
      <c r="Y568" s="26">
        <v>30786.739543116546</v>
      </c>
      <c r="Z568" s="26">
        <v>270.19844360351561</v>
      </c>
      <c r="AA568" s="26">
        <v>25601.114354765639</v>
      </c>
      <c r="AB568" s="26">
        <v>25392.441496744577</v>
      </c>
      <c r="AC568" s="26">
        <v>30661.280856210597</v>
      </c>
      <c r="AD568" s="26">
        <v>37833.680148343759</v>
      </c>
      <c r="AE568" s="26">
        <v>8305.6715556719064</v>
      </c>
      <c r="AF568" s="26">
        <v>14.78494623655914</v>
      </c>
      <c r="AG568" s="26">
        <v>22451.56819121875</v>
      </c>
      <c r="AH568" s="26">
        <v>38599.386512500008</v>
      </c>
      <c r="AI568" s="26">
        <v>2475.3232070368103</v>
      </c>
      <c r="AJ568" s="26">
        <v>574.25952393486784</v>
      </c>
      <c r="AK568" s="26">
        <v>5132.5439088499743</v>
      </c>
      <c r="AL568" s="26">
        <v>20229.093607864073</v>
      </c>
      <c r="AM568" s="26">
        <v>15601.754650373912</v>
      </c>
      <c r="AN568" s="26">
        <v>9660.7588474062595</v>
      </c>
      <c r="AO568" s="26">
        <v>50578.308871062502</v>
      </c>
      <c r="AP568" s="26">
        <v>841.43534851074094</v>
      </c>
      <c r="AQ568" s="26">
        <v>63161.167306734438</v>
      </c>
      <c r="AR568" s="26">
        <v>57677.500963883656</v>
      </c>
      <c r="AS568" s="26">
        <v>51269.5460817969</v>
      </c>
      <c r="AT568" s="26">
        <v>29403.49372169975</v>
      </c>
      <c r="AU568" s="26">
        <v>56696.900728062508</v>
      </c>
      <c r="AV568" s="26">
        <v>20636.942582880169</v>
      </c>
      <c r="AW568" s="26">
        <v>7917.255987804102</v>
      </c>
      <c r="AX568" s="26">
        <v>39873.425402039073</v>
      </c>
      <c r="AY568" s="26">
        <v>57408.736961533068</v>
      </c>
    </row>
    <row r="569" spans="1:51" x14ac:dyDescent="0.25">
      <c r="A569" s="24">
        <v>44585</v>
      </c>
      <c r="B569" s="25">
        <v>16</v>
      </c>
      <c r="C569" s="26">
        <v>40166.473157788532</v>
      </c>
      <c r="D569" s="26">
        <v>38896.195747694248</v>
      </c>
      <c r="E569" s="26">
        <v>18432.101984859386</v>
      </c>
      <c r="F569" s="26">
        <v>62334.025338937514</v>
      </c>
      <c r="G569" s="26">
        <v>36990.579489464537</v>
      </c>
      <c r="H569" s="26">
        <v>10103.09586534377</v>
      </c>
      <c r="I569" s="26">
        <v>37930.61613920908</v>
      </c>
      <c r="J569" s="26">
        <v>131.19295883178719</v>
      </c>
      <c r="K569" s="26">
        <v>26039.465766484427</v>
      </c>
      <c r="L569" s="26">
        <v>8903.8434845502379</v>
      </c>
      <c r="M569" s="26">
        <v>45040.340117084248</v>
      </c>
      <c r="N569" s="26">
        <v>19169.32117099833</v>
      </c>
      <c r="O569" s="26">
        <v>55646.076269363213</v>
      </c>
      <c r="P569" s="26">
        <v>5889.1181421532165</v>
      </c>
      <c r="Q569" s="26">
        <v>41.1205959661308</v>
      </c>
      <c r="R569" s="26">
        <v>5961.3984032148446</v>
      </c>
      <c r="S569" s="26">
        <v>51768.291859309989</v>
      </c>
      <c r="T569" s="26">
        <v>17827.050478145808</v>
      </c>
      <c r="U569" s="26">
        <v>10176.111434556637</v>
      </c>
      <c r="V569" s="26">
        <v>63957.573805573389</v>
      </c>
      <c r="W569" s="26">
        <v>3762.6172409999995</v>
      </c>
      <c r="X569" s="26">
        <v>13978.470735859515</v>
      </c>
      <c r="Y569" s="26">
        <v>30367.920509692958</v>
      </c>
      <c r="Z569" s="26">
        <v>235.92156829833993</v>
      </c>
      <c r="AA569" s="26">
        <v>25962.357397124993</v>
      </c>
      <c r="AB569" s="26">
        <v>25298.875785791442</v>
      </c>
      <c r="AC569" s="26">
        <v>29535.527591245373</v>
      </c>
      <c r="AD569" s="26">
        <v>37693.444411812496</v>
      </c>
      <c r="AE569" s="26">
        <v>9486.8560822969084</v>
      </c>
      <c r="AF569" s="26">
        <v>14.78494623655914</v>
      </c>
      <c r="AG569" s="26">
        <v>22599.62371675</v>
      </c>
      <c r="AH569" s="26">
        <v>39121.071852624991</v>
      </c>
      <c r="AI569" s="26">
        <v>2287.3985837577889</v>
      </c>
      <c r="AJ569" s="26">
        <v>709.32574641960252</v>
      </c>
      <c r="AK569" s="26">
        <v>5798.54818465889</v>
      </c>
      <c r="AL569" s="26">
        <v>20237.553662910956</v>
      </c>
      <c r="AM569" s="26">
        <v>16286.808494202052</v>
      </c>
      <c r="AN569" s="26">
        <v>9522.9808057656392</v>
      </c>
      <c r="AO569" s="26">
        <v>51065.794539265633</v>
      </c>
      <c r="AP569" s="26">
        <v>855.17231750488395</v>
      </c>
      <c r="AQ569" s="26">
        <v>63707.987163000078</v>
      </c>
      <c r="AR569" s="26">
        <v>58684.807269500881</v>
      </c>
      <c r="AS569" s="26">
        <v>51831.907092000009</v>
      </c>
      <c r="AT569" s="26">
        <v>30455.988765668517</v>
      </c>
      <c r="AU569" s="26">
        <v>56094.900065656249</v>
      </c>
      <c r="AV569" s="26">
        <v>21308.529861755193</v>
      </c>
      <c r="AW569" s="26">
        <v>8016.403812210885</v>
      </c>
      <c r="AX569" s="26">
        <v>40075.748635003933</v>
      </c>
      <c r="AY569" s="26">
        <v>57217.984305814323</v>
      </c>
    </row>
    <row r="570" spans="1:51" x14ac:dyDescent="0.25">
      <c r="A570" s="24">
        <v>44585</v>
      </c>
      <c r="B570" s="25">
        <v>17</v>
      </c>
      <c r="C570" s="26">
        <v>39500.933160257264</v>
      </c>
      <c r="D570" s="26">
        <v>40126.984560381767</v>
      </c>
      <c r="E570" s="26">
        <v>18748.931501750019</v>
      </c>
      <c r="F570" s="26">
        <v>61368.397009249995</v>
      </c>
      <c r="G570" s="26">
        <v>36789.657220228219</v>
      </c>
      <c r="H570" s="26">
        <v>10461.880738125015</v>
      </c>
      <c r="I570" s="26">
        <v>37748.646595912178</v>
      </c>
      <c r="J570" s="26">
        <v>129.5420780181885</v>
      </c>
      <c r="K570" s="26">
        <v>25795.172097359431</v>
      </c>
      <c r="L570" s="26">
        <v>9123.5990733080216</v>
      </c>
      <c r="M570" s="26">
        <v>43966.819387201496</v>
      </c>
      <c r="N570" s="26">
        <v>19103.727736091889</v>
      </c>
      <c r="O570" s="26">
        <v>54721.864040285072</v>
      </c>
      <c r="P570" s="26">
        <v>5992.6944191151306</v>
      </c>
      <c r="Q570" s="26">
        <v>41.428371544427996</v>
      </c>
      <c r="R570" s="26">
        <v>5935.8470585664072</v>
      </c>
      <c r="S570" s="26">
        <v>51823.990450778743</v>
      </c>
      <c r="T570" s="26">
        <v>17310.680841927046</v>
      </c>
      <c r="U570" s="26">
        <v>9898.5108799316276</v>
      </c>
      <c r="V570" s="26">
        <v>64673.806746229639</v>
      </c>
      <c r="W570" s="26">
        <v>3522.6431890000003</v>
      </c>
      <c r="X570" s="26">
        <v>9379.9912566739713</v>
      </c>
      <c r="Y570" s="26">
        <v>29570.519430867869</v>
      </c>
      <c r="Z570" s="26">
        <v>262.98876892089845</v>
      </c>
      <c r="AA570" s="26">
        <v>26783.32081376564</v>
      </c>
      <c r="AB570" s="26">
        <v>25045.375606213336</v>
      </c>
      <c r="AC570" s="26">
        <v>29203.199596921371</v>
      </c>
      <c r="AD570" s="26">
        <v>37523.062960968746</v>
      </c>
      <c r="AE570" s="26">
        <v>9930.3106978281885</v>
      </c>
      <c r="AF570" s="26">
        <v>14.78494623655914</v>
      </c>
      <c r="AG570" s="26">
        <v>22244.184739</v>
      </c>
      <c r="AH570" s="26">
        <v>40372.068091968744</v>
      </c>
      <c r="AI570" s="26">
        <v>1874.4901651988362</v>
      </c>
      <c r="AJ570" s="26">
        <v>581.52539937446272</v>
      </c>
      <c r="AK570" s="26">
        <v>5685.7861711896094</v>
      </c>
      <c r="AL570" s="26">
        <v>20598.944459332844</v>
      </c>
      <c r="AM570" s="26">
        <v>16638.266454702039</v>
      </c>
      <c r="AN570" s="26">
        <v>9494.8138742187621</v>
      </c>
      <c r="AO570" s="26">
        <v>51440.630210445321</v>
      </c>
      <c r="AP570" s="26">
        <v>827.72154235839787</v>
      </c>
      <c r="AQ570" s="26">
        <v>63355.450773828197</v>
      </c>
      <c r="AR570" s="26">
        <v>58758.740066922721</v>
      </c>
      <c r="AS570" s="26">
        <v>52127.246091421897</v>
      </c>
      <c r="AT570" s="26">
        <v>30139.359701793524</v>
      </c>
      <c r="AU570" s="26">
        <v>55402.017465343743</v>
      </c>
      <c r="AV570" s="26">
        <v>22589.733500255177</v>
      </c>
      <c r="AW570" s="26">
        <v>7364.3670109863797</v>
      </c>
      <c r="AX570" s="26">
        <v>40677.424747570345</v>
      </c>
      <c r="AY570" s="26">
        <v>57518.307319376763</v>
      </c>
    </row>
    <row r="571" spans="1:51" x14ac:dyDescent="0.25">
      <c r="A571" s="24">
        <v>44585</v>
      </c>
      <c r="B571" s="25">
        <v>18</v>
      </c>
      <c r="C571" s="26">
        <v>39661.25429425732</v>
      </c>
      <c r="D571" s="26">
        <v>37763.394474819244</v>
      </c>
      <c r="E571" s="26">
        <v>17057.045929953158</v>
      </c>
      <c r="F571" s="26">
        <v>60402.662226750006</v>
      </c>
      <c r="G571" s="26">
        <v>34637.892006429101</v>
      </c>
      <c r="H571" s="26">
        <v>9920.1038450000233</v>
      </c>
      <c r="I571" s="26">
        <v>36728.059701834078</v>
      </c>
      <c r="J571" s="26">
        <v>130.92211151123053</v>
      </c>
      <c r="K571" s="26">
        <v>25037.7044512188</v>
      </c>
      <c r="L571" s="26">
        <v>8629.8998165892972</v>
      </c>
      <c r="M571" s="26">
        <v>39511.814426855744</v>
      </c>
      <c r="N571" s="26">
        <v>20088.652239833777</v>
      </c>
      <c r="O571" s="26">
        <v>52621.354638738201</v>
      </c>
      <c r="P571" s="26">
        <v>5878.3312956379405</v>
      </c>
      <c r="Q571" s="26">
        <v>41.182818365543831</v>
      </c>
      <c r="R571" s="26">
        <v>5996.5481175078075</v>
      </c>
      <c r="S571" s="26">
        <v>50689.27188213812</v>
      </c>
      <c r="T571" s="26">
        <v>16570.568264223926</v>
      </c>
      <c r="U571" s="26">
        <v>9000.2486484003766</v>
      </c>
      <c r="V571" s="26">
        <v>62968.862867510892</v>
      </c>
      <c r="W571" s="26">
        <v>3350.8212380000004</v>
      </c>
      <c r="X571" s="26">
        <v>5508.4322938681325</v>
      </c>
      <c r="Y571" s="26">
        <v>29748.958347074673</v>
      </c>
      <c r="Z571" s="26">
        <v>286.03746826171874</v>
      </c>
      <c r="AA571" s="26">
        <v>25708.362022421912</v>
      </c>
      <c r="AB571" s="26">
        <v>24112.93774216645</v>
      </c>
      <c r="AC571" s="26">
        <v>27896.185345202608</v>
      </c>
      <c r="AD571" s="26">
        <v>37416.641590187501</v>
      </c>
      <c r="AE571" s="26">
        <v>9155.827950031291</v>
      </c>
      <c r="AF571" s="26">
        <v>14.78494623655914</v>
      </c>
      <c r="AG571" s="26">
        <v>21553.523135312502</v>
      </c>
      <c r="AH571" s="26">
        <v>41020.271039093765</v>
      </c>
      <c r="AI571" s="26">
        <v>1299.7167138025636</v>
      </c>
      <c r="AJ571" s="26">
        <v>818.5564426180631</v>
      </c>
      <c r="AK571" s="26">
        <v>5390.085280775038</v>
      </c>
      <c r="AL571" s="26">
        <v>21069.328670348466</v>
      </c>
      <c r="AM571" s="26">
        <v>16771.464878483275</v>
      </c>
      <c r="AN571" s="26">
        <v>9970.9443409531395</v>
      </c>
      <c r="AO571" s="26">
        <v>50267.821613773434</v>
      </c>
      <c r="AP571" s="26">
        <v>777.39553833007801</v>
      </c>
      <c r="AQ571" s="26">
        <v>61601.852623125051</v>
      </c>
      <c r="AR571" s="26">
        <v>56101.022517375852</v>
      </c>
      <c r="AS571" s="26">
        <v>52013.092835171905</v>
      </c>
      <c r="AT571" s="26">
        <v>29173.97028726228</v>
      </c>
      <c r="AU571" s="26">
        <v>54036.769877875005</v>
      </c>
      <c r="AV571" s="26">
        <v>23288.717929755188</v>
      </c>
      <c r="AW571" s="26">
        <v>7026.9640377102587</v>
      </c>
      <c r="AX571" s="26">
        <v>40324.352055285191</v>
      </c>
      <c r="AY571" s="26">
        <v>56961.352060720536</v>
      </c>
    </row>
    <row r="572" spans="1:51" x14ac:dyDescent="0.25">
      <c r="A572" s="24">
        <v>44585</v>
      </c>
      <c r="B572" s="25">
        <v>19</v>
      </c>
      <c r="C572" s="26">
        <v>37710.916415851047</v>
      </c>
      <c r="D572" s="26">
        <v>35814.094558006764</v>
      </c>
      <c r="E572" s="26">
        <v>15880.076304343767</v>
      </c>
      <c r="F572" s="26">
        <v>58463.428514593754</v>
      </c>
      <c r="G572" s="26">
        <v>26634.505191780168</v>
      </c>
      <c r="H572" s="26">
        <v>8362.7415699687754</v>
      </c>
      <c r="I572" s="26">
        <v>33857.284634959069</v>
      </c>
      <c r="J572" s="26">
        <v>140.50839996337899</v>
      </c>
      <c r="K572" s="26">
        <v>23503.691553718811</v>
      </c>
      <c r="L572" s="26">
        <v>7553.1474432064697</v>
      </c>
      <c r="M572" s="26">
        <v>35409.293805043453</v>
      </c>
      <c r="N572" s="26">
        <v>23735.280065945321</v>
      </c>
      <c r="O572" s="26">
        <v>48448.778966847574</v>
      </c>
      <c r="P572" s="26">
        <v>6225.5589855038415</v>
      </c>
      <c r="Q572" s="26">
        <v>41.723794837224524</v>
      </c>
      <c r="R572" s="26">
        <v>5898.8255467695399</v>
      </c>
      <c r="S572" s="26">
        <v>49182.034358481877</v>
      </c>
      <c r="T572" s="26">
        <v>15693.760468036427</v>
      </c>
      <c r="U572" s="26">
        <v>8138.4949251347571</v>
      </c>
      <c r="V572" s="26">
        <v>62148.24588679216</v>
      </c>
      <c r="W572" s="26">
        <v>3505.1822119999997</v>
      </c>
      <c r="X572" s="26">
        <v>7868.0783951279027</v>
      </c>
      <c r="Y572" s="26">
        <v>29058.493383487254</v>
      </c>
      <c r="Z572" s="26">
        <v>304.10764846801749</v>
      </c>
      <c r="AA572" s="26">
        <v>24576.61309668751</v>
      </c>
      <c r="AB572" s="26">
        <v>21431.693681369583</v>
      </c>
      <c r="AC572" s="26">
        <v>26352.045588077628</v>
      </c>
      <c r="AD572" s="26">
        <v>36835.947896500002</v>
      </c>
      <c r="AE572" s="26">
        <v>8466.4577690469123</v>
      </c>
      <c r="AF572" s="26">
        <v>14.78494623655914</v>
      </c>
      <c r="AG572" s="26">
        <v>21021.937744000003</v>
      </c>
      <c r="AH572" s="26">
        <v>41629.740890437512</v>
      </c>
      <c r="AI572" s="26">
        <v>586.03798846021755</v>
      </c>
      <c r="AJ572" s="26">
        <v>699.61696286373422</v>
      </c>
      <c r="AK572" s="26">
        <v>4219.0055204528308</v>
      </c>
      <c r="AL572" s="26">
        <v>21336.492592270344</v>
      </c>
      <c r="AM572" s="26">
        <v>15943.978877795791</v>
      </c>
      <c r="AN572" s="26">
        <v>9831.7214495312619</v>
      </c>
      <c r="AO572" s="26">
        <v>47615.57696291407</v>
      </c>
      <c r="AP572" s="26">
        <v>678.36165732145264</v>
      </c>
      <c r="AQ572" s="26">
        <v>56203.766046461024</v>
      </c>
      <c r="AR572" s="26">
        <v>51352.730564289937</v>
      </c>
      <c r="AS572" s="26">
        <v>52227.862359296894</v>
      </c>
      <c r="AT572" s="26">
        <v>26209.681101105976</v>
      </c>
      <c r="AU572" s="26">
        <v>51771.348895046875</v>
      </c>
      <c r="AV572" s="26">
        <v>24712.477972661422</v>
      </c>
      <c r="AW572" s="26">
        <v>7889.9466957350523</v>
      </c>
      <c r="AX572" s="26">
        <v>40674.502236890636</v>
      </c>
      <c r="AY572" s="26">
        <v>52000.581824517416</v>
      </c>
    </row>
    <row r="573" spans="1:51" x14ac:dyDescent="0.25">
      <c r="A573" s="24">
        <v>44585</v>
      </c>
      <c r="B573" s="25">
        <v>20</v>
      </c>
      <c r="C573" s="26">
        <v>35338.974370429154</v>
      </c>
      <c r="D573" s="26">
        <v>40090.007352819252</v>
      </c>
      <c r="E573" s="26">
        <v>15943.635532640643</v>
      </c>
      <c r="F573" s="26">
        <v>57873.281263875018</v>
      </c>
      <c r="G573" s="26">
        <v>26998.516255546176</v>
      </c>
      <c r="H573" s="26">
        <v>7143.1513811562572</v>
      </c>
      <c r="I573" s="26">
        <v>32224.227139607494</v>
      </c>
      <c r="J573" s="26">
        <v>148.23442840576178</v>
      </c>
      <c r="K573" s="26">
        <v>22635.549755218814</v>
      </c>
      <c r="L573" s="26">
        <v>7319.2046062611626</v>
      </c>
      <c r="M573" s="26">
        <v>33865.667611354125</v>
      </c>
      <c r="N573" s="26">
        <v>23796.568395960941</v>
      </c>
      <c r="O573" s="26">
        <v>47650.373112550704</v>
      </c>
      <c r="P573" s="26">
        <v>8688.9017078170455</v>
      </c>
      <c r="Q573" s="26">
        <v>40.114329521036289</v>
      </c>
      <c r="R573" s="26">
        <v>6319.7216373671963</v>
      </c>
      <c r="S573" s="26">
        <v>51881.406926388117</v>
      </c>
      <c r="T573" s="26">
        <v>15799.356607286412</v>
      </c>
      <c r="U573" s="26">
        <v>8135.299384431637</v>
      </c>
      <c r="V573" s="26">
        <v>66207.142266510884</v>
      </c>
      <c r="W573" s="26">
        <v>4243.8162410000004</v>
      </c>
      <c r="X573" s="26">
        <v>9511.509785700433</v>
      </c>
      <c r="Y573" s="26">
        <v>28498.196327066169</v>
      </c>
      <c r="Z573" s="26">
        <v>306.24611907958968</v>
      </c>
      <c r="AA573" s="26">
        <v>25843.444879140628</v>
      </c>
      <c r="AB573" s="26">
        <v>19807.939424697706</v>
      </c>
      <c r="AC573" s="26">
        <v>26138.448356983885</v>
      </c>
      <c r="AD573" s="26">
        <v>38819.280558500002</v>
      </c>
      <c r="AE573" s="26">
        <v>9160.672649812539</v>
      </c>
      <c r="AF573" s="26">
        <v>14.78494623655914</v>
      </c>
      <c r="AG573" s="26">
        <v>22538.150282468749</v>
      </c>
      <c r="AH573" s="26">
        <v>46474.188858937501</v>
      </c>
      <c r="AI573" s="26">
        <v>49.892682087319564</v>
      </c>
      <c r="AJ573" s="26">
        <v>639.22400381153591</v>
      </c>
      <c r="AK573" s="26">
        <v>3040.4276006699597</v>
      </c>
      <c r="AL573" s="26">
        <v>21803.347563973464</v>
      </c>
      <c r="AM573" s="26">
        <v>16792.421020420785</v>
      </c>
      <c r="AN573" s="26">
        <v>10086.79608201564</v>
      </c>
      <c r="AO573" s="26">
        <v>47795.18771482032</v>
      </c>
      <c r="AP573" s="26">
        <v>731.45060178637459</v>
      </c>
      <c r="AQ573" s="26">
        <v>50957.256051773511</v>
      </c>
      <c r="AR573" s="26">
        <v>51431.218886180533</v>
      </c>
      <c r="AS573" s="26">
        <v>56668.21503120313</v>
      </c>
      <c r="AT573" s="26">
        <v>25507.830704356034</v>
      </c>
      <c r="AU573" s="26">
        <v>53270.56317857813</v>
      </c>
      <c r="AV573" s="26">
        <v>26439.263687130184</v>
      </c>
      <c r="AW573" s="26">
        <v>11744.918130771493</v>
      </c>
      <c r="AX573" s="26">
        <v>43868.25861500785</v>
      </c>
      <c r="AY573" s="26">
        <v>44767.868268033038</v>
      </c>
    </row>
    <row r="574" spans="1:51" x14ac:dyDescent="0.25">
      <c r="A574" s="24">
        <v>44585</v>
      </c>
      <c r="B574" s="25">
        <v>21</v>
      </c>
      <c r="C574" s="26">
        <v>36695.647709741679</v>
      </c>
      <c r="D574" s="26">
        <v>45218.341468413004</v>
      </c>
      <c r="E574" s="26">
        <v>18820.214581140637</v>
      </c>
      <c r="F574" s="26">
        <v>60943.07252778126</v>
      </c>
      <c r="G574" s="26">
        <v>31308.335639781217</v>
      </c>
      <c r="H574" s="26">
        <v>7223.2397830312766</v>
      </c>
      <c r="I574" s="26">
        <v>31856.032553341862</v>
      </c>
      <c r="J574" s="26">
        <v>168.90851593017581</v>
      </c>
      <c r="K574" s="26">
        <v>24911.170952750061</v>
      </c>
      <c r="L574" s="26">
        <v>7873.3748056283575</v>
      </c>
      <c r="M574" s="26">
        <v>36836.152893243256</v>
      </c>
      <c r="N574" s="26">
        <v>26277.579266632809</v>
      </c>
      <c r="O574" s="26">
        <v>49915.899895160081</v>
      </c>
      <c r="P574" s="26">
        <v>10126.498662710947</v>
      </c>
      <c r="Q574" s="26">
        <v>40.069538906509727</v>
      </c>
      <c r="R574" s="26">
        <v>7754.0949519961023</v>
      </c>
      <c r="S574" s="26">
        <v>60105.309070059986</v>
      </c>
      <c r="T574" s="26">
        <v>18674.422279927043</v>
      </c>
      <c r="U574" s="26">
        <v>10482.842636541007</v>
      </c>
      <c r="V574" s="26">
        <v>76477.815617354645</v>
      </c>
      <c r="W574" s="26">
        <v>4070.5123210000006</v>
      </c>
      <c r="X574" s="26">
        <v>10407.516166839843</v>
      </c>
      <c r="Y574" s="26">
        <v>27551.154448529524</v>
      </c>
      <c r="Z574" s="26">
        <v>325.77887390136721</v>
      </c>
      <c r="AA574" s="26">
        <v>30113.399589468765</v>
      </c>
      <c r="AB574" s="26">
        <v>19224.55157688522</v>
      </c>
      <c r="AC574" s="26">
        <v>29154.81803456202</v>
      </c>
      <c r="AD574" s="26">
        <v>46481.387310968748</v>
      </c>
      <c r="AE574" s="26">
        <v>11149.918070250016</v>
      </c>
      <c r="AF574" s="26">
        <v>14.78494623655914</v>
      </c>
      <c r="AG574" s="26">
        <v>26033.679384031253</v>
      </c>
      <c r="AH574" s="26">
        <v>54764.809163468759</v>
      </c>
      <c r="AI574" s="26">
        <v>0</v>
      </c>
      <c r="AJ574" s="26">
        <v>637.46054171490948</v>
      </c>
      <c r="AK574" s="26">
        <v>3229.7743468984399</v>
      </c>
      <c r="AL574" s="26">
        <v>25524.480509676585</v>
      </c>
      <c r="AM574" s="26">
        <v>19280.925985420781</v>
      </c>
      <c r="AN574" s="26">
        <v>11248.84531387501</v>
      </c>
      <c r="AO574" s="26">
        <v>53009.65818610938</v>
      </c>
      <c r="AP574" s="26">
        <v>908.24774169921795</v>
      </c>
      <c r="AQ574" s="26">
        <v>49666.612450382854</v>
      </c>
      <c r="AR574" s="26">
        <v>57049.458612024311</v>
      </c>
      <c r="AS574" s="26">
        <v>65457.124847015642</v>
      </c>
      <c r="AT574" s="26">
        <v>25944.873834543505</v>
      </c>
      <c r="AU574" s="26">
        <v>59368.313969781244</v>
      </c>
      <c r="AV574" s="26">
        <v>32174.296863286418</v>
      </c>
      <c r="AW574" s="26">
        <v>13410.683210664061</v>
      </c>
      <c r="AX574" s="26">
        <v>52723.390179753922</v>
      </c>
      <c r="AY574" s="26">
        <v>42331.521307501789</v>
      </c>
    </row>
    <row r="575" spans="1:51" x14ac:dyDescent="0.25">
      <c r="A575" s="24">
        <v>44585</v>
      </c>
      <c r="B575" s="25">
        <v>22</v>
      </c>
      <c r="C575" s="26">
        <v>34049.634624788567</v>
      </c>
      <c r="D575" s="26">
        <v>42520.32424138175</v>
      </c>
      <c r="E575" s="26">
        <v>16834.881671640651</v>
      </c>
      <c r="F575" s="26">
        <v>55062.474069937496</v>
      </c>
      <c r="G575" s="26">
        <v>30014.745611953131</v>
      </c>
      <c r="H575" s="26">
        <v>7370.0360815000167</v>
      </c>
      <c r="I575" s="26">
        <v>29105.770835232499</v>
      </c>
      <c r="J575" s="26">
        <v>153.59519577026362</v>
      </c>
      <c r="K575" s="26">
        <v>23935.50334875007</v>
      </c>
      <c r="L575" s="26">
        <v>7098.7610227377199</v>
      </c>
      <c r="M575" s="26">
        <v>36247.819770219598</v>
      </c>
      <c r="N575" s="26">
        <v>25102.947054898439</v>
      </c>
      <c r="O575" s="26">
        <v>47590.744757144465</v>
      </c>
      <c r="P575" s="26">
        <v>9790.4680558750042</v>
      </c>
      <c r="Q575" s="26">
        <v>39.392917290921744</v>
      </c>
      <c r="R575" s="26">
        <v>7453.6796751210932</v>
      </c>
      <c r="S575" s="26">
        <v>58378.859970434976</v>
      </c>
      <c r="T575" s="26">
        <v>17191.041180106738</v>
      </c>
      <c r="U575" s="26">
        <v>10125.085304369137</v>
      </c>
      <c r="V575" s="26">
        <v>73736.794221948396</v>
      </c>
      <c r="W575" s="26">
        <v>3563.5621270000001</v>
      </c>
      <c r="X575" s="26">
        <v>8772.278420839797</v>
      </c>
      <c r="Y575" s="26">
        <v>26355.600830118066</v>
      </c>
      <c r="Z575" s="26">
        <v>271.66875701904303</v>
      </c>
      <c r="AA575" s="26">
        <v>29352.673093406262</v>
      </c>
      <c r="AB575" s="26">
        <v>17388.692039541464</v>
      </c>
      <c r="AC575" s="26">
        <v>28393.372903937016</v>
      </c>
      <c r="AD575" s="26">
        <v>44815.838179156242</v>
      </c>
      <c r="AE575" s="26">
        <v>10334.798721406272</v>
      </c>
      <c r="AF575" s="26">
        <v>14.78494623655914</v>
      </c>
      <c r="AG575" s="26">
        <v>24956.6190059375</v>
      </c>
      <c r="AH575" s="26">
        <v>53895.309238312504</v>
      </c>
      <c r="AI575" s="26">
        <v>0</v>
      </c>
      <c r="AJ575" s="26">
        <v>633.70276105743619</v>
      </c>
      <c r="AK575" s="26">
        <v>3021.7489073203196</v>
      </c>
      <c r="AL575" s="26">
        <v>24670.080121160954</v>
      </c>
      <c r="AM575" s="26">
        <v>18161.871359545799</v>
      </c>
      <c r="AN575" s="26">
        <v>10871.67496951563</v>
      </c>
      <c r="AO575" s="26">
        <v>50654.071212121082</v>
      </c>
      <c r="AP575" s="26">
        <v>890.94906616210994</v>
      </c>
      <c r="AQ575" s="26">
        <v>46120.558454421953</v>
      </c>
      <c r="AR575" s="26">
        <v>55286.351367360243</v>
      </c>
      <c r="AS575" s="26">
        <v>63092.941575640638</v>
      </c>
      <c r="AT575" s="26">
        <v>24341.932706356019</v>
      </c>
      <c r="AU575" s="26">
        <v>55834.645527499997</v>
      </c>
      <c r="AV575" s="26">
        <v>31263.383280005168</v>
      </c>
      <c r="AW575" s="26">
        <v>12584.448051025396</v>
      </c>
      <c r="AX575" s="26">
        <v>51347.817088496122</v>
      </c>
      <c r="AY575" s="26">
        <v>38497.282142876764</v>
      </c>
    </row>
    <row r="576" spans="1:51" x14ac:dyDescent="0.25">
      <c r="A576" s="24">
        <v>44585</v>
      </c>
      <c r="B576" s="25">
        <v>23</v>
      </c>
      <c r="C576" s="26">
        <v>29875.748182679195</v>
      </c>
      <c r="D576" s="26">
        <v>38956.435215288002</v>
      </c>
      <c r="E576" s="26">
        <v>15625.747252437517</v>
      </c>
      <c r="F576" s="26">
        <v>49307.033488218745</v>
      </c>
      <c r="G576" s="26">
        <v>26713.730671750069</v>
      </c>
      <c r="H576" s="26">
        <v>6804.7660821250283</v>
      </c>
      <c r="I576" s="26">
        <v>25932.183861150472</v>
      </c>
      <c r="J576" s="26">
        <v>142.5312385559082</v>
      </c>
      <c r="K576" s="26">
        <v>21706.737102421925</v>
      </c>
      <c r="L576" s="26">
        <v>6625.1517847142704</v>
      </c>
      <c r="M576" s="26">
        <v>34743.301882036954</v>
      </c>
      <c r="N576" s="26">
        <v>22879.919482937512</v>
      </c>
      <c r="O576" s="26">
        <v>43179.35716182414</v>
      </c>
      <c r="P576" s="26">
        <v>9319.9589332773485</v>
      </c>
      <c r="Q576" s="26">
        <v>37.404457704469316</v>
      </c>
      <c r="R576" s="26">
        <v>6860.0077856210974</v>
      </c>
      <c r="S576" s="26">
        <v>53971.553211934981</v>
      </c>
      <c r="T576" s="26">
        <v>15445.359059552042</v>
      </c>
      <c r="U576" s="26">
        <v>9087.7381933378765</v>
      </c>
      <c r="V576" s="26">
        <v>67148.935226354646</v>
      </c>
      <c r="W576" s="26">
        <v>3057.5957739999994</v>
      </c>
      <c r="X576" s="26">
        <v>8312.2770878398496</v>
      </c>
      <c r="Y576" s="26">
        <v>24642.281685984046</v>
      </c>
      <c r="Z576" s="26">
        <v>224.81706817626952</v>
      </c>
      <c r="AA576" s="26">
        <v>26127.320942250011</v>
      </c>
      <c r="AB576" s="26">
        <v>15511.528407603952</v>
      </c>
      <c r="AC576" s="26">
        <v>25530.441424437005</v>
      </c>
      <c r="AD576" s="26">
        <v>40652.81291912499</v>
      </c>
      <c r="AE576" s="26">
        <v>9582.0283545625389</v>
      </c>
      <c r="AF576" s="26">
        <v>14.78494623655914</v>
      </c>
      <c r="AG576" s="26">
        <v>22803.541388468751</v>
      </c>
      <c r="AH576" s="26">
        <v>48821.896823218754</v>
      </c>
      <c r="AI576" s="26">
        <v>0</v>
      </c>
      <c r="AJ576" s="26">
        <v>606.31065894883204</v>
      </c>
      <c r="AK576" s="26">
        <v>2687.1242302187529</v>
      </c>
      <c r="AL576" s="26">
        <v>22991.079479817217</v>
      </c>
      <c r="AM576" s="26">
        <v>16096.686991639524</v>
      </c>
      <c r="AN576" s="26">
        <v>10196.516470437509</v>
      </c>
      <c r="AO576" s="26">
        <v>46464.509607121094</v>
      </c>
      <c r="AP576" s="26">
        <v>806.25871276855412</v>
      </c>
      <c r="AQ576" s="26">
        <v>42313.927738492275</v>
      </c>
      <c r="AR576" s="26">
        <v>50632.318601180559</v>
      </c>
      <c r="AS576" s="26">
        <v>58216.772414234394</v>
      </c>
      <c r="AT576" s="26">
        <v>23694.912901168485</v>
      </c>
      <c r="AU576" s="26">
        <v>50605.983043812514</v>
      </c>
      <c r="AV576" s="26">
        <v>28649.972385848927</v>
      </c>
      <c r="AW576" s="26">
        <v>13111.48319500977</v>
      </c>
      <c r="AX576" s="26">
        <v>47460.754982980485</v>
      </c>
      <c r="AY576" s="26">
        <v>34723.03692240805</v>
      </c>
    </row>
    <row r="577" spans="1:51" x14ac:dyDescent="0.25">
      <c r="A577" s="24">
        <v>44585</v>
      </c>
      <c r="B577" s="25">
        <v>24</v>
      </c>
      <c r="C577" s="26">
        <v>26611.900530710463</v>
      </c>
      <c r="D577" s="26">
        <v>35642.005570444249</v>
      </c>
      <c r="E577" s="26">
        <v>13989.334588890639</v>
      </c>
      <c r="F577" s="26">
        <v>43461.242380921882</v>
      </c>
      <c r="G577" s="26">
        <v>23147.827409937505</v>
      </c>
      <c r="H577" s="26">
        <v>6789.1122267500195</v>
      </c>
      <c r="I577" s="26">
        <v>23162.695731209078</v>
      </c>
      <c r="J577" s="26">
        <v>126.83934593200679</v>
      </c>
      <c r="K577" s="26">
        <v>19334.607282078181</v>
      </c>
      <c r="L577" s="26">
        <v>6483.4044229955343</v>
      </c>
      <c r="M577" s="26">
        <v>32846.301986472652</v>
      </c>
      <c r="N577" s="26">
        <v>19964.834707140632</v>
      </c>
      <c r="O577" s="26">
        <v>38623.883870410078</v>
      </c>
      <c r="P577" s="26">
        <v>8407.3286201445444</v>
      </c>
      <c r="Q577" s="26">
        <v>37.078259887840787</v>
      </c>
      <c r="R577" s="26">
        <v>6031.5345503085955</v>
      </c>
      <c r="S577" s="26">
        <v>47457.508589872494</v>
      </c>
      <c r="T577" s="26">
        <v>13595.498800747351</v>
      </c>
      <c r="U577" s="26">
        <v>7974.6220954316277</v>
      </c>
      <c r="V577" s="26">
        <v>59701.538059073391</v>
      </c>
      <c r="W577" s="26">
        <v>2695.6790199999996</v>
      </c>
      <c r="X577" s="26">
        <v>7084.8530668398198</v>
      </c>
      <c r="Y577" s="26">
        <v>23854.049803423997</v>
      </c>
      <c r="Z577" s="26">
        <v>200.51957702636724</v>
      </c>
      <c r="AA577" s="26">
        <v>22310.349437453133</v>
      </c>
      <c r="AB577" s="26">
        <v>14167.867400502411</v>
      </c>
      <c r="AC577" s="26">
        <v>22822.375523530762</v>
      </c>
      <c r="AD577" s="26">
        <v>35564.455776375005</v>
      </c>
      <c r="AE577" s="26">
        <v>9090.7426295937839</v>
      </c>
      <c r="AF577" s="26">
        <v>14.78494623655914</v>
      </c>
      <c r="AG577" s="26">
        <v>19791.295374656249</v>
      </c>
      <c r="AH577" s="26">
        <v>40266.616138312507</v>
      </c>
      <c r="AI577" s="26">
        <v>0</v>
      </c>
      <c r="AJ577" s="26">
        <v>586.47671377092399</v>
      </c>
      <c r="AK577" s="26">
        <v>2325.126111621094</v>
      </c>
      <c r="AL577" s="26">
        <v>19695.096473957838</v>
      </c>
      <c r="AM577" s="26">
        <v>13666.984114123899</v>
      </c>
      <c r="AN577" s="26">
        <v>9549.3105187812598</v>
      </c>
      <c r="AO577" s="26">
        <v>41383.395380179689</v>
      </c>
      <c r="AP577" s="26">
        <v>736.91740417480401</v>
      </c>
      <c r="AQ577" s="26">
        <v>38628.017558609441</v>
      </c>
      <c r="AR577" s="26">
        <v>45355.531842305543</v>
      </c>
      <c r="AS577" s="26">
        <v>50535.350661062505</v>
      </c>
      <c r="AT577" s="26">
        <v>22322.68930348102</v>
      </c>
      <c r="AU577" s="26">
        <v>45202.26543639064</v>
      </c>
      <c r="AV577" s="26">
        <v>19879.452066348895</v>
      </c>
      <c r="AW577" s="26">
        <v>21390.214175644534</v>
      </c>
      <c r="AX577" s="26">
        <v>41543.491001269555</v>
      </c>
      <c r="AY577" s="26">
        <v>31388.617057501797</v>
      </c>
    </row>
    <row r="578" spans="1:51" x14ac:dyDescent="0.25">
      <c r="A578" s="24">
        <v>44586</v>
      </c>
      <c r="B578" s="25">
        <v>1</v>
      </c>
      <c r="C578" s="26">
        <v>23542.10002485109</v>
      </c>
      <c r="D578" s="26">
        <v>31582.508651850512</v>
      </c>
      <c r="E578" s="26">
        <v>12299.943407265648</v>
      </c>
      <c r="F578" s="26">
        <v>37276.268111062513</v>
      </c>
      <c r="G578" s="26">
        <v>19141.621272234366</v>
      </c>
      <c r="H578" s="26">
        <v>6514.3279505937699</v>
      </c>
      <c r="I578" s="26">
        <v>20408.057676689532</v>
      </c>
      <c r="J578" s="26">
        <v>108.1432266235352</v>
      </c>
      <c r="K578" s="26">
        <v>16905.943631937553</v>
      </c>
      <c r="L578" s="26">
        <v>5815.8562020189975</v>
      </c>
      <c r="M578" s="26">
        <v>30977.499175099649</v>
      </c>
      <c r="N578" s="26">
        <v>17745.625283500009</v>
      </c>
      <c r="O578" s="26">
        <v>33984.850777292886</v>
      </c>
      <c r="P578" s="26">
        <v>7567.2407599257858</v>
      </c>
      <c r="Q578" s="26">
        <v>36.851506728937821</v>
      </c>
      <c r="R578" s="26">
        <v>5022.996832292969</v>
      </c>
      <c r="S578" s="26">
        <v>40704.378371122511</v>
      </c>
      <c r="T578" s="26">
        <v>11996.326031419236</v>
      </c>
      <c r="U578" s="26">
        <v>7091.3698208378764</v>
      </c>
      <c r="V578" s="26">
        <v>50261.947334104654</v>
      </c>
      <c r="W578" s="26">
        <v>2236.5184350000004</v>
      </c>
      <c r="X578" s="26">
        <v>5335.4053818397788</v>
      </c>
      <c r="Y578" s="26">
        <v>22536.974956990678</v>
      </c>
      <c r="Z578" s="26">
        <v>190.34606994628908</v>
      </c>
      <c r="AA578" s="26">
        <v>17714.91456094533</v>
      </c>
      <c r="AB578" s="26">
        <v>13057.963590072713</v>
      </c>
      <c r="AC578" s="26">
        <v>20357.727934155766</v>
      </c>
      <c r="AD578" s="26">
        <v>30081.03999459375</v>
      </c>
      <c r="AE578" s="26">
        <v>7913.820984500031</v>
      </c>
      <c r="AF578" s="26">
        <v>14.78494623655914</v>
      </c>
      <c r="AG578" s="26">
        <v>16632.937425843749</v>
      </c>
      <c r="AH578" s="26">
        <v>32042.036536687498</v>
      </c>
      <c r="AI578" s="26">
        <v>0</v>
      </c>
      <c r="AJ578" s="26">
        <v>575.20028160959873</v>
      </c>
      <c r="AK578" s="26">
        <v>2087.8332888632822</v>
      </c>
      <c r="AL578" s="26">
        <v>15953.649594348466</v>
      </c>
      <c r="AM578" s="26">
        <v>11408.424421030171</v>
      </c>
      <c r="AN578" s="26">
        <v>8173.0236755468904</v>
      </c>
      <c r="AO578" s="26">
        <v>35846.468381726561</v>
      </c>
      <c r="AP578" s="26">
        <v>706.54904174804801</v>
      </c>
      <c r="AQ578" s="26">
        <v>35749.608345984452</v>
      </c>
      <c r="AR578" s="26">
        <v>39592.842329055558</v>
      </c>
      <c r="AS578" s="26">
        <v>42065.531865078156</v>
      </c>
      <c r="AT578" s="26">
        <v>20975.180749793515</v>
      </c>
      <c r="AU578" s="26">
        <v>40471.665357953141</v>
      </c>
      <c r="AV578" s="26">
        <v>11740.692088880176</v>
      </c>
      <c r="AW578" s="26">
        <v>21857.122156777346</v>
      </c>
      <c r="AX578" s="26">
        <v>34602.48477133987</v>
      </c>
      <c r="AY578" s="26">
        <v>28426.199458126808</v>
      </c>
    </row>
    <row r="579" spans="1:51" x14ac:dyDescent="0.25">
      <c r="A579" s="24">
        <v>44586</v>
      </c>
      <c r="B579" s="25">
        <v>2</v>
      </c>
      <c r="C579" s="26">
        <v>21481.037963694838</v>
      </c>
      <c r="D579" s="26">
        <v>26936.810653788001</v>
      </c>
      <c r="E579" s="26">
        <v>10462.511572250009</v>
      </c>
      <c r="F579" s="26">
        <v>33076.183863921906</v>
      </c>
      <c r="G579" s="26">
        <v>16503.771982874994</v>
      </c>
      <c r="H579" s="26">
        <v>6142.1467348437636</v>
      </c>
      <c r="I579" s="26">
        <v>18415.454909248125</v>
      </c>
      <c r="J579" s="26">
        <v>96.934610366821289</v>
      </c>
      <c r="K579" s="26">
        <v>14931.284386515694</v>
      </c>
      <c r="L579" s="26">
        <v>5128.346197112709</v>
      </c>
      <c r="M579" s="26">
        <v>29806.247444449211</v>
      </c>
      <c r="N579" s="26">
        <v>16302.995746203151</v>
      </c>
      <c r="O579" s="26">
        <v>30579.342013277277</v>
      </c>
      <c r="P579" s="26">
        <v>7039.8379764375059</v>
      </c>
      <c r="Q579" s="26">
        <v>35.898230521848532</v>
      </c>
      <c r="R579" s="26">
        <v>4319.6896453242189</v>
      </c>
      <c r="S579" s="26">
        <v>34311.623294341247</v>
      </c>
      <c r="T579" s="26">
        <v>11013.112365731731</v>
      </c>
      <c r="U579" s="26">
        <v>6512.0095479316369</v>
      </c>
      <c r="V579" s="26">
        <v>43178.687419073416</v>
      </c>
      <c r="W579" s="26">
        <v>2001.2723799999999</v>
      </c>
      <c r="X579" s="26">
        <v>3531.6583998397964</v>
      </c>
      <c r="Y579" s="26">
        <v>21811.801769499736</v>
      </c>
      <c r="Z579" s="26">
        <v>172.41282958984371</v>
      </c>
      <c r="AA579" s="26">
        <v>14390.95871676561</v>
      </c>
      <c r="AB579" s="26">
        <v>12112.460302994581</v>
      </c>
      <c r="AC579" s="26">
        <v>18330.336162405772</v>
      </c>
      <c r="AD579" s="26">
        <v>25884.309787000006</v>
      </c>
      <c r="AE579" s="26">
        <v>6798.8568681484739</v>
      </c>
      <c r="AF579" s="26">
        <v>14.78494623655914</v>
      </c>
      <c r="AG579" s="26">
        <v>14226.105736718751</v>
      </c>
      <c r="AH579" s="26">
        <v>27348.88003140625</v>
      </c>
      <c r="AI579" s="26">
        <v>0</v>
      </c>
      <c r="AJ579" s="26">
        <v>581.91145916162316</v>
      </c>
      <c r="AK579" s="26">
        <v>1882.4379505429699</v>
      </c>
      <c r="AL579" s="26">
        <v>13318.957282879726</v>
      </c>
      <c r="AM579" s="26">
        <v>10199.268417022362</v>
      </c>
      <c r="AN579" s="26">
        <v>7070.7189521875098</v>
      </c>
      <c r="AO579" s="26">
        <v>31525.255300695313</v>
      </c>
      <c r="AP579" s="26">
        <v>667.62417602539097</v>
      </c>
      <c r="AQ579" s="26">
        <v>32121.299289734441</v>
      </c>
      <c r="AR579" s="26">
        <v>35234.051528258664</v>
      </c>
      <c r="AS579" s="26">
        <v>35809.706078796902</v>
      </c>
      <c r="AT579" s="26">
        <v>20271.981492074759</v>
      </c>
      <c r="AU579" s="26">
        <v>36110.017750281258</v>
      </c>
      <c r="AV579" s="26">
        <v>11892.363826942677</v>
      </c>
      <c r="AW579" s="26">
        <v>15337.321731279295</v>
      </c>
      <c r="AX579" s="26">
        <v>29150.537716572271</v>
      </c>
      <c r="AY579" s="26">
        <v>26094.473163923642</v>
      </c>
    </row>
    <row r="580" spans="1:51" x14ac:dyDescent="0.25">
      <c r="A580" s="24">
        <v>44586</v>
      </c>
      <c r="B580" s="25">
        <v>3</v>
      </c>
      <c r="C580" s="26">
        <v>20373.142509069832</v>
      </c>
      <c r="D580" s="26">
        <v>25001.989099288003</v>
      </c>
      <c r="E580" s="26">
        <v>9817.6272032656361</v>
      </c>
      <c r="F580" s="26">
        <v>30452.63042751564</v>
      </c>
      <c r="G580" s="26">
        <v>14726.737118156252</v>
      </c>
      <c r="H580" s="26">
        <v>6186.1785637031608</v>
      </c>
      <c r="I580" s="26">
        <v>17073.984496791105</v>
      </c>
      <c r="J580" s="26">
        <v>94.699613571167006</v>
      </c>
      <c r="K580" s="26">
        <v>13769.259160656302</v>
      </c>
      <c r="L580" s="26">
        <v>5164.3530900346077</v>
      </c>
      <c r="M580" s="26">
        <v>28511.294609283206</v>
      </c>
      <c r="N580" s="26">
        <v>15241.820917066416</v>
      </c>
      <c r="O580" s="26">
        <v>28396.273917980408</v>
      </c>
      <c r="P580" s="26">
        <v>6633.1577755078233</v>
      </c>
      <c r="Q580" s="26">
        <v>35.117989076207394</v>
      </c>
      <c r="R580" s="26">
        <v>3935.0403224453134</v>
      </c>
      <c r="S580" s="26">
        <v>30959.790373669377</v>
      </c>
      <c r="T580" s="26">
        <v>10396.595984567673</v>
      </c>
      <c r="U580" s="26">
        <v>6124.5782284550569</v>
      </c>
      <c r="V580" s="26">
        <v>39822.840304307785</v>
      </c>
      <c r="W580" s="26">
        <v>1844.7324140000001</v>
      </c>
      <c r="X580" s="26">
        <v>7027.7546843397995</v>
      </c>
      <c r="Y580" s="26">
        <v>21085.229818322598</v>
      </c>
      <c r="Z580" s="26">
        <v>172.63954238891603</v>
      </c>
      <c r="AA580" s="26">
        <v>12008.020353054704</v>
      </c>
      <c r="AB580" s="26">
        <v>11370.921290275823</v>
      </c>
      <c r="AC580" s="26">
        <v>16511.812447296383</v>
      </c>
      <c r="AD580" s="26">
        <v>23266.885856500008</v>
      </c>
      <c r="AE580" s="26">
        <v>6611.9170252422255</v>
      </c>
      <c r="AF580" s="26">
        <v>14.78494623655914</v>
      </c>
      <c r="AG580" s="26">
        <v>12707.099646125</v>
      </c>
      <c r="AH580" s="26">
        <v>25689.589593156248</v>
      </c>
      <c r="AI580" s="26">
        <v>0</v>
      </c>
      <c r="AJ580" s="26">
        <v>569.58747149974283</v>
      </c>
      <c r="AK580" s="26">
        <v>1784.7169066796876</v>
      </c>
      <c r="AL580" s="26">
        <v>11669.236324293768</v>
      </c>
      <c r="AM580" s="26">
        <v>8261.1438929285941</v>
      </c>
      <c r="AN580" s="26">
        <v>6618.0635114531196</v>
      </c>
      <c r="AO580" s="26">
        <v>28827.776806113277</v>
      </c>
      <c r="AP580" s="26">
        <v>636.80189514160202</v>
      </c>
      <c r="AQ580" s="26">
        <v>30694.587125031314</v>
      </c>
      <c r="AR580" s="26">
        <v>32380.29138975477</v>
      </c>
      <c r="AS580" s="26">
        <v>32119.733352953139</v>
      </c>
      <c r="AT580" s="26">
        <v>19307.174287356036</v>
      </c>
      <c r="AU580" s="26">
        <v>33715.487591906291</v>
      </c>
      <c r="AV580" s="26">
        <v>12841.438260973922</v>
      </c>
      <c r="AW580" s="26">
        <v>11221.377164550786</v>
      </c>
      <c r="AX580" s="26">
        <v>25890.925677683605</v>
      </c>
      <c r="AY580" s="26">
        <v>24733.007830236158</v>
      </c>
    </row>
    <row r="581" spans="1:51" x14ac:dyDescent="0.25">
      <c r="A581" s="24">
        <v>44586</v>
      </c>
      <c r="B581" s="25">
        <v>4</v>
      </c>
      <c r="C581" s="26">
        <v>19641.036937038585</v>
      </c>
      <c r="D581" s="26">
        <v>23554.721197350493</v>
      </c>
      <c r="E581" s="26">
        <v>10245.17377962502</v>
      </c>
      <c r="F581" s="26">
        <v>29125.752594390651</v>
      </c>
      <c r="G581" s="26">
        <v>13782.458220656292</v>
      </c>
      <c r="H581" s="26">
        <v>5896.8307786093837</v>
      </c>
      <c r="I581" s="26">
        <v>16553.526379373121</v>
      </c>
      <c r="J581" s="26">
        <v>87.932537078857393</v>
      </c>
      <c r="K581" s="26">
        <v>13184.771191250053</v>
      </c>
      <c r="L581" s="26">
        <v>4706.8175309096077</v>
      </c>
      <c r="M581" s="26">
        <v>28171.355317824229</v>
      </c>
      <c r="N581" s="26">
        <v>14765.50219148048</v>
      </c>
      <c r="O581" s="26">
        <v>27186.65869418353</v>
      </c>
      <c r="P581" s="26">
        <v>6350.96816475782</v>
      </c>
      <c r="Q581" s="26">
        <v>34.999416531006517</v>
      </c>
      <c r="R581" s="26">
        <v>3772.2855354335943</v>
      </c>
      <c r="S581" s="26">
        <v>29189.062463091257</v>
      </c>
      <c r="T581" s="26">
        <v>10113.034498372355</v>
      </c>
      <c r="U581" s="26">
        <v>5944.5893447363169</v>
      </c>
      <c r="V581" s="26">
        <v>39135.659035010904</v>
      </c>
      <c r="W581" s="26">
        <v>1812.6326020000001</v>
      </c>
      <c r="X581" s="26">
        <v>4262.4388886398383</v>
      </c>
      <c r="Y581" s="26">
        <v>21221.765864305275</v>
      </c>
      <c r="Z581" s="26">
        <v>167.01274795532225</v>
      </c>
      <c r="AA581" s="26">
        <v>11227.881824617194</v>
      </c>
      <c r="AB581" s="26">
        <v>11219.718085744582</v>
      </c>
      <c r="AC581" s="26">
        <v>16509.719817874517</v>
      </c>
      <c r="AD581" s="26">
        <v>21991.831633875001</v>
      </c>
      <c r="AE581" s="26">
        <v>6305.6156306328394</v>
      </c>
      <c r="AF581" s="26">
        <v>14.78494623655914</v>
      </c>
      <c r="AG581" s="26">
        <v>12004.868595125001</v>
      </c>
      <c r="AH581" s="26">
        <v>24169.874742374996</v>
      </c>
      <c r="AI581" s="26">
        <v>0</v>
      </c>
      <c r="AJ581" s="26">
        <v>613.13363054294155</v>
      </c>
      <c r="AK581" s="26">
        <v>1741.1275013359379</v>
      </c>
      <c r="AL581" s="26">
        <v>10778.435605020337</v>
      </c>
      <c r="AM581" s="26">
        <v>8296.827875889534</v>
      </c>
      <c r="AN581" s="26">
        <v>6676.0396038281297</v>
      </c>
      <c r="AO581" s="26">
        <v>27383.113387230471</v>
      </c>
      <c r="AP581" s="26">
        <v>594.75781250000102</v>
      </c>
      <c r="AQ581" s="26">
        <v>29822.557941468829</v>
      </c>
      <c r="AR581" s="26">
        <v>30875.958365657112</v>
      </c>
      <c r="AS581" s="26">
        <v>29901.392078328132</v>
      </c>
      <c r="AT581" s="26">
        <v>19337.724889512283</v>
      </c>
      <c r="AU581" s="26">
        <v>32269.724956609407</v>
      </c>
      <c r="AV581" s="26">
        <v>10882.57125609892</v>
      </c>
      <c r="AW581" s="26">
        <v>12294.644179333229</v>
      </c>
      <c r="AX581" s="26">
        <v>24180.192950033234</v>
      </c>
      <c r="AY581" s="26">
        <v>23862.375349298669</v>
      </c>
    </row>
    <row r="582" spans="1:51" x14ac:dyDescent="0.25">
      <c r="A582" s="24">
        <v>44586</v>
      </c>
      <c r="B582" s="25">
        <v>5</v>
      </c>
      <c r="C582" s="26">
        <v>19285.665900468244</v>
      </c>
      <c r="D582" s="26">
        <v>22352.27033425674</v>
      </c>
      <c r="E582" s="26">
        <v>10378.765002718779</v>
      </c>
      <c r="F582" s="26">
        <v>28483.553592125027</v>
      </c>
      <c r="G582" s="26">
        <v>13750.048313625037</v>
      </c>
      <c r="H582" s="26">
        <v>6110.5330660625059</v>
      </c>
      <c r="I582" s="26">
        <v>16318.499371834065</v>
      </c>
      <c r="J582" s="26">
        <v>83.035552978515696</v>
      </c>
      <c r="K582" s="26">
        <v>12889.341446164113</v>
      </c>
      <c r="L582" s="26">
        <v>4973.0612982142948</v>
      </c>
      <c r="M582" s="26">
        <v>28303.82513830957</v>
      </c>
      <c r="N582" s="26">
        <v>14531.593374445325</v>
      </c>
      <c r="O582" s="26">
        <v>27221.14058733196</v>
      </c>
      <c r="P582" s="26">
        <v>6070.1718906757978</v>
      </c>
      <c r="Q582" s="26">
        <v>34.214463580540063</v>
      </c>
      <c r="R582" s="26">
        <v>3760.2372087011731</v>
      </c>
      <c r="S582" s="26">
        <v>28267.315436606885</v>
      </c>
      <c r="T582" s="26">
        <v>10035.871547302053</v>
      </c>
      <c r="U582" s="26">
        <v>5865.369082611307</v>
      </c>
      <c r="V582" s="26">
        <v>38550.607412073427</v>
      </c>
      <c r="W582" s="26">
        <v>1899.5126840000003</v>
      </c>
      <c r="X582" s="26">
        <v>6198.430559839825</v>
      </c>
      <c r="Y582" s="26">
        <v>21703.149821729417</v>
      </c>
      <c r="Z582" s="26">
        <v>184.69069427490243</v>
      </c>
      <c r="AA582" s="26">
        <v>10768.935193640655</v>
      </c>
      <c r="AB582" s="26">
        <v>11292.656701627391</v>
      </c>
      <c r="AC582" s="26">
        <v>16408.774398827631</v>
      </c>
      <c r="AD582" s="26">
        <v>21602.724162812519</v>
      </c>
      <c r="AE582" s="26">
        <v>6117.8620136562731</v>
      </c>
      <c r="AF582" s="26">
        <v>14.78494623655914</v>
      </c>
      <c r="AG582" s="26">
        <v>11751.758817406251</v>
      </c>
      <c r="AH582" s="26">
        <v>23310.212308875005</v>
      </c>
      <c r="AI582" s="26">
        <v>0</v>
      </c>
      <c r="AJ582" s="26">
        <v>619.70988717194496</v>
      </c>
      <c r="AK582" s="26">
        <v>1705.6962209023438</v>
      </c>
      <c r="AL582" s="26">
        <v>10304.538538481267</v>
      </c>
      <c r="AM582" s="26">
        <v>8779.3772591082725</v>
      </c>
      <c r="AN582" s="26">
        <v>6099.8796797968898</v>
      </c>
      <c r="AO582" s="26">
        <v>26417.244926367213</v>
      </c>
      <c r="AP582" s="26">
        <v>584.05175781249898</v>
      </c>
      <c r="AQ582" s="26">
        <v>29256.566861554766</v>
      </c>
      <c r="AR582" s="26">
        <v>30295.079187950076</v>
      </c>
      <c r="AS582" s="26">
        <v>28892.655677015631</v>
      </c>
      <c r="AT582" s="26">
        <v>19075.221466043527</v>
      </c>
      <c r="AU582" s="26">
        <v>31921.716813875024</v>
      </c>
      <c r="AV582" s="26">
        <v>11981.026497348939</v>
      </c>
      <c r="AW582" s="26">
        <v>8455.4229395551301</v>
      </c>
      <c r="AX582" s="26">
        <v>23471.294275292978</v>
      </c>
      <c r="AY582" s="26">
        <v>23415.570104822124</v>
      </c>
    </row>
    <row r="583" spans="1:51" x14ac:dyDescent="0.25">
      <c r="A583" s="24">
        <v>44586</v>
      </c>
      <c r="B583" s="25">
        <v>6</v>
      </c>
      <c r="C583" s="26">
        <v>19104.041087819838</v>
      </c>
      <c r="D583" s="26">
        <v>24653.059071225507</v>
      </c>
      <c r="E583" s="26">
        <v>9711.2401135859654</v>
      </c>
      <c r="F583" s="26">
        <v>30859.762648609409</v>
      </c>
      <c r="G583" s="26">
        <v>14397.322884625022</v>
      </c>
      <c r="H583" s="26">
        <v>6019.9420908437824</v>
      </c>
      <c r="I583" s="26">
        <v>16884.892681142668</v>
      </c>
      <c r="J583" s="26">
        <v>82.99028778076169</v>
      </c>
      <c r="K583" s="26">
        <v>13319.2662699063</v>
      </c>
      <c r="L583" s="26">
        <v>4619.1022423783652</v>
      </c>
      <c r="M583" s="26">
        <v>28856.16061514779</v>
      </c>
      <c r="N583" s="26">
        <v>15151.93731794924</v>
      </c>
      <c r="O583" s="26">
        <v>27981.280886261648</v>
      </c>
      <c r="P583" s="26">
        <v>6073.6676632382905</v>
      </c>
      <c r="Q583" s="26">
        <v>34.026640527045643</v>
      </c>
      <c r="R583" s="26">
        <v>3809.5401228359392</v>
      </c>
      <c r="S583" s="26">
        <v>29027.20039952876</v>
      </c>
      <c r="T583" s="26">
        <v>10123.569637958295</v>
      </c>
      <c r="U583" s="26">
        <v>5992.3014443769271</v>
      </c>
      <c r="V583" s="26">
        <v>38271.513716729656</v>
      </c>
      <c r="W583" s="26">
        <v>2356.0655790000001</v>
      </c>
      <c r="X583" s="26">
        <v>4640.3542328397943</v>
      </c>
      <c r="Y583" s="26">
        <v>23284.776013483595</v>
      </c>
      <c r="Z583" s="26">
        <v>247.6322731018067</v>
      </c>
      <c r="AA583" s="26">
        <v>11387.781556195321</v>
      </c>
      <c r="AB583" s="26">
        <v>11078.014121869575</v>
      </c>
      <c r="AC583" s="26">
        <v>15807.779375171376</v>
      </c>
      <c r="AD583" s="26">
        <v>22243.71581567188</v>
      </c>
      <c r="AE583" s="26">
        <v>6193.4452614453276</v>
      </c>
      <c r="AF583" s="26">
        <v>14.78494623655914</v>
      </c>
      <c r="AG583" s="26">
        <v>12061.725233187501</v>
      </c>
      <c r="AH583" s="26">
        <v>23458.794085406254</v>
      </c>
      <c r="AI583" s="26">
        <v>0</v>
      </c>
      <c r="AJ583" s="26">
        <v>583.69263126473697</v>
      </c>
      <c r="AK583" s="26">
        <v>1534.618058890625</v>
      </c>
      <c r="AL583" s="26">
        <v>10628.486968160958</v>
      </c>
      <c r="AM583" s="26">
        <v>8585.1756788114017</v>
      </c>
      <c r="AN583" s="26">
        <v>5681.9643822968801</v>
      </c>
      <c r="AO583" s="26">
        <v>26206.682401074242</v>
      </c>
      <c r="AP583" s="26">
        <v>630.25851440429699</v>
      </c>
      <c r="AQ583" s="26">
        <v>29422.493104121157</v>
      </c>
      <c r="AR583" s="26">
        <v>30616.515193434436</v>
      </c>
      <c r="AS583" s="26">
        <v>30154.314135984394</v>
      </c>
      <c r="AT583" s="26">
        <v>18996.291023012258</v>
      </c>
      <c r="AU583" s="26">
        <v>32765.10337507815</v>
      </c>
      <c r="AV583" s="26">
        <v>15087.074868880176</v>
      </c>
      <c r="AW583" s="26">
        <v>6990.5145332025877</v>
      </c>
      <c r="AX583" s="26">
        <v>24021.554961980484</v>
      </c>
      <c r="AY583" s="26">
        <v>23360.12614692366</v>
      </c>
    </row>
    <row r="584" spans="1:51" x14ac:dyDescent="0.25">
      <c r="A584" s="24">
        <v>44586</v>
      </c>
      <c r="B584" s="25">
        <v>7</v>
      </c>
      <c r="C584" s="26">
        <v>20709.20742722608</v>
      </c>
      <c r="D584" s="26">
        <v>27964.757682162988</v>
      </c>
      <c r="E584" s="26">
        <v>11057.811624679711</v>
      </c>
      <c r="F584" s="26">
        <v>36724.766845781269</v>
      </c>
      <c r="G584" s="26">
        <v>17026.578314406241</v>
      </c>
      <c r="H584" s="26">
        <v>5650.9383480937731</v>
      </c>
      <c r="I584" s="26">
        <v>19673.78355425203</v>
      </c>
      <c r="J584" s="26">
        <v>90.401903152465906</v>
      </c>
      <c r="K584" s="26">
        <v>15481.313432140683</v>
      </c>
      <c r="L584" s="26">
        <v>4857.2889089799146</v>
      </c>
      <c r="M584" s="26">
        <v>30099.812986812489</v>
      </c>
      <c r="N584" s="26">
        <v>17524.513209718771</v>
      </c>
      <c r="O584" s="26">
        <v>32487.611888535081</v>
      </c>
      <c r="P584" s="26">
        <v>6489.6119874687593</v>
      </c>
      <c r="Q584" s="26">
        <v>33.938007666953069</v>
      </c>
      <c r="R584" s="26">
        <v>4544.2508489707034</v>
      </c>
      <c r="S584" s="26">
        <v>33607.909063544386</v>
      </c>
      <c r="T584" s="26">
        <v>11785.708114637982</v>
      </c>
      <c r="U584" s="26">
        <v>7213.1946378456869</v>
      </c>
      <c r="V584" s="26">
        <v>43929.49644165155</v>
      </c>
      <c r="W584" s="26">
        <v>3010.4208209999997</v>
      </c>
      <c r="X584" s="26">
        <v>8023.0936698398109</v>
      </c>
      <c r="Y584" s="26">
        <v>26347.987696657678</v>
      </c>
      <c r="Z584" s="26">
        <v>250.06478820800791</v>
      </c>
      <c r="AA584" s="26">
        <v>14233.372267687515</v>
      </c>
      <c r="AB584" s="26">
        <v>12140.33005241645</v>
      </c>
      <c r="AC584" s="26">
        <v>18318.176585749512</v>
      </c>
      <c r="AD584" s="26">
        <v>27218.809161875004</v>
      </c>
      <c r="AE584" s="26">
        <v>6060.3867524844209</v>
      </c>
      <c r="AF584" s="26">
        <v>14.78494623655914</v>
      </c>
      <c r="AG584" s="26">
        <v>14593.4200783125</v>
      </c>
      <c r="AH584" s="26">
        <v>28638.204003875006</v>
      </c>
      <c r="AI584" s="26">
        <v>0</v>
      </c>
      <c r="AJ584" s="26">
        <v>531.79371723184727</v>
      </c>
      <c r="AK584" s="26">
        <v>1691.6053847070318</v>
      </c>
      <c r="AL584" s="26">
        <v>12431.692866051597</v>
      </c>
      <c r="AM584" s="26">
        <v>10141.727961670793</v>
      </c>
      <c r="AN584" s="26">
        <v>6518.0204755156301</v>
      </c>
      <c r="AO584" s="26">
        <v>30406.369795335937</v>
      </c>
      <c r="AP584" s="26">
        <v>664.27214050292901</v>
      </c>
      <c r="AQ584" s="26">
        <v>32656.346521046955</v>
      </c>
      <c r="AR584" s="26">
        <v>34305.373611731295</v>
      </c>
      <c r="AS584" s="26">
        <v>35784.393359476591</v>
      </c>
      <c r="AT584" s="26">
        <v>20122.657493231025</v>
      </c>
      <c r="AU584" s="26">
        <v>38220.265791812533</v>
      </c>
      <c r="AV584" s="26">
        <v>17175.114477098927</v>
      </c>
      <c r="AW584" s="26">
        <v>7947.2855761914161</v>
      </c>
      <c r="AX584" s="26">
        <v>27433.439410431649</v>
      </c>
      <c r="AY584" s="26">
        <v>25036.59006604867</v>
      </c>
    </row>
    <row r="585" spans="1:51" x14ac:dyDescent="0.25">
      <c r="A585" s="24">
        <v>44586</v>
      </c>
      <c r="B585" s="25">
        <v>8</v>
      </c>
      <c r="C585" s="26">
        <v>27973.229699382318</v>
      </c>
      <c r="D585" s="26">
        <v>31886.72942869426</v>
      </c>
      <c r="E585" s="26">
        <v>14352.063914703151</v>
      </c>
      <c r="F585" s="26">
        <v>46582.14117534375</v>
      </c>
      <c r="G585" s="26">
        <v>19556.643024578152</v>
      </c>
      <c r="H585" s="26">
        <v>6167.7005347031427</v>
      </c>
      <c r="I585" s="26">
        <v>24059.250843615329</v>
      </c>
      <c r="J585" s="26">
        <v>105.27496337890619</v>
      </c>
      <c r="K585" s="26">
        <v>18226.097637234434</v>
      </c>
      <c r="L585" s="26">
        <v>5537.2916688314635</v>
      </c>
      <c r="M585" s="26">
        <v>33511.030429391598</v>
      </c>
      <c r="N585" s="26">
        <v>19514.071780875012</v>
      </c>
      <c r="O585" s="26">
        <v>38881.497180714759</v>
      </c>
      <c r="P585" s="26">
        <v>7039.1550077453476</v>
      </c>
      <c r="Q585" s="26">
        <v>34.960034262068845</v>
      </c>
      <c r="R585" s="26">
        <v>4915.6063231171875</v>
      </c>
      <c r="S585" s="26">
        <v>38321.485843294373</v>
      </c>
      <c r="T585" s="26">
        <v>13421.349001903602</v>
      </c>
      <c r="U585" s="26">
        <v>8262.7872144550674</v>
      </c>
      <c r="V585" s="26">
        <v>51414.17049091716</v>
      </c>
      <c r="W585" s="26">
        <v>3260.1144869999998</v>
      </c>
      <c r="X585" s="26">
        <v>11519.826050772286</v>
      </c>
      <c r="Y585" s="26">
        <v>27953.835829246174</v>
      </c>
      <c r="Z585" s="26">
        <v>254.23913085937488</v>
      </c>
      <c r="AA585" s="26">
        <v>17529.791047140647</v>
      </c>
      <c r="AB585" s="26">
        <v>16854.960757650828</v>
      </c>
      <c r="AC585" s="26">
        <v>22585.464036296391</v>
      </c>
      <c r="AD585" s="26">
        <v>30529.878625781254</v>
      </c>
      <c r="AE585" s="26">
        <v>7333.5103223750211</v>
      </c>
      <c r="AF585" s="26">
        <v>14.78494623655914</v>
      </c>
      <c r="AG585" s="26">
        <v>17310.433947562498</v>
      </c>
      <c r="AH585" s="26">
        <v>31544.715344750002</v>
      </c>
      <c r="AI585" s="26">
        <v>1.1065569579031438</v>
      </c>
      <c r="AJ585" s="26">
        <v>541.56770891807014</v>
      </c>
      <c r="AK585" s="26">
        <v>2369.581562818385</v>
      </c>
      <c r="AL585" s="26">
        <v>13938.546762082837</v>
      </c>
      <c r="AM585" s="26">
        <v>11441.536277327039</v>
      </c>
      <c r="AN585" s="26">
        <v>7112.6071083281404</v>
      </c>
      <c r="AO585" s="26">
        <v>35179.765682085948</v>
      </c>
      <c r="AP585" s="26">
        <v>678.46185469627369</v>
      </c>
      <c r="AQ585" s="26">
        <v>39561.566526992247</v>
      </c>
      <c r="AR585" s="26">
        <v>40699.08763114929</v>
      </c>
      <c r="AS585" s="26">
        <v>39903.218177109404</v>
      </c>
      <c r="AT585" s="26">
        <v>22800.452388356025</v>
      </c>
      <c r="AU585" s="26">
        <v>44832.191035218762</v>
      </c>
      <c r="AV585" s="26">
        <v>18375.668231192678</v>
      </c>
      <c r="AW585" s="26">
        <v>7866.1429634767574</v>
      </c>
      <c r="AX585" s="26">
        <v>31434.978627773453</v>
      </c>
      <c r="AY585" s="26">
        <v>32320.313253220535</v>
      </c>
    </row>
    <row r="586" spans="1:51" x14ac:dyDescent="0.25">
      <c r="A586" s="24">
        <v>44586</v>
      </c>
      <c r="B586" s="25">
        <v>9</v>
      </c>
      <c r="C586" s="26">
        <v>32357.072358882295</v>
      </c>
      <c r="D586" s="26">
        <v>34661.022408225501</v>
      </c>
      <c r="E586" s="26">
        <v>14374.549730937519</v>
      </c>
      <c r="F586" s="26">
        <v>49578.253956406246</v>
      </c>
      <c r="G586" s="26">
        <v>23978.833153787375</v>
      </c>
      <c r="H586" s="26">
        <v>8262.3316819531428</v>
      </c>
      <c r="I586" s="26">
        <v>28605.458808209078</v>
      </c>
      <c r="J586" s="26">
        <v>113.45000648498529</v>
      </c>
      <c r="K586" s="26">
        <v>20267.645872359433</v>
      </c>
      <c r="L586" s="26">
        <v>6850.1410044721006</v>
      </c>
      <c r="M586" s="26">
        <v>38459.139956204592</v>
      </c>
      <c r="N586" s="26">
        <v>19182.882808726579</v>
      </c>
      <c r="O586" s="26">
        <v>44336.666504628818</v>
      </c>
      <c r="P586" s="26">
        <v>7191.0333624326231</v>
      </c>
      <c r="Q586" s="26">
        <v>35.696628225222476</v>
      </c>
      <c r="R586" s="26">
        <v>4594.3828666445324</v>
      </c>
      <c r="S586" s="26">
        <v>40954.669993138123</v>
      </c>
      <c r="T586" s="26">
        <v>13523.616676895794</v>
      </c>
      <c r="U586" s="26">
        <v>7941.9530489785066</v>
      </c>
      <c r="V586" s="26">
        <v>51040.95960133904</v>
      </c>
      <c r="W586" s="26">
        <v>3757.9792399999997</v>
      </c>
      <c r="X586" s="26">
        <v>10715.540486165693</v>
      </c>
      <c r="Y586" s="26">
        <v>26945.585762199767</v>
      </c>
      <c r="Z586" s="26">
        <v>245.38150161743158</v>
      </c>
      <c r="AA586" s="26">
        <v>19358.668314296898</v>
      </c>
      <c r="AB586" s="26">
        <v>20529.385787666473</v>
      </c>
      <c r="AC586" s="26">
        <v>23259.022352796386</v>
      </c>
      <c r="AD586" s="26">
        <v>30020.996222906251</v>
      </c>
      <c r="AE586" s="26">
        <v>6838.0830094062858</v>
      </c>
      <c r="AF586" s="26">
        <v>14.78494623655914</v>
      </c>
      <c r="AG586" s="26">
        <v>18150.84815115625</v>
      </c>
      <c r="AH586" s="26">
        <v>30227.367097624996</v>
      </c>
      <c r="AI586" s="26">
        <v>315.8232056759586</v>
      </c>
      <c r="AJ586" s="26">
        <v>527.45887098247624</v>
      </c>
      <c r="AK586" s="26">
        <v>3044.5153932786961</v>
      </c>
      <c r="AL586" s="26">
        <v>13240.154365957849</v>
      </c>
      <c r="AM586" s="26">
        <v>12474.901423733285</v>
      </c>
      <c r="AN586" s="26">
        <v>7113.3094101406296</v>
      </c>
      <c r="AO586" s="26">
        <v>37902.285836875002</v>
      </c>
      <c r="AP586" s="26">
        <v>742.31828020513115</v>
      </c>
      <c r="AQ586" s="26">
        <v>47112.966009726617</v>
      </c>
      <c r="AR586" s="26">
        <v>46242.375606399299</v>
      </c>
      <c r="AS586" s="26">
        <v>40574.293557671903</v>
      </c>
      <c r="AT586" s="26">
        <v>25869.32828454351</v>
      </c>
      <c r="AU586" s="26">
        <v>48101.848472984391</v>
      </c>
      <c r="AV586" s="26">
        <v>18218.106681630165</v>
      </c>
      <c r="AW586" s="26">
        <v>5797.7176321660845</v>
      </c>
      <c r="AX586" s="26">
        <v>31038.428561896511</v>
      </c>
      <c r="AY586" s="26">
        <v>42161.759102267395</v>
      </c>
    </row>
    <row r="587" spans="1:51" x14ac:dyDescent="0.25">
      <c r="A587" s="24">
        <v>44586</v>
      </c>
      <c r="B587" s="25">
        <v>10</v>
      </c>
      <c r="C587" s="26">
        <v>35997.686726413565</v>
      </c>
      <c r="D587" s="26">
        <v>37648.839424631748</v>
      </c>
      <c r="E587" s="26">
        <v>15199.786690328137</v>
      </c>
      <c r="F587" s="26">
        <v>55078.729156562506</v>
      </c>
      <c r="G587" s="26">
        <v>27768.058704138544</v>
      </c>
      <c r="H587" s="26">
        <v>9652.16226614064</v>
      </c>
      <c r="I587" s="26">
        <v>32822.886315701253</v>
      </c>
      <c r="J587" s="26">
        <v>127.9688510894775</v>
      </c>
      <c r="K587" s="26">
        <v>22105.097505765672</v>
      </c>
      <c r="L587" s="26">
        <v>7868.9055109721039</v>
      </c>
      <c r="M587" s="26">
        <v>41638.598810314659</v>
      </c>
      <c r="N587" s="26">
        <v>20591.545007703142</v>
      </c>
      <c r="O587" s="26">
        <v>49446.25119928507</v>
      </c>
      <c r="P587" s="26">
        <v>5890.510688548874</v>
      </c>
      <c r="Q587" s="26">
        <v>36.64435906747169</v>
      </c>
      <c r="R587" s="26">
        <v>4865.0840672304694</v>
      </c>
      <c r="S587" s="26">
        <v>44738.165915388119</v>
      </c>
      <c r="T587" s="26">
        <v>15343.376685630172</v>
      </c>
      <c r="U587" s="26">
        <v>8561.9061389628769</v>
      </c>
      <c r="V587" s="26">
        <v>54338.295052182773</v>
      </c>
      <c r="W587" s="26">
        <v>5211.1092110000009</v>
      </c>
      <c r="X587" s="26">
        <v>12351.862808601389</v>
      </c>
      <c r="Y587" s="26">
        <v>26822.075108356436</v>
      </c>
      <c r="Z587" s="26">
        <v>234.91767425537111</v>
      </c>
      <c r="AA587" s="26">
        <v>21850.948225562533</v>
      </c>
      <c r="AB587" s="26">
        <v>22897.88937758833</v>
      </c>
      <c r="AC587" s="26">
        <v>26272.725037702625</v>
      </c>
      <c r="AD587" s="26">
        <v>31931.989618625001</v>
      </c>
      <c r="AE587" s="26">
        <v>7431.2588505781368</v>
      </c>
      <c r="AF587" s="26">
        <v>14.78494623655914</v>
      </c>
      <c r="AG587" s="26">
        <v>19576.219766093753</v>
      </c>
      <c r="AH587" s="26">
        <v>33793.037304124999</v>
      </c>
      <c r="AI587" s="26">
        <v>1100.1205324131095</v>
      </c>
      <c r="AJ587" s="26">
        <v>501.74630759210947</v>
      </c>
      <c r="AK587" s="26">
        <v>4921.8239425939992</v>
      </c>
      <c r="AL587" s="26">
        <v>13913.599264473469</v>
      </c>
      <c r="AM587" s="26">
        <v>14075.755045873901</v>
      </c>
      <c r="AN587" s="26">
        <v>7054.4198213125101</v>
      </c>
      <c r="AO587" s="26">
        <v>41643.422482625007</v>
      </c>
      <c r="AP587" s="26">
        <v>812.91655814647618</v>
      </c>
      <c r="AQ587" s="26">
        <v>53487.366416515681</v>
      </c>
      <c r="AR587" s="26">
        <v>52228.192726836787</v>
      </c>
      <c r="AS587" s="26">
        <v>43666.777883234405</v>
      </c>
      <c r="AT587" s="26">
        <v>28156.019757731039</v>
      </c>
      <c r="AU587" s="26">
        <v>52038.505454437502</v>
      </c>
      <c r="AV587" s="26">
        <v>19667.056685630181</v>
      </c>
      <c r="AW587" s="26">
        <v>6078.2379428320282</v>
      </c>
      <c r="AX587" s="26">
        <v>33281.869398751958</v>
      </c>
      <c r="AY587" s="26">
        <v>48716.248730189276</v>
      </c>
    </row>
    <row r="588" spans="1:51" x14ac:dyDescent="0.25">
      <c r="A588" s="24">
        <v>44586</v>
      </c>
      <c r="B588" s="25">
        <v>11</v>
      </c>
      <c r="C588" s="26">
        <v>38371.156145132307</v>
      </c>
      <c r="D588" s="26">
        <v>39003.166527381756</v>
      </c>
      <c r="E588" s="26">
        <v>16486.191348750021</v>
      </c>
      <c r="F588" s="26">
        <v>59198.834482562503</v>
      </c>
      <c r="G588" s="26">
        <v>29355.917911965636</v>
      </c>
      <c r="H588" s="26">
        <v>10046.455138625024</v>
      </c>
      <c r="I588" s="26">
        <v>35445.60006913876</v>
      </c>
      <c r="J588" s="26">
        <v>140.0918884277344</v>
      </c>
      <c r="K588" s="26">
        <v>23284.593895359441</v>
      </c>
      <c r="L588" s="26">
        <v>7438.5067782377355</v>
      </c>
      <c r="M588" s="26">
        <v>42232.681276360876</v>
      </c>
      <c r="N588" s="26">
        <v>22230.369863218752</v>
      </c>
      <c r="O588" s="26">
        <v>52373.713301378819</v>
      </c>
      <c r="P588" s="26">
        <v>4948.0049841164673</v>
      </c>
      <c r="Q588" s="26">
        <v>36.863746462910711</v>
      </c>
      <c r="R588" s="26">
        <v>5274.7634102109387</v>
      </c>
      <c r="S588" s="26">
        <v>46378.259966434991</v>
      </c>
      <c r="T588" s="26">
        <v>16879.317495989555</v>
      </c>
      <c r="U588" s="26">
        <v>9591.060867697257</v>
      </c>
      <c r="V588" s="26">
        <v>57571.087600760897</v>
      </c>
      <c r="W588" s="26">
        <v>6164.4057519999997</v>
      </c>
      <c r="X588" s="26">
        <v>13463.708289626826</v>
      </c>
      <c r="Y588" s="26">
        <v>27603.860121533042</v>
      </c>
      <c r="Z588" s="26">
        <v>186.72003723144542</v>
      </c>
      <c r="AA588" s="26">
        <v>22894.329544593758</v>
      </c>
      <c r="AB588" s="26">
        <v>23753.999149307074</v>
      </c>
      <c r="AC588" s="26">
        <v>27953.894854819559</v>
      </c>
      <c r="AD588" s="26">
        <v>33772.656320625007</v>
      </c>
      <c r="AE588" s="26">
        <v>7920.5779998750386</v>
      </c>
      <c r="AF588" s="26">
        <v>14.78494623655914</v>
      </c>
      <c r="AG588" s="26">
        <v>20125.4943503125</v>
      </c>
      <c r="AH588" s="26">
        <v>35526.139179843754</v>
      </c>
      <c r="AI588" s="26">
        <v>1725.704764612703</v>
      </c>
      <c r="AJ588" s="26">
        <v>608.03251913591885</v>
      </c>
      <c r="AK588" s="26">
        <v>5421.0568123001522</v>
      </c>
      <c r="AL588" s="26">
        <v>14834.610597910978</v>
      </c>
      <c r="AM588" s="26">
        <v>14997.621924811403</v>
      </c>
      <c r="AN588" s="26">
        <v>7528.6135853593805</v>
      </c>
      <c r="AO588" s="26">
        <v>44415.132751796875</v>
      </c>
      <c r="AP588" s="26">
        <v>868.41888427734295</v>
      </c>
      <c r="AQ588" s="26">
        <v>58149.263472109451</v>
      </c>
      <c r="AR588" s="26">
        <v>54257.403943352409</v>
      </c>
      <c r="AS588" s="26">
        <v>45985.170187484386</v>
      </c>
      <c r="AT588" s="26">
        <v>24494.483099262281</v>
      </c>
      <c r="AU588" s="26">
        <v>54055.338222921899</v>
      </c>
      <c r="AV588" s="26">
        <v>19295.654134786419</v>
      </c>
      <c r="AW588" s="26">
        <v>7541.9644777929734</v>
      </c>
      <c r="AX588" s="26">
        <v>35232.487479546886</v>
      </c>
      <c r="AY588" s="26">
        <v>51949.199412001763</v>
      </c>
    </row>
    <row r="589" spans="1:51" x14ac:dyDescent="0.25">
      <c r="A589" s="24">
        <v>44586</v>
      </c>
      <c r="B589" s="25">
        <v>12</v>
      </c>
      <c r="C589" s="26">
        <v>40374.388085976068</v>
      </c>
      <c r="D589" s="26">
        <v>40762.720425038016</v>
      </c>
      <c r="E589" s="26">
        <v>17544.974903953138</v>
      </c>
      <c r="F589" s="26">
        <v>62193.221188781252</v>
      </c>
      <c r="G589" s="26">
        <v>13089.730674479477</v>
      </c>
      <c r="H589" s="26">
        <v>10337.632298250022</v>
      </c>
      <c r="I589" s="26">
        <v>36791.555945099695</v>
      </c>
      <c r="J589" s="26">
        <v>136.0387878417969</v>
      </c>
      <c r="K589" s="26">
        <v>23914.533065859439</v>
      </c>
      <c r="L589" s="26">
        <v>7727.4221624017764</v>
      </c>
      <c r="M589" s="26">
        <v>42972.828662854947</v>
      </c>
      <c r="N589" s="26">
        <v>23828.388772531249</v>
      </c>
      <c r="O589" s="26">
        <v>54038.69236753507</v>
      </c>
      <c r="P589" s="26">
        <v>5289.9091317662269</v>
      </c>
      <c r="Q589" s="26">
        <v>36.924586925303963</v>
      </c>
      <c r="R589" s="26">
        <v>5564.7641535156254</v>
      </c>
      <c r="S589" s="26">
        <v>48117.21963595062</v>
      </c>
      <c r="T589" s="26">
        <v>18078.691793661415</v>
      </c>
      <c r="U589" s="26">
        <v>10501.324425353507</v>
      </c>
      <c r="V589" s="26">
        <v>61176.716773354638</v>
      </c>
      <c r="W589" s="26">
        <v>6550.7902169999998</v>
      </c>
      <c r="X589" s="26">
        <v>11183.084286195657</v>
      </c>
      <c r="Y589" s="26">
        <v>27732.571027106191</v>
      </c>
      <c r="Z589" s="26">
        <v>182.8575396728516</v>
      </c>
      <c r="AA589" s="26">
        <v>24313.542781437536</v>
      </c>
      <c r="AB589" s="26">
        <v>24253.584600947703</v>
      </c>
      <c r="AC589" s="26">
        <v>29709.062240817886</v>
      </c>
      <c r="AD589" s="26">
        <v>35379.015369093759</v>
      </c>
      <c r="AE589" s="26">
        <v>8104.3762910312789</v>
      </c>
      <c r="AF589" s="26">
        <v>14.78494623655914</v>
      </c>
      <c r="AG589" s="26">
        <v>21045.153329062501</v>
      </c>
      <c r="AH589" s="26">
        <v>36212.204641031247</v>
      </c>
      <c r="AI589" s="26">
        <v>2144.157837506099</v>
      </c>
      <c r="AJ589" s="26">
        <v>729.62881165648037</v>
      </c>
      <c r="AK589" s="26">
        <v>5669.9121368790948</v>
      </c>
      <c r="AL589" s="26">
        <v>15957.406297004727</v>
      </c>
      <c r="AM589" s="26">
        <v>16031.938617264552</v>
      </c>
      <c r="AN589" s="26">
        <v>7534.8370565468904</v>
      </c>
      <c r="AO589" s="26">
        <v>46893.333276554695</v>
      </c>
      <c r="AP589" s="26">
        <v>872.91558837890693</v>
      </c>
      <c r="AQ589" s="26">
        <v>60662.239548875063</v>
      </c>
      <c r="AR589" s="26">
        <v>56102.44054765709</v>
      </c>
      <c r="AS589" s="26">
        <v>48077.85027831253</v>
      </c>
      <c r="AT589" s="26">
        <v>26698.608305231006</v>
      </c>
      <c r="AU589" s="26">
        <v>55861.20947282813</v>
      </c>
      <c r="AV589" s="26">
        <v>19619.357174880159</v>
      </c>
      <c r="AW589" s="26">
        <v>8751.2828522960808</v>
      </c>
      <c r="AX589" s="26">
        <v>36372.663043765642</v>
      </c>
      <c r="AY589" s="26">
        <v>54869.812216501778</v>
      </c>
    </row>
    <row r="590" spans="1:51" x14ac:dyDescent="0.25">
      <c r="A590" s="24">
        <v>44586</v>
      </c>
      <c r="B590" s="25">
        <v>13</v>
      </c>
      <c r="C590" s="26">
        <v>41574.663403913539</v>
      </c>
      <c r="D590" s="26">
        <v>41259.123586006754</v>
      </c>
      <c r="E590" s="26">
        <v>18520.846061218763</v>
      </c>
      <c r="F590" s="26">
        <v>65361.281793281276</v>
      </c>
      <c r="G590" s="26">
        <v>20007.762053903607</v>
      </c>
      <c r="H590" s="26">
        <v>10481.932357281268</v>
      </c>
      <c r="I590" s="26">
        <v>38503.683456740328</v>
      </c>
      <c r="J590" s="26">
        <v>140.9724426269531</v>
      </c>
      <c r="K590" s="26">
        <v>24648.72753296882</v>
      </c>
      <c r="L590" s="26">
        <v>7806.9187715658554</v>
      </c>
      <c r="M590" s="26">
        <v>43217.888567974951</v>
      </c>
      <c r="N590" s="26">
        <v>25462.599140148439</v>
      </c>
      <c r="O590" s="26">
        <v>56097.919660425687</v>
      </c>
      <c r="P590" s="26">
        <v>5674.2917230914891</v>
      </c>
      <c r="Q590" s="26">
        <v>37.741610210235727</v>
      </c>
      <c r="R590" s="26">
        <v>5990.1841918398468</v>
      </c>
      <c r="S590" s="26">
        <v>50749.111827200613</v>
      </c>
      <c r="T590" s="26">
        <v>18973.769061020783</v>
      </c>
      <c r="U590" s="26">
        <v>11005.655616025388</v>
      </c>
      <c r="V590" s="26">
        <v>64078.648189260886</v>
      </c>
      <c r="W590" s="26">
        <v>6319.8059050000002</v>
      </c>
      <c r="X590" s="26">
        <v>12857.085418017441</v>
      </c>
      <c r="Y590" s="26">
        <v>28781.515497742799</v>
      </c>
      <c r="Z590" s="26">
        <v>234.46106658935565</v>
      </c>
      <c r="AA590" s="26">
        <v>25329.711890578139</v>
      </c>
      <c r="AB590" s="26">
        <v>24876.727611432078</v>
      </c>
      <c r="AC590" s="26">
        <v>31283.110689409281</v>
      </c>
      <c r="AD590" s="26">
        <v>37385.041242312494</v>
      </c>
      <c r="AE590" s="26">
        <v>8125.7008982969182</v>
      </c>
      <c r="AF590" s="26">
        <v>14.78494623655914</v>
      </c>
      <c r="AG590" s="26">
        <v>22037.23713559375</v>
      </c>
      <c r="AH590" s="26">
        <v>37854.07710200001</v>
      </c>
      <c r="AI590" s="26">
        <v>2438.8204913744498</v>
      </c>
      <c r="AJ590" s="26">
        <v>730.37895464378153</v>
      </c>
      <c r="AK590" s="26">
        <v>5426.0777496379178</v>
      </c>
      <c r="AL590" s="26">
        <v>17292.478695676586</v>
      </c>
      <c r="AM590" s="26">
        <v>16874.438040186404</v>
      </c>
      <c r="AN590" s="26">
        <v>7818.2850419687602</v>
      </c>
      <c r="AO590" s="26">
        <v>49697.146837476568</v>
      </c>
      <c r="AP590" s="26">
        <v>856.81176757812511</v>
      </c>
      <c r="AQ590" s="26">
        <v>63074.651807109476</v>
      </c>
      <c r="AR590" s="26">
        <v>58439.629306383664</v>
      </c>
      <c r="AS590" s="26">
        <v>50405.700109406273</v>
      </c>
      <c r="AT590" s="26">
        <v>28081.080470512265</v>
      </c>
      <c r="AU590" s="26">
        <v>58717.043608625005</v>
      </c>
      <c r="AV590" s="26">
        <v>20267.484726473918</v>
      </c>
      <c r="AW590" s="26">
        <v>9137.5830648730625</v>
      </c>
      <c r="AX590" s="26">
        <v>38842.485220574221</v>
      </c>
      <c r="AY590" s="26">
        <v>56883.042054282996</v>
      </c>
    </row>
    <row r="591" spans="1:51" x14ac:dyDescent="0.25">
      <c r="A591" s="24">
        <v>44586</v>
      </c>
      <c r="B591" s="25">
        <v>14</v>
      </c>
      <c r="C591" s="26">
        <v>43036.054916132292</v>
      </c>
      <c r="D591" s="26">
        <v>43024.542595975508</v>
      </c>
      <c r="E591" s="26">
        <v>19310.29849329689</v>
      </c>
      <c r="F591" s="26">
        <v>67857.65940421875</v>
      </c>
      <c r="G591" s="26">
        <v>14051.195118216096</v>
      </c>
      <c r="H591" s="26">
        <v>9903.2746537656531</v>
      </c>
      <c r="I591" s="26">
        <v>39563.235167560648</v>
      </c>
      <c r="J591" s="26">
        <v>130.69139862060541</v>
      </c>
      <c r="K591" s="26">
        <v>24358.483198484431</v>
      </c>
      <c r="L591" s="26">
        <v>8035.4089752845903</v>
      </c>
      <c r="M591" s="26">
        <v>43560.439687379818</v>
      </c>
      <c r="N591" s="26">
        <v>26283.437127500009</v>
      </c>
      <c r="O591" s="26">
        <v>56868.661841035093</v>
      </c>
      <c r="P591" s="26">
        <v>5910.267879617908</v>
      </c>
      <c r="Q591" s="26">
        <v>37.672354808397507</v>
      </c>
      <c r="R591" s="26">
        <v>6352.5139284296856</v>
      </c>
      <c r="S591" s="26">
        <v>51829.392794544372</v>
      </c>
      <c r="T591" s="26">
        <v>19295.389448520793</v>
      </c>
      <c r="U591" s="26">
        <v>11029.445807525377</v>
      </c>
      <c r="V591" s="26">
        <v>66539.162884042147</v>
      </c>
      <c r="W591" s="26">
        <v>4217.3811079999987</v>
      </c>
      <c r="X591" s="26">
        <v>12857.76650733381</v>
      </c>
      <c r="Y591" s="26">
        <v>30977.536054729902</v>
      </c>
      <c r="Z591" s="26">
        <v>247.65767517089841</v>
      </c>
      <c r="AA591" s="26">
        <v>25607.189506281276</v>
      </c>
      <c r="AB591" s="26">
        <v>25749.317051697704</v>
      </c>
      <c r="AC591" s="26">
        <v>31505.66890384183</v>
      </c>
      <c r="AD591" s="26">
        <v>39582.268588562496</v>
      </c>
      <c r="AE591" s="26">
        <v>8836.5592427500196</v>
      </c>
      <c r="AF591" s="26">
        <v>14.78494623655914</v>
      </c>
      <c r="AG591" s="26">
        <v>22931.277271718747</v>
      </c>
      <c r="AH591" s="26">
        <v>39670.306593343746</v>
      </c>
      <c r="AI591" s="26">
        <v>2572.5315415684677</v>
      </c>
      <c r="AJ591" s="26">
        <v>710.97470873672273</v>
      </c>
      <c r="AK591" s="26">
        <v>5462.5573777405607</v>
      </c>
      <c r="AL591" s="26">
        <v>18500.868585379707</v>
      </c>
      <c r="AM591" s="26">
        <v>17714.405333483293</v>
      </c>
      <c r="AN591" s="26">
        <v>8254.0395013593898</v>
      </c>
      <c r="AO591" s="26">
        <v>51533.931220703125</v>
      </c>
      <c r="AP591" s="26">
        <v>856.68290710449185</v>
      </c>
      <c r="AQ591" s="26">
        <v>65173.727368609456</v>
      </c>
      <c r="AR591" s="26">
        <v>58719.854178969603</v>
      </c>
      <c r="AS591" s="26">
        <v>52070.584536500013</v>
      </c>
      <c r="AT591" s="26">
        <v>28150.938076793522</v>
      </c>
      <c r="AU591" s="26">
        <v>60669.236841937498</v>
      </c>
      <c r="AV591" s="26">
        <v>21371.145229192662</v>
      </c>
      <c r="AW591" s="26">
        <v>10319.239883817079</v>
      </c>
      <c r="AX591" s="26">
        <v>41449.426150168008</v>
      </c>
      <c r="AY591" s="26">
        <v>59219.273054345525</v>
      </c>
    </row>
    <row r="592" spans="1:51" x14ac:dyDescent="0.25">
      <c r="A592" s="24">
        <v>44586</v>
      </c>
      <c r="B592" s="25">
        <v>15</v>
      </c>
      <c r="C592" s="26">
        <v>42340.592493976066</v>
      </c>
      <c r="D592" s="26">
        <v>44471.334112350509</v>
      </c>
      <c r="E592" s="26">
        <v>19213.527585828149</v>
      </c>
      <c r="F592" s="26">
        <v>67275.895692593738</v>
      </c>
      <c r="G592" s="26">
        <v>4242.5510435086599</v>
      </c>
      <c r="H592" s="26">
        <v>9945.2570809375284</v>
      </c>
      <c r="I592" s="26">
        <v>39833.320952443464</v>
      </c>
      <c r="J592" s="26">
        <v>127.62858390808108</v>
      </c>
      <c r="K592" s="26">
        <v>25086.361822828181</v>
      </c>
      <c r="L592" s="26">
        <v>8121.1545769564837</v>
      </c>
      <c r="M592" s="26">
        <v>44650.797688394712</v>
      </c>
      <c r="N592" s="26">
        <v>26534.395401218761</v>
      </c>
      <c r="O592" s="26">
        <v>57197.678370613212</v>
      </c>
      <c r="P592" s="26">
        <v>6100.494404649311</v>
      </c>
      <c r="Q592" s="26">
        <v>38.113205440932063</v>
      </c>
      <c r="R592" s="26">
        <v>6514.9323155468774</v>
      </c>
      <c r="S592" s="26">
        <v>53531.451875622479</v>
      </c>
      <c r="T592" s="26">
        <v>18736.807823067669</v>
      </c>
      <c r="U592" s="26">
        <v>10539.130492884757</v>
      </c>
      <c r="V592" s="26">
        <v>67472.175264948382</v>
      </c>
      <c r="W592" s="26">
        <v>4128.3660759999993</v>
      </c>
      <c r="X592" s="26">
        <v>14441.99168096852</v>
      </c>
      <c r="Y592" s="26">
        <v>31173.479776309217</v>
      </c>
      <c r="Z592" s="26">
        <v>255.12846374511722</v>
      </c>
      <c r="AA592" s="26">
        <v>27357.248729062507</v>
      </c>
      <c r="AB592" s="26">
        <v>25827.05866980708</v>
      </c>
      <c r="AC592" s="26">
        <v>30936.941499733257</v>
      </c>
      <c r="AD592" s="26">
        <v>40526.410380968751</v>
      </c>
      <c r="AE592" s="26">
        <v>9319.3253253594048</v>
      </c>
      <c r="AF592" s="26">
        <v>14.78494623655914</v>
      </c>
      <c r="AG592" s="26">
        <v>23291.978441375002</v>
      </c>
      <c r="AH592" s="26">
        <v>41674.848639375006</v>
      </c>
      <c r="AI592" s="26">
        <v>2502.3735107546586</v>
      </c>
      <c r="AJ592" s="26">
        <v>729.55757230913514</v>
      </c>
      <c r="AK592" s="26">
        <v>5989.9450111259312</v>
      </c>
      <c r="AL592" s="26">
        <v>19662.207329410969</v>
      </c>
      <c r="AM592" s="26">
        <v>19506.676048373909</v>
      </c>
      <c r="AN592" s="26">
        <v>8799.6300917343888</v>
      </c>
      <c r="AO592" s="26">
        <v>53203.963207656248</v>
      </c>
      <c r="AP592" s="26">
        <v>850.87699890136696</v>
      </c>
      <c r="AQ592" s="26">
        <v>65883.714728421954</v>
      </c>
      <c r="AR592" s="26">
        <v>60389.72515348524</v>
      </c>
      <c r="AS592" s="26">
        <v>54028.989363093744</v>
      </c>
      <c r="AT592" s="26">
        <v>30711.830402793516</v>
      </c>
      <c r="AU592" s="26">
        <v>61528.901523187509</v>
      </c>
      <c r="AV592" s="26">
        <v>23079.263514505179</v>
      </c>
      <c r="AW592" s="26">
        <v>8153.3964699021326</v>
      </c>
      <c r="AX592" s="26">
        <v>42616.434341570333</v>
      </c>
      <c r="AY592" s="26">
        <v>59159.921706001776</v>
      </c>
    </row>
    <row r="593" spans="1:51" x14ac:dyDescent="0.25">
      <c r="A593" s="24">
        <v>44586</v>
      </c>
      <c r="B593" s="25">
        <v>16</v>
      </c>
      <c r="C593" s="26">
        <v>41444.874186663576</v>
      </c>
      <c r="D593" s="26">
        <v>44667.996395694245</v>
      </c>
      <c r="E593" s="26">
        <v>19145.624323687502</v>
      </c>
      <c r="F593" s="26">
        <v>65770.098179437497</v>
      </c>
      <c r="G593" s="26">
        <v>35217.999336871842</v>
      </c>
      <c r="H593" s="26">
        <v>10326.036337734397</v>
      </c>
      <c r="I593" s="26">
        <v>39335.015115201262</v>
      </c>
      <c r="J593" s="26">
        <v>129.0750675201416</v>
      </c>
      <c r="K593" s="26">
        <v>24937.007900265689</v>
      </c>
      <c r="L593" s="26">
        <v>8527.4691425423953</v>
      </c>
      <c r="M593" s="26">
        <v>44921.351510174129</v>
      </c>
      <c r="N593" s="26">
        <v>27234.70513587501</v>
      </c>
      <c r="O593" s="26">
        <v>56551.868459363199</v>
      </c>
      <c r="P593" s="26">
        <v>6270.1446938722929</v>
      </c>
      <c r="Q593" s="26">
        <v>38.784001780923838</v>
      </c>
      <c r="R593" s="26">
        <v>6498.5726689101602</v>
      </c>
      <c r="S593" s="26">
        <v>53996.285237497483</v>
      </c>
      <c r="T593" s="26">
        <v>18617.654981536412</v>
      </c>
      <c r="U593" s="26">
        <v>10434.447143775387</v>
      </c>
      <c r="V593" s="26">
        <v>66917.37027547964</v>
      </c>
      <c r="W593" s="26">
        <v>4225.9574859999993</v>
      </c>
      <c r="X593" s="26">
        <v>12002.267978966973</v>
      </c>
      <c r="Y593" s="26">
        <v>31651.325403291132</v>
      </c>
      <c r="Z593" s="26">
        <v>236.27692596435548</v>
      </c>
      <c r="AA593" s="26">
        <v>27527.074223406285</v>
      </c>
      <c r="AB593" s="26">
        <v>25280.413103322702</v>
      </c>
      <c r="AC593" s="26">
        <v>30408.863439386201</v>
      </c>
      <c r="AD593" s="26">
        <v>40664.825872500005</v>
      </c>
      <c r="AE593" s="26">
        <v>8949.3470840937771</v>
      </c>
      <c r="AF593" s="26">
        <v>14.78494623655914</v>
      </c>
      <c r="AG593" s="26">
        <v>23037.832822999997</v>
      </c>
      <c r="AH593" s="26">
        <v>41744.193693124995</v>
      </c>
      <c r="AI593" s="26">
        <v>2250.9307181557633</v>
      </c>
      <c r="AJ593" s="26">
        <v>754.7609127782797</v>
      </c>
      <c r="AK593" s="26">
        <v>5984.8796081283235</v>
      </c>
      <c r="AL593" s="26">
        <v>19914.295178895336</v>
      </c>
      <c r="AM593" s="26">
        <v>19617.212309592662</v>
      </c>
      <c r="AN593" s="26">
        <v>8521.2874670781403</v>
      </c>
      <c r="AO593" s="26">
        <v>53773.484066132805</v>
      </c>
      <c r="AP593" s="26">
        <v>823.59281921386673</v>
      </c>
      <c r="AQ593" s="26">
        <v>65574.218847843833</v>
      </c>
      <c r="AR593" s="26">
        <v>61098.26978794617</v>
      </c>
      <c r="AS593" s="26">
        <v>54501.916845656277</v>
      </c>
      <c r="AT593" s="26">
        <v>31644.593137012263</v>
      </c>
      <c r="AU593" s="26">
        <v>60583.403910687499</v>
      </c>
      <c r="AV593" s="26">
        <v>23386.696108380176</v>
      </c>
      <c r="AW593" s="26">
        <v>8619.5106954729708</v>
      </c>
      <c r="AX593" s="26">
        <v>43076.355114410173</v>
      </c>
      <c r="AY593" s="26">
        <v>59058.776014564311</v>
      </c>
    </row>
    <row r="594" spans="1:51" x14ac:dyDescent="0.25">
      <c r="A594" s="24">
        <v>44586</v>
      </c>
      <c r="B594" s="25">
        <v>17</v>
      </c>
      <c r="C594" s="26">
        <v>40022.258987413552</v>
      </c>
      <c r="D594" s="26">
        <v>43685.255301475503</v>
      </c>
      <c r="E594" s="26">
        <v>19024.413117328153</v>
      </c>
      <c r="F594" s="26">
        <v>64347.645154968755</v>
      </c>
      <c r="G594" s="26">
        <v>33869.074841005859</v>
      </c>
      <c r="H594" s="26">
        <v>10090.094895328144</v>
      </c>
      <c r="I594" s="26">
        <v>38138.217515170007</v>
      </c>
      <c r="J594" s="26">
        <v>135.55027008056641</v>
      </c>
      <c r="K594" s="26">
        <v>24420.164988421933</v>
      </c>
      <c r="L594" s="26">
        <v>8608.9949262846203</v>
      </c>
      <c r="M594" s="26">
        <v>43427.168382468022</v>
      </c>
      <c r="N594" s="26">
        <v>26800.174869398441</v>
      </c>
      <c r="O594" s="26">
        <v>54256.9294230507</v>
      </c>
      <c r="P594" s="26">
        <v>6424.2916203094883</v>
      </c>
      <c r="Q594" s="26">
        <v>38.958155206687614</v>
      </c>
      <c r="R594" s="26">
        <v>6471.1261015703194</v>
      </c>
      <c r="S594" s="26">
        <v>53126.14704977873</v>
      </c>
      <c r="T594" s="26">
        <v>17823.346023473907</v>
      </c>
      <c r="U594" s="26">
        <v>9923.4009397441368</v>
      </c>
      <c r="V594" s="26">
        <v>68201.094902135897</v>
      </c>
      <c r="W594" s="26">
        <v>4196.9272129999999</v>
      </c>
      <c r="X594" s="26">
        <v>7073.1140407218008</v>
      </c>
      <c r="Y594" s="26">
        <v>30518.183218007507</v>
      </c>
      <c r="Z594" s="26">
        <v>269.6606680297852</v>
      </c>
      <c r="AA594" s="26">
        <v>26548.408122484394</v>
      </c>
      <c r="AB594" s="26">
        <v>24374.891023869572</v>
      </c>
      <c r="AC594" s="26">
        <v>30284.976882157524</v>
      </c>
      <c r="AD594" s="26">
        <v>40085.551696937502</v>
      </c>
      <c r="AE594" s="26">
        <v>9481.6496898281839</v>
      </c>
      <c r="AF594" s="26">
        <v>14.78494623655914</v>
      </c>
      <c r="AG594" s="26">
        <v>22767.373390531251</v>
      </c>
      <c r="AH594" s="26">
        <v>42680.828922062508</v>
      </c>
      <c r="AI594" s="26">
        <v>1837.4835165860027</v>
      </c>
      <c r="AJ594" s="26">
        <v>747.81193786629501</v>
      </c>
      <c r="AK594" s="26">
        <v>5841.5203520272535</v>
      </c>
      <c r="AL594" s="26">
        <v>19731.416547567216</v>
      </c>
      <c r="AM594" s="26">
        <v>19862.799409764528</v>
      </c>
      <c r="AN594" s="26">
        <v>8568.4707717656383</v>
      </c>
      <c r="AO594" s="26">
        <v>52924.220670820301</v>
      </c>
      <c r="AP594" s="26">
        <v>753.81271362304597</v>
      </c>
      <c r="AQ594" s="26">
        <v>63402.364819781316</v>
      </c>
      <c r="AR594" s="26">
        <v>60042.811694985263</v>
      </c>
      <c r="AS594" s="26">
        <v>53857.737952906275</v>
      </c>
      <c r="AT594" s="26">
        <v>30634.575567199739</v>
      </c>
      <c r="AU594" s="26">
        <v>57426.841002687492</v>
      </c>
      <c r="AV594" s="26">
        <v>23544.97345141141</v>
      </c>
      <c r="AW594" s="26">
        <v>8106.3525278208563</v>
      </c>
      <c r="AX594" s="26">
        <v>43006.456799082043</v>
      </c>
      <c r="AY594" s="26">
        <v>58058.54467137676</v>
      </c>
    </row>
    <row r="595" spans="1:51" x14ac:dyDescent="0.25">
      <c r="A595" s="24">
        <v>44586</v>
      </c>
      <c r="B595" s="25">
        <v>18</v>
      </c>
      <c r="C595" s="26">
        <v>38910.078876444815</v>
      </c>
      <c r="D595" s="26">
        <v>41474.086858600509</v>
      </c>
      <c r="E595" s="26">
        <v>17753.046837781261</v>
      </c>
      <c r="F595" s="26">
        <v>62177.575886999999</v>
      </c>
      <c r="G595" s="26">
        <v>30918.045794651622</v>
      </c>
      <c r="H595" s="26">
        <v>8919.0043758906413</v>
      </c>
      <c r="I595" s="26">
        <v>36385.832820279393</v>
      </c>
      <c r="J595" s="26">
        <v>143.2852783203125</v>
      </c>
      <c r="K595" s="26">
        <v>23265.649061765682</v>
      </c>
      <c r="L595" s="26">
        <v>7860.1887559095949</v>
      </c>
      <c r="M595" s="26">
        <v>39003.741101844178</v>
      </c>
      <c r="N595" s="26">
        <v>26038.738621187509</v>
      </c>
      <c r="O595" s="26">
        <v>51375.613558628829</v>
      </c>
      <c r="P595" s="26">
        <v>6364.2407785237492</v>
      </c>
      <c r="Q595" s="26">
        <v>38.085571594080619</v>
      </c>
      <c r="R595" s="26">
        <v>6444.0713804843808</v>
      </c>
      <c r="S595" s="26">
        <v>51735.21614785686</v>
      </c>
      <c r="T595" s="26">
        <v>16887.636640708297</v>
      </c>
      <c r="U595" s="26">
        <v>8809.3139728847564</v>
      </c>
      <c r="V595" s="26">
        <v>66709.416350073399</v>
      </c>
      <c r="W595" s="26">
        <v>3834.7152719999995</v>
      </c>
      <c r="X595" s="26">
        <v>5639.2414961934837</v>
      </c>
      <c r="Y595" s="26">
        <v>30039.794268987771</v>
      </c>
      <c r="Z595" s="26">
        <v>288.69321838378914</v>
      </c>
      <c r="AA595" s="26">
        <v>25339.571600828138</v>
      </c>
      <c r="AB595" s="26">
        <v>22088.343056994589</v>
      </c>
      <c r="AC595" s="26">
        <v>28981.725845875284</v>
      </c>
      <c r="AD595" s="26">
        <v>39304.922417968744</v>
      </c>
      <c r="AE595" s="26">
        <v>9709.4479661094192</v>
      </c>
      <c r="AF595" s="26">
        <v>14.78494623655914</v>
      </c>
      <c r="AG595" s="26">
        <v>21775.955350124997</v>
      </c>
      <c r="AH595" s="26">
        <v>42579.335423249991</v>
      </c>
      <c r="AI595" s="26">
        <v>1274.4970785972134</v>
      </c>
      <c r="AJ595" s="26">
        <v>602.68006729090735</v>
      </c>
      <c r="AK595" s="26">
        <v>5220.7405570815299</v>
      </c>
      <c r="AL595" s="26">
        <v>20190.553811551603</v>
      </c>
      <c r="AM595" s="26">
        <v>18879.499340342667</v>
      </c>
      <c r="AN595" s="26">
        <v>8550.8729244687602</v>
      </c>
      <c r="AO595" s="26">
        <v>51163.705187976564</v>
      </c>
      <c r="AP595" s="26">
        <v>731.61564636230514</v>
      </c>
      <c r="AQ595" s="26">
        <v>59813.851182015693</v>
      </c>
      <c r="AR595" s="26">
        <v>56228.127995727438</v>
      </c>
      <c r="AS595" s="26">
        <v>53090.921348078133</v>
      </c>
      <c r="AT595" s="26">
        <v>28105.114332387253</v>
      </c>
      <c r="AU595" s="26">
        <v>54602.693954406262</v>
      </c>
      <c r="AV595" s="26">
        <v>22878.856651161423</v>
      </c>
      <c r="AW595" s="26">
        <v>7417.2218647400869</v>
      </c>
      <c r="AX595" s="26">
        <v>42698.597825789097</v>
      </c>
      <c r="AY595" s="26">
        <v>55610.015073314273</v>
      </c>
    </row>
    <row r="596" spans="1:51" x14ac:dyDescent="0.25">
      <c r="A596" s="24">
        <v>44586</v>
      </c>
      <c r="B596" s="25">
        <v>19</v>
      </c>
      <c r="C596" s="26">
        <v>36583.497947069787</v>
      </c>
      <c r="D596" s="26">
        <v>39300.24654297551</v>
      </c>
      <c r="E596" s="26">
        <v>16208.806661265653</v>
      </c>
      <c r="F596" s="26">
        <v>59724.200388093748</v>
      </c>
      <c r="G596" s="26">
        <v>28189.477889798149</v>
      </c>
      <c r="H596" s="26">
        <v>7845.1873420781494</v>
      </c>
      <c r="I596" s="26">
        <v>33486.954893224698</v>
      </c>
      <c r="J596" s="26">
        <v>150.62062072753912</v>
      </c>
      <c r="K596" s="26">
        <v>21764.954305375053</v>
      </c>
      <c r="L596" s="26">
        <v>6984.5963225892801</v>
      </c>
      <c r="M596" s="26">
        <v>34796.747937319342</v>
      </c>
      <c r="N596" s="26">
        <v>24603.08928659376</v>
      </c>
      <c r="O596" s="26">
        <v>47349.915016785082</v>
      </c>
      <c r="P596" s="26">
        <v>6852.7182165814902</v>
      </c>
      <c r="Q596" s="26">
        <v>38.860458523124471</v>
      </c>
      <c r="R596" s="26">
        <v>6200.170343625</v>
      </c>
      <c r="S596" s="26">
        <v>49943.235768434999</v>
      </c>
      <c r="T596" s="26">
        <v>15711.060807614545</v>
      </c>
      <c r="U596" s="26">
        <v>7880.6347736113166</v>
      </c>
      <c r="V596" s="26">
        <v>64692.99478729214</v>
      </c>
      <c r="W596" s="26">
        <v>3878.2566469999997</v>
      </c>
      <c r="X596" s="26">
        <v>7906.6931788558686</v>
      </c>
      <c r="Y596" s="26">
        <v>29170.350730938833</v>
      </c>
      <c r="Z596" s="26">
        <v>289.0837681579589</v>
      </c>
      <c r="AA596" s="26">
        <v>24173.413022234374</v>
      </c>
      <c r="AB596" s="26">
        <v>20068.727701572712</v>
      </c>
      <c r="AC596" s="26">
        <v>26355.99228609489</v>
      </c>
      <c r="AD596" s="26">
        <v>38512.557017843748</v>
      </c>
      <c r="AE596" s="26">
        <v>8781.9717050156614</v>
      </c>
      <c r="AF596" s="26">
        <v>14.78494623655914</v>
      </c>
      <c r="AG596" s="26">
        <v>20997.560353499997</v>
      </c>
      <c r="AH596" s="26">
        <v>43313.802419187501</v>
      </c>
      <c r="AI596" s="26">
        <v>558.01977857571171</v>
      </c>
      <c r="AJ596" s="26">
        <v>638.8986256003991</v>
      </c>
      <c r="AK596" s="26">
        <v>4105.9357211130246</v>
      </c>
      <c r="AL596" s="26">
        <v>20235.317660832836</v>
      </c>
      <c r="AM596" s="26">
        <v>17884.978807702028</v>
      </c>
      <c r="AN596" s="26">
        <v>8579.4187640781402</v>
      </c>
      <c r="AO596" s="26">
        <v>48141.736245085936</v>
      </c>
      <c r="AP596" s="26">
        <v>699.11737728118942</v>
      </c>
      <c r="AQ596" s="26">
        <v>54656.945583070381</v>
      </c>
      <c r="AR596" s="26">
        <v>51054.546121711821</v>
      </c>
      <c r="AS596" s="26">
        <v>52676.082368062504</v>
      </c>
      <c r="AT596" s="26">
        <v>25726.315411168522</v>
      </c>
      <c r="AU596" s="26">
        <v>52304.046402531261</v>
      </c>
      <c r="AV596" s="26">
        <v>24919.047276286419</v>
      </c>
      <c r="AW596" s="26">
        <v>8758.2334279560673</v>
      </c>
      <c r="AX596" s="26">
        <v>42370.251739675805</v>
      </c>
      <c r="AY596" s="26">
        <v>50189.415949923648</v>
      </c>
    </row>
    <row r="597" spans="1:51" x14ac:dyDescent="0.25">
      <c r="A597" s="24">
        <v>44586</v>
      </c>
      <c r="B597" s="25">
        <v>20</v>
      </c>
      <c r="C597" s="26">
        <v>33748.470307991694</v>
      </c>
      <c r="D597" s="26">
        <v>39302.84517388176</v>
      </c>
      <c r="E597" s="26">
        <v>15721.190240421887</v>
      </c>
      <c r="F597" s="26">
        <v>57042.049503062502</v>
      </c>
      <c r="G597" s="26">
        <v>26680.006720943402</v>
      </c>
      <c r="H597" s="26">
        <v>6765.9910336406519</v>
      </c>
      <c r="I597" s="26">
        <v>31620.916142888767</v>
      </c>
      <c r="J597" s="26">
        <v>156.97755813598627</v>
      </c>
      <c r="K597" s="26">
        <v>21750.473304265684</v>
      </c>
      <c r="L597" s="26">
        <v>6344.7612918393006</v>
      </c>
      <c r="M597" s="26">
        <v>34115.38334800749</v>
      </c>
      <c r="N597" s="26">
        <v>23894.64164324219</v>
      </c>
      <c r="O597" s="26">
        <v>45616.824540956964</v>
      </c>
      <c r="P597" s="26">
        <v>8925.1108206208883</v>
      </c>
      <c r="Q597" s="26">
        <v>39.417936027492075</v>
      </c>
      <c r="R597" s="26">
        <v>6242.3166902421899</v>
      </c>
      <c r="S597" s="26">
        <v>51302.81727632563</v>
      </c>
      <c r="T597" s="26">
        <v>15433.270602989543</v>
      </c>
      <c r="U597" s="26">
        <v>7707.9898296972469</v>
      </c>
      <c r="V597" s="26">
        <v>65870.299913323397</v>
      </c>
      <c r="W597" s="26">
        <v>4342.7659750000003</v>
      </c>
      <c r="X597" s="26">
        <v>9003.9133581359147</v>
      </c>
      <c r="Y597" s="26">
        <v>28530.477750815902</v>
      </c>
      <c r="Z597" s="26">
        <v>278.19017578124999</v>
      </c>
      <c r="AA597" s="26">
        <v>24995.345190078126</v>
      </c>
      <c r="AB597" s="26">
        <v>19889.950564385221</v>
      </c>
      <c r="AC597" s="26">
        <v>25308.116839840095</v>
      </c>
      <c r="AD597" s="26">
        <v>39185.120143593755</v>
      </c>
      <c r="AE597" s="26">
        <v>8688.1583400312684</v>
      </c>
      <c r="AF597" s="26">
        <v>14.78494623655914</v>
      </c>
      <c r="AG597" s="26">
        <v>21926.095359968749</v>
      </c>
      <c r="AH597" s="26">
        <v>45210.820689468754</v>
      </c>
      <c r="AI597" s="26">
        <v>48.156539508803306</v>
      </c>
      <c r="AJ597" s="26">
        <v>561.49640485137809</v>
      </c>
      <c r="AK597" s="26">
        <v>3010.5935372887179</v>
      </c>
      <c r="AL597" s="26">
        <v>21635.009621457844</v>
      </c>
      <c r="AM597" s="26">
        <v>18074.342245358268</v>
      </c>
      <c r="AN597" s="26">
        <v>8666.4499654843912</v>
      </c>
      <c r="AO597" s="26">
        <v>47328.065958984385</v>
      </c>
      <c r="AP597" s="26">
        <v>697.98162589967217</v>
      </c>
      <c r="AQ597" s="26">
        <v>49882.023111578186</v>
      </c>
      <c r="AR597" s="26">
        <v>50448.185918641502</v>
      </c>
      <c r="AS597" s="26">
        <v>55235.075619625015</v>
      </c>
      <c r="AT597" s="26">
        <v>23677.067845918493</v>
      </c>
      <c r="AU597" s="26">
        <v>52026.47604690626</v>
      </c>
      <c r="AV597" s="26">
        <v>26470.447081692673</v>
      </c>
      <c r="AW597" s="26">
        <v>11060.574459659871</v>
      </c>
      <c r="AX597" s="26">
        <v>44123.620311921899</v>
      </c>
      <c r="AY597" s="26">
        <v>43603.023351626805</v>
      </c>
    </row>
    <row r="598" spans="1:51" x14ac:dyDescent="0.25">
      <c r="A598" s="24">
        <v>44586</v>
      </c>
      <c r="B598" s="25">
        <v>21</v>
      </c>
      <c r="C598" s="26">
        <v>35369.560977101035</v>
      </c>
      <c r="D598" s="26">
        <v>43392.725322756756</v>
      </c>
      <c r="E598" s="26">
        <v>18217.536646718778</v>
      </c>
      <c r="F598" s="26">
        <v>58614.971023031263</v>
      </c>
      <c r="G598" s="26">
        <v>30952.215899374998</v>
      </c>
      <c r="H598" s="26">
        <v>6843.783443703167</v>
      </c>
      <c r="I598" s="26">
        <v>30472.26886616609</v>
      </c>
      <c r="J598" s="26">
        <v>174.76786804199219</v>
      </c>
      <c r="K598" s="26">
        <v>23874.777717343812</v>
      </c>
      <c r="L598" s="26">
        <v>6903.9235993002167</v>
      </c>
      <c r="M598" s="26">
        <v>35494.67673155135</v>
      </c>
      <c r="N598" s="26">
        <v>26297.27819785157</v>
      </c>
      <c r="O598" s="26">
        <v>47605.086484191328</v>
      </c>
      <c r="P598" s="26">
        <v>10149.870821921884</v>
      </c>
      <c r="Q598" s="26">
        <v>39.128199033622671</v>
      </c>
      <c r="R598" s="26">
        <v>7454.5364039257893</v>
      </c>
      <c r="S598" s="26">
        <v>58290.303462528726</v>
      </c>
      <c r="T598" s="26">
        <v>17779.507580614554</v>
      </c>
      <c r="U598" s="26">
        <v>9655.1413732285073</v>
      </c>
      <c r="V598" s="26">
        <v>73964.118684792134</v>
      </c>
      <c r="W598" s="26">
        <v>4049.0702980000001</v>
      </c>
      <c r="X598" s="26">
        <v>9680.8788738398016</v>
      </c>
      <c r="Y598" s="26">
        <v>28056.970985839074</v>
      </c>
      <c r="Z598" s="26">
        <v>334.99060363769524</v>
      </c>
      <c r="AA598" s="26">
        <v>28910.305404921895</v>
      </c>
      <c r="AB598" s="26">
        <v>8447.1073789066922</v>
      </c>
      <c r="AC598" s="26">
        <v>28678.631105915007</v>
      </c>
      <c r="AD598" s="26">
        <v>44975.943797812506</v>
      </c>
      <c r="AE598" s="26">
        <v>10582.979334015672</v>
      </c>
      <c r="AF598" s="26">
        <v>14.78494623655914</v>
      </c>
      <c r="AG598" s="26">
        <v>24978.263458906251</v>
      </c>
      <c r="AH598" s="26">
        <v>53220.234020968754</v>
      </c>
      <c r="AI598" s="26">
        <v>0</v>
      </c>
      <c r="AJ598" s="26">
        <v>608.11026320050541</v>
      </c>
      <c r="AK598" s="26">
        <v>3097.8745626406203</v>
      </c>
      <c r="AL598" s="26">
        <v>24825.040612114091</v>
      </c>
      <c r="AM598" s="26">
        <v>20907.068334483301</v>
      </c>
      <c r="AN598" s="26">
        <v>9491.1968649062601</v>
      </c>
      <c r="AO598" s="26">
        <v>51708.707880687507</v>
      </c>
      <c r="AP598" s="26">
        <v>878.793701171875</v>
      </c>
      <c r="AQ598" s="26">
        <v>48502.435773484423</v>
      </c>
      <c r="AR598" s="26">
        <v>55201.984105344622</v>
      </c>
      <c r="AS598" s="26">
        <v>62688.994047890628</v>
      </c>
      <c r="AT598" s="26">
        <v>24503.396778199793</v>
      </c>
      <c r="AU598" s="26">
        <v>56575.036227625002</v>
      </c>
      <c r="AV598" s="26">
        <v>32025.060668130165</v>
      </c>
      <c r="AW598" s="26">
        <v>12441.350798940633</v>
      </c>
      <c r="AX598" s="26">
        <v>51647.290122898448</v>
      </c>
      <c r="AY598" s="26">
        <v>41390.534886158035</v>
      </c>
    </row>
    <row r="599" spans="1:51" x14ac:dyDescent="0.25">
      <c r="A599" s="24">
        <v>44586</v>
      </c>
      <c r="B599" s="25">
        <v>22</v>
      </c>
      <c r="C599" s="26">
        <v>33117.553689069799</v>
      </c>
      <c r="D599" s="26">
        <v>42550.813552256761</v>
      </c>
      <c r="E599" s="26">
        <v>16789.576678375019</v>
      </c>
      <c r="F599" s="26">
        <v>54329.892055437507</v>
      </c>
      <c r="G599" s="26">
        <v>29593.770906078124</v>
      </c>
      <c r="H599" s="26">
        <v>6804.8943701718918</v>
      </c>
      <c r="I599" s="26">
        <v>28348.503860896566</v>
      </c>
      <c r="J599" s="26">
        <v>160.1322860717774</v>
      </c>
      <c r="K599" s="26">
        <v>23280.478933218812</v>
      </c>
      <c r="L599" s="26">
        <v>7357.0599826596044</v>
      </c>
      <c r="M599" s="26">
        <v>34959.011780649336</v>
      </c>
      <c r="N599" s="26">
        <v>25556.130346164071</v>
      </c>
      <c r="O599" s="26">
        <v>45900.717512191317</v>
      </c>
      <c r="P599" s="26">
        <v>9852.312920398439</v>
      </c>
      <c r="Q599" s="26">
        <v>38.823789235361659</v>
      </c>
      <c r="R599" s="26">
        <v>7380.4356013203178</v>
      </c>
      <c r="S599" s="26">
        <v>57034.056236388104</v>
      </c>
      <c r="T599" s="26">
        <v>16810.016677848922</v>
      </c>
      <c r="U599" s="26">
        <v>9667.1676511347578</v>
      </c>
      <c r="V599" s="26">
        <v>72282.560061010896</v>
      </c>
      <c r="W599" s="26">
        <v>3582.6933010000002</v>
      </c>
      <c r="X599" s="26">
        <v>8549.1187308398403</v>
      </c>
      <c r="Y599" s="26">
        <v>27030.133711775765</v>
      </c>
      <c r="Z599" s="26">
        <v>277.57320465087901</v>
      </c>
      <c r="AA599" s="26">
        <v>28451.355960406261</v>
      </c>
      <c r="AB599" s="26">
        <v>16628.772227635225</v>
      </c>
      <c r="AC599" s="26">
        <v>27666.062044250764</v>
      </c>
      <c r="AD599" s="26">
        <v>44188.044077718747</v>
      </c>
      <c r="AE599" s="26">
        <v>10312.266186000032</v>
      </c>
      <c r="AF599" s="26">
        <v>14.78494623655914</v>
      </c>
      <c r="AG599" s="26">
        <v>24107.894587187497</v>
      </c>
      <c r="AH599" s="26">
        <v>52307.310217999999</v>
      </c>
      <c r="AI599" s="26">
        <v>0</v>
      </c>
      <c r="AJ599" s="26">
        <v>625.98954231490734</v>
      </c>
      <c r="AK599" s="26">
        <v>2961.1783954999996</v>
      </c>
      <c r="AL599" s="26">
        <v>24498.715393035975</v>
      </c>
      <c r="AM599" s="26">
        <v>20710.978818264521</v>
      </c>
      <c r="AN599" s="26">
        <v>8839.6342660000118</v>
      </c>
      <c r="AO599" s="26">
        <v>50063.895649320315</v>
      </c>
      <c r="AP599" s="26">
        <v>852.42329406738304</v>
      </c>
      <c r="AQ599" s="26">
        <v>45555.768608437582</v>
      </c>
      <c r="AR599" s="26">
        <v>54312.168024813363</v>
      </c>
      <c r="AS599" s="26">
        <v>61723.542356546881</v>
      </c>
      <c r="AT599" s="26">
        <v>23184.12722063726</v>
      </c>
      <c r="AU599" s="26">
        <v>54159.512815968745</v>
      </c>
      <c r="AV599" s="26">
        <v>31299.977645973919</v>
      </c>
      <c r="AW599" s="26">
        <v>12940.956287041974</v>
      </c>
      <c r="AX599" s="26">
        <v>50787.040647789094</v>
      </c>
      <c r="AY599" s="26">
        <v>38344.043162439266</v>
      </c>
    </row>
    <row r="600" spans="1:51" x14ac:dyDescent="0.25">
      <c r="A600" s="24">
        <v>44586</v>
      </c>
      <c r="B600" s="25">
        <v>23</v>
      </c>
      <c r="C600" s="26">
        <v>30152.362271601047</v>
      </c>
      <c r="D600" s="26">
        <v>39017.046259475494</v>
      </c>
      <c r="E600" s="26">
        <v>15823.726805687529</v>
      </c>
      <c r="F600" s="26">
        <v>49001.182217999994</v>
      </c>
      <c r="G600" s="26">
        <v>26806.011634656265</v>
      </c>
      <c r="H600" s="26">
        <v>6257.6137114062822</v>
      </c>
      <c r="I600" s="26">
        <v>25861.036006349692</v>
      </c>
      <c r="J600" s="26">
        <v>151.14480972290031</v>
      </c>
      <c r="K600" s="26">
        <v>21653.125260328194</v>
      </c>
      <c r="L600" s="26">
        <v>7072.6163360189657</v>
      </c>
      <c r="M600" s="26">
        <v>33578.464451179061</v>
      </c>
      <c r="N600" s="26">
        <v>23563.039865437502</v>
      </c>
      <c r="O600" s="26">
        <v>42367.368366300696</v>
      </c>
      <c r="P600" s="26">
        <v>9281.4284996250153</v>
      </c>
      <c r="Q600" s="26">
        <v>38.355779429810354</v>
      </c>
      <c r="R600" s="26">
        <v>6786.4980656640691</v>
      </c>
      <c r="S600" s="26">
        <v>53478.658288356877</v>
      </c>
      <c r="T600" s="26">
        <v>15280.56212850516</v>
      </c>
      <c r="U600" s="26">
        <v>8999.8080772597568</v>
      </c>
      <c r="V600" s="26">
        <v>67501.287687604636</v>
      </c>
      <c r="W600" s="26">
        <v>3270.9559279999999</v>
      </c>
      <c r="X600" s="26">
        <v>7078.0957588397832</v>
      </c>
      <c r="Y600" s="26">
        <v>26083.400007898381</v>
      </c>
      <c r="Z600" s="26">
        <v>215.62308502197271</v>
      </c>
      <c r="AA600" s="26">
        <v>25996.063963515644</v>
      </c>
      <c r="AB600" s="26">
        <v>15264.814139260216</v>
      </c>
      <c r="AC600" s="26">
        <v>25507.995841047163</v>
      </c>
      <c r="AD600" s="26">
        <v>40886.570735250003</v>
      </c>
      <c r="AE600" s="26">
        <v>9691.462581046917</v>
      </c>
      <c r="AF600" s="26">
        <v>14.78494623655914</v>
      </c>
      <c r="AG600" s="26">
        <v>22513.480719218751</v>
      </c>
      <c r="AH600" s="26">
        <v>48524.2822781875</v>
      </c>
      <c r="AI600" s="26">
        <v>0</v>
      </c>
      <c r="AJ600" s="26">
        <v>626.2948163362604</v>
      </c>
      <c r="AK600" s="26">
        <v>2758.5321202343803</v>
      </c>
      <c r="AL600" s="26">
        <v>23080.775600442204</v>
      </c>
      <c r="AM600" s="26">
        <v>19106.105645639542</v>
      </c>
      <c r="AN600" s="26">
        <v>8020.6753129062499</v>
      </c>
      <c r="AO600" s="26">
        <v>46499.794819050781</v>
      </c>
      <c r="AP600" s="26">
        <v>823.75950622558696</v>
      </c>
      <c r="AQ600" s="26">
        <v>42452.83787493757</v>
      </c>
      <c r="AR600" s="26">
        <v>50498.985345110224</v>
      </c>
      <c r="AS600" s="26">
        <v>57740.116597265638</v>
      </c>
      <c r="AT600" s="26">
        <v>22534.726428824732</v>
      </c>
      <c r="AU600" s="26">
        <v>50087.653497390638</v>
      </c>
      <c r="AV600" s="26">
        <v>28678.011640098935</v>
      </c>
      <c r="AW600" s="26">
        <v>12801.447200524781</v>
      </c>
      <c r="AX600" s="26">
        <v>47551.637897597684</v>
      </c>
      <c r="AY600" s="26">
        <v>34505.028940783057</v>
      </c>
    </row>
    <row r="601" spans="1:51" x14ac:dyDescent="0.25">
      <c r="A601" s="24">
        <v>44586</v>
      </c>
      <c r="B601" s="25">
        <v>24</v>
      </c>
      <c r="C601" s="26">
        <v>27237.764152897951</v>
      </c>
      <c r="D601" s="26">
        <v>35710.199994288007</v>
      </c>
      <c r="E601" s="26">
        <v>14813.854856281285</v>
      </c>
      <c r="F601" s="26">
        <v>43747.706165656251</v>
      </c>
      <c r="G601" s="26">
        <v>24155.07399496877</v>
      </c>
      <c r="H601" s="26">
        <v>5899.5566107031427</v>
      </c>
      <c r="I601" s="26">
        <v>23465.628023720779</v>
      </c>
      <c r="J601" s="26">
        <v>128.43546867370611</v>
      </c>
      <c r="K601" s="26">
        <v>19671.218261484442</v>
      </c>
      <c r="L601" s="26">
        <v>6378.5174358158583</v>
      </c>
      <c r="M601" s="26">
        <v>32699.171060019522</v>
      </c>
      <c r="N601" s="26">
        <v>21244.98010510156</v>
      </c>
      <c r="O601" s="26">
        <v>38189.34155952726</v>
      </c>
      <c r="P601" s="26">
        <v>8573.9299019687551</v>
      </c>
      <c r="Q601" s="26">
        <v>38.594759599469995</v>
      </c>
      <c r="R601" s="26">
        <v>6179.8737975625118</v>
      </c>
      <c r="S601" s="26">
        <v>48364.60849323187</v>
      </c>
      <c r="T601" s="26">
        <v>13886.611359692666</v>
      </c>
      <c r="U601" s="26">
        <v>8218.1071549863263</v>
      </c>
      <c r="V601" s="26">
        <v>62064.478463010892</v>
      </c>
      <c r="W601" s="26">
        <v>2742.5152109999999</v>
      </c>
      <c r="X601" s="26">
        <v>7622.1055808398014</v>
      </c>
      <c r="Y601" s="26">
        <v>23837.46401456909</v>
      </c>
      <c r="Z601" s="26">
        <v>207.85395568847656</v>
      </c>
      <c r="AA601" s="26">
        <v>22451.235092421903</v>
      </c>
      <c r="AB601" s="26">
        <v>14151.039850408655</v>
      </c>
      <c r="AC601" s="26">
        <v>24126.888663616988</v>
      </c>
      <c r="AD601" s="26">
        <v>36896.100541625005</v>
      </c>
      <c r="AE601" s="26">
        <v>9466.6169749375349</v>
      </c>
      <c r="AF601" s="26">
        <v>14.78494623655914</v>
      </c>
      <c r="AG601" s="26">
        <v>20410.032614656251</v>
      </c>
      <c r="AH601" s="26">
        <v>41539.47607996875</v>
      </c>
      <c r="AI601" s="26">
        <v>0</v>
      </c>
      <c r="AJ601" s="26">
        <v>619.53134302277522</v>
      </c>
      <c r="AK601" s="26">
        <v>2521.1783111562509</v>
      </c>
      <c r="AL601" s="26">
        <v>20773.713244692215</v>
      </c>
      <c r="AM601" s="26">
        <v>16642.030072162986</v>
      </c>
      <c r="AN601" s="26">
        <v>7164.1288446718791</v>
      </c>
      <c r="AO601" s="26">
        <v>42592.490880992184</v>
      </c>
      <c r="AP601" s="26">
        <v>743.33827209472599</v>
      </c>
      <c r="AQ601" s="26">
        <v>39258.875485461009</v>
      </c>
      <c r="AR601" s="26">
        <v>46646.924485875868</v>
      </c>
      <c r="AS601" s="26">
        <v>52029.062278281279</v>
      </c>
      <c r="AT601" s="26">
        <v>21084.895581199751</v>
      </c>
      <c r="AU601" s="26">
        <v>45298.969389218764</v>
      </c>
      <c r="AV601" s="26">
        <v>19697.201996348911</v>
      </c>
      <c r="AW601" s="26">
        <v>21913.58278685547</v>
      </c>
      <c r="AX601" s="26">
        <v>43029.742923199257</v>
      </c>
      <c r="AY601" s="26">
        <v>31678.953321079916</v>
      </c>
    </row>
    <row r="602" spans="1:51" x14ac:dyDescent="0.25">
      <c r="A602" s="24">
        <v>44587</v>
      </c>
      <c r="B602" s="25">
        <v>1</v>
      </c>
      <c r="C602" s="26">
        <v>24464.234476413567</v>
      </c>
      <c r="D602" s="26">
        <v>32860.171126006753</v>
      </c>
      <c r="E602" s="26">
        <v>12676.027817500031</v>
      </c>
      <c r="F602" s="26">
        <v>38109.623880187522</v>
      </c>
      <c r="G602" s="26">
        <v>20282.809883265661</v>
      </c>
      <c r="H602" s="26">
        <v>5692.202938218772</v>
      </c>
      <c r="I602" s="26">
        <v>21179.252316545004</v>
      </c>
      <c r="J602" s="26">
        <v>112.74413108825681</v>
      </c>
      <c r="K602" s="26">
        <v>17499.409840984423</v>
      </c>
      <c r="L602" s="26">
        <v>6028.0801736596113</v>
      </c>
      <c r="M602" s="26">
        <v>30865.008405035143</v>
      </c>
      <c r="N602" s="26">
        <v>19017.777257726571</v>
      </c>
      <c r="O602" s="26">
        <v>34654.013059292891</v>
      </c>
      <c r="P602" s="26">
        <v>7724.2469281406338</v>
      </c>
      <c r="Q602" s="26">
        <v>37.768088201831937</v>
      </c>
      <c r="R602" s="26">
        <v>1908.4351855644541</v>
      </c>
      <c r="S602" s="26">
        <v>42509.317708231873</v>
      </c>
      <c r="T602" s="26">
        <v>12611.109832403614</v>
      </c>
      <c r="U602" s="26">
        <v>7546.4062545488077</v>
      </c>
      <c r="V602" s="26">
        <v>54364.87617219839</v>
      </c>
      <c r="W602" s="26">
        <v>2430.9929579999998</v>
      </c>
      <c r="X602" s="26">
        <v>5722.8078988398211</v>
      </c>
      <c r="Y602" s="26">
        <v>22293.657419611602</v>
      </c>
      <c r="Z602" s="26">
        <v>189.73464645385738</v>
      </c>
      <c r="AA602" s="26">
        <v>18667.389023828127</v>
      </c>
      <c r="AB602" s="26">
        <v>12838.586800447692</v>
      </c>
      <c r="AC602" s="26">
        <v>21437.024376233407</v>
      </c>
      <c r="AD602" s="26">
        <v>34366.715831468748</v>
      </c>
      <c r="AE602" s="26">
        <v>9107.1671500078319</v>
      </c>
      <c r="AF602" s="26">
        <v>14.78494623655914</v>
      </c>
      <c r="AG602" s="26">
        <v>18147.334368093751</v>
      </c>
      <c r="AH602" s="26">
        <v>34752.610067312504</v>
      </c>
      <c r="AI602" s="26">
        <v>0</v>
      </c>
      <c r="AJ602" s="26">
        <v>584.86655151106811</v>
      </c>
      <c r="AK602" s="26">
        <v>2416.546793160157</v>
      </c>
      <c r="AL602" s="26">
        <v>17571.548233926584</v>
      </c>
      <c r="AM602" s="26">
        <v>14355.633012764541</v>
      </c>
      <c r="AN602" s="26">
        <v>6468.2421629843902</v>
      </c>
      <c r="AO602" s="26">
        <v>38226.007182277339</v>
      </c>
      <c r="AP602" s="26">
        <v>689.89898681640602</v>
      </c>
      <c r="AQ602" s="26">
        <v>36055.622444421933</v>
      </c>
      <c r="AR602" s="26">
        <v>41730.559013946171</v>
      </c>
      <c r="AS602" s="26">
        <v>44932.18087028127</v>
      </c>
      <c r="AT602" s="26">
        <v>20582.325211231</v>
      </c>
      <c r="AU602" s="26">
        <v>40560.966039109378</v>
      </c>
      <c r="AV602" s="26">
        <v>13849.521739223928</v>
      </c>
      <c r="AW602" s="26">
        <v>21809.865044648439</v>
      </c>
      <c r="AX602" s="26">
        <v>38406.092787039066</v>
      </c>
      <c r="AY602" s="26">
        <v>29454.381301939287</v>
      </c>
    </row>
    <row r="603" spans="1:51" x14ac:dyDescent="0.25">
      <c r="A603" s="24">
        <v>44587</v>
      </c>
      <c r="B603" s="25">
        <v>2</v>
      </c>
      <c r="C603" s="26">
        <v>22634.162232538594</v>
      </c>
      <c r="D603" s="26">
        <v>28981.6559424755</v>
      </c>
      <c r="E603" s="26">
        <v>11204.283711929713</v>
      </c>
      <c r="F603" s="26">
        <v>34809.013873625023</v>
      </c>
      <c r="G603" s="26">
        <v>18042.005198546882</v>
      </c>
      <c r="H603" s="26">
        <v>5617.4588680000224</v>
      </c>
      <c r="I603" s="26">
        <v>19412.162805420001</v>
      </c>
      <c r="J603" s="26">
        <v>104.1967964172363</v>
      </c>
      <c r="K603" s="26">
        <v>15850.166808421935</v>
      </c>
      <c r="L603" s="26">
        <v>5603.7281416517999</v>
      </c>
      <c r="M603" s="26">
        <v>28584.836121361797</v>
      </c>
      <c r="N603" s="26">
        <v>17273.39304500783</v>
      </c>
      <c r="O603" s="26">
        <v>31563.413604550722</v>
      </c>
      <c r="P603" s="26">
        <v>7293.2235023359372</v>
      </c>
      <c r="Q603" s="26">
        <v>35.89947641832601</v>
      </c>
      <c r="R603" s="26">
        <v>-563.90516799999989</v>
      </c>
      <c r="S603" s="26">
        <v>37028.102456591252</v>
      </c>
      <c r="T603" s="26">
        <v>11678.068753958285</v>
      </c>
      <c r="U603" s="26">
        <v>6912.3198303535073</v>
      </c>
      <c r="V603" s="26">
        <v>47840.682195948393</v>
      </c>
      <c r="W603" s="26">
        <v>2096.790223</v>
      </c>
      <c r="X603" s="26">
        <v>4703.6025998398591</v>
      </c>
      <c r="Y603" s="26">
        <v>20662.182980804155</v>
      </c>
      <c r="Z603" s="26">
        <v>180.15334762573241</v>
      </c>
      <c r="AA603" s="26">
        <v>15758.304423843741</v>
      </c>
      <c r="AB603" s="26">
        <v>12034.355601791445</v>
      </c>
      <c r="AC603" s="26">
        <v>18721.266226941341</v>
      </c>
      <c r="AD603" s="26">
        <v>31194.478489562505</v>
      </c>
      <c r="AE603" s="26">
        <v>7428.876433039085</v>
      </c>
      <c r="AF603" s="26">
        <v>14.78494623655914</v>
      </c>
      <c r="AG603" s="26">
        <v>15512.479171468749</v>
      </c>
      <c r="AH603" s="26">
        <v>29986.1796645625</v>
      </c>
      <c r="AI603" s="26">
        <v>0</v>
      </c>
      <c r="AJ603" s="26">
        <v>585.41156951089033</v>
      </c>
      <c r="AK603" s="26">
        <v>2197.2412430859376</v>
      </c>
      <c r="AL603" s="26">
        <v>15045.503928660966</v>
      </c>
      <c r="AM603" s="26">
        <v>13340.109969866093</v>
      </c>
      <c r="AN603" s="26">
        <v>5528.4459204218801</v>
      </c>
      <c r="AO603" s="26">
        <v>34027.254783164062</v>
      </c>
      <c r="AP603" s="26">
        <v>669.58921813964798</v>
      </c>
      <c r="AQ603" s="26">
        <v>33507.616597480526</v>
      </c>
      <c r="AR603" s="26">
        <v>37591.948216965706</v>
      </c>
      <c r="AS603" s="26">
        <v>39022.868465953143</v>
      </c>
      <c r="AT603" s="26">
        <v>19664.336443855987</v>
      </c>
      <c r="AU603" s="26">
        <v>36664.236166687529</v>
      </c>
      <c r="AV603" s="26">
        <v>14910.195087411405</v>
      </c>
      <c r="AW603" s="26">
        <v>15148.661235729769</v>
      </c>
      <c r="AX603" s="26">
        <v>34278.989339669926</v>
      </c>
      <c r="AY603" s="26">
        <v>26922.330459236175</v>
      </c>
    </row>
    <row r="604" spans="1:51" x14ac:dyDescent="0.25">
      <c r="A604" s="24">
        <v>44587</v>
      </c>
      <c r="B604" s="25">
        <v>3</v>
      </c>
      <c r="C604" s="26">
        <v>21270.667500397951</v>
      </c>
      <c r="D604" s="26">
        <v>26306.527532256754</v>
      </c>
      <c r="E604" s="26">
        <v>10315.191362945328</v>
      </c>
      <c r="F604" s="26">
        <v>31790.379347515642</v>
      </c>
      <c r="G604" s="26">
        <v>15762.746288156277</v>
      </c>
      <c r="H604" s="26">
        <v>5783.0902223594112</v>
      </c>
      <c r="I604" s="26">
        <v>17985.360763357519</v>
      </c>
      <c r="J604" s="26">
        <v>93.464199066161996</v>
      </c>
      <c r="K604" s="26">
        <v>14348.098084289113</v>
      </c>
      <c r="L604" s="26">
        <v>5135.4476120267827</v>
      </c>
      <c r="M604" s="26">
        <v>27497.140288855458</v>
      </c>
      <c r="N604" s="26">
        <v>16061.75568015626</v>
      </c>
      <c r="O604" s="26">
        <v>28855.018916019479</v>
      </c>
      <c r="P604" s="26">
        <v>6934.2370262812656</v>
      </c>
      <c r="Q604" s="26">
        <v>35.080130657085448</v>
      </c>
      <c r="R604" s="26">
        <v>-540.94643399999995</v>
      </c>
      <c r="S604" s="26">
        <v>33008.553677872493</v>
      </c>
      <c r="T604" s="26">
        <v>10695.974534973926</v>
      </c>
      <c r="U604" s="26">
        <v>6428.8247812753771</v>
      </c>
      <c r="V604" s="26">
        <v>42444.864071135918</v>
      </c>
      <c r="W604" s="26">
        <v>1958.9435829999995</v>
      </c>
      <c r="X604" s="26">
        <v>6129.8381288398195</v>
      </c>
      <c r="Y604" s="26">
        <v>20412.43202859283</v>
      </c>
      <c r="Z604" s="26">
        <v>194.94687271118158</v>
      </c>
      <c r="AA604" s="26">
        <v>13283.017980734394</v>
      </c>
      <c r="AB604" s="26">
        <v>11389.537726080511</v>
      </c>
      <c r="AC604" s="26">
        <v>17297.642261715911</v>
      </c>
      <c r="AD604" s="26">
        <v>27854.396243437499</v>
      </c>
      <c r="AE604" s="26">
        <v>7022.3243837031532</v>
      </c>
      <c r="AF604" s="26">
        <v>14.78494623655914</v>
      </c>
      <c r="AG604" s="26">
        <v>13737.153274343749</v>
      </c>
      <c r="AH604" s="26">
        <v>28384.606786218748</v>
      </c>
      <c r="AI604" s="26">
        <v>0</v>
      </c>
      <c r="AJ604" s="26">
        <v>588.88483729433688</v>
      </c>
      <c r="AK604" s="26">
        <v>1998.4479592617188</v>
      </c>
      <c r="AL604" s="26">
        <v>12961.919398590648</v>
      </c>
      <c r="AM604" s="26">
        <v>10790.553899006738</v>
      </c>
      <c r="AN604" s="26">
        <v>4927.0628282343696</v>
      </c>
      <c r="AO604" s="26">
        <v>30729.424437246093</v>
      </c>
      <c r="AP604" s="26">
        <v>623.30966186523403</v>
      </c>
      <c r="AQ604" s="26">
        <v>31306.771831570375</v>
      </c>
      <c r="AR604" s="26">
        <v>34164.64890807114</v>
      </c>
      <c r="AS604" s="26">
        <v>34217.824265156283</v>
      </c>
      <c r="AT604" s="26">
        <v>19340.924953855989</v>
      </c>
      <c r="AU604" s="26">
        <v>33940.321829046909</v>
      </c>
      <c r="AV604" s="26">
        <v>15055.088328973936</v>
      </c>
      <c r="AW604" s="26">
        <v>9755.7557367284335</v>
      </c>
      <c r="AX604" s="26">
        <v>30229.486565298837</v>
      </c>
      <c r="AY604" s="26">
        <v>25488.161573181485</v>
      </c>
    </row>
    <row r="605" spans="1:51" x14ac:dyDescent="0.25">
      <c r="A605" s="24">
        <v>44587</v>
      </c>
      <c r="B605" s="25">
        <v>4</v>
      </c>
      <c r="C605" s="26">
        <v>20694.799240147968</v>
      </c>
      <c r="D605" s="26">
        <v>24249.645335069243</v>
      </c>
      <c r="E605" s="26">
        <v>10063.604422226568</v>
      </c>
      <c r="F605" s="26">
        <v>30168.868791250032</v>
      </c>
      <c r="G605" s="26">
        <v>14258.845415390648</v>
      </c>
      <c r="H605" s="26">
        <v>5554.9371828047151</v>
      </c>
      <c r="I605" s="26">
        <v>17192.272821298924</v>
      </c>
      <c r="J605" s="26">
        <v>88.149784088134709</v>
      </c>
      <c r="K605" s="26">
        <v>13535.2561660391</v>
      </c>
      <c r="L605" s="26">
        <v>4831.5774693236426</v>
      </c>
      <c r="M605" s="26">
        <v>27127.972121082999</v>
      </c>
      <c r="N605" s="26">
        <v>15280.952956828141</v>
      </c>
      <c r="O605" s="26">
        <v>27582.210753074138</v>
      </c>
      <c r="P605" s="26">
        <v>6493.9432916054748</v>
      </c>
      <c r="Q605" s="26">
        <v>34.650221011763662</v>
      </c>
      <c r="R605" s="26">
        <v>-530.66231900000002</v>
      </c>
      <c r="S605" s="26">
        <v>30418.754317731888</v>
      </c>
      <c r="T605" s="26">
        <v>10404.542152684853</v>
      </c>
      <c r="U605" s="26">
        <v>6208.9769304863066</v>
      </c>
      <c r="V605" s="26">
        <v>41031.136675417161</v>
      </c>
      <c r="W605" s="26">
        <v>1907.9038779999998</v>
      </c>
      <c r="X605" s="26">
        <v>5247.4817348398474</v>
      </c>
      <c r="Y605" s="26">
        <v>20003.090978016342</v>
      </c>
      <c r="Z605" s="26">
        <v>194.96966796875</v>
      </c>
      <c r="AA605" s="26">
        <v>11623.203893687501</v>
      </c>
      <c r="AB605" s="26">
        <v>11040.397402439874</v>
      </c>
      <c r="AC605" s="26">
        <v>16850.16785919356</v>
      </c>
      <c r="AD605" s="26">
        <v>25918.434547281253</v>
      </c>
      <c r="AE605" s="26">
        <v>6829.2739488984789</v>
      </c>
      <c r="AF605" s="26">
        <v>14.78494623655914</v>
      </c>
      <c r="AG605" s="26">
        <v>13019.6035130625</v>
      </c>
      <c r="AH605" s="26">
        <v>26172.428099468743</v>
      </c>
      <c r="AI605" s="26">
        <v>0</v>
      </c>
      <c r="AJ605" s="26">
        <v>594.52435142116485</v>
      </c>
      <c r="AK605" s="26">
        <v>1943.9478661914068</v>
      </c>
      <c r="AL605" s="26">
        <v>11580.054882950028</v>
      </c>
      <c r="AM605" s="26">
        <v>10491.585510483274</v>
      </c>
      <c r="AN605" s="26">
        <v>4587.5384876171902</v>
      </c>
      <c r="AO605" s="26">
        <v>28501.839351507817</v>
      </c>
      <c r="AP605" s="26">
        <v>595.59582519531295</v>
      </c>
      <c r="AQ605" s="26">
        <v>30276.451642039152</v>
      </c>
      <c r="AR605" s="26">
        <v>32137.598395039924</v>
      </c>
      <c r="AS605" s="26">
        <v>31384.266550390632</v>
      </c>
      <c r="AT605" s="26">
        <v>19035.56620726228</v>
      </c>
      <c r="AU605" s="26">
        <v>31871.560013546896</v>
      </c>
      <c r="AV605" s="26">
        <v>12670.328692598916</v>
      </c>
      <c r="AW605" s="26">
        <v>10321.69867292969</v>
      </c>
      <c r="AX605" s="26">
        <v>27727.989492376975</v>
      </c>
      <c r="AY605" s="26">
        <v>24457.503590548687</v>
      </c>
    </row>
    <row r="606" spans="1:51" x14ac:dyDescent="0.25">
      <c r="A606" s="24">
        <v>44587</v>
      </c>
      <c r="B606" s="25">
        <v>5</v>
      </c>
      <c r="C606" s="26">
        <v>20189.757072952645</v>
      </c>
      <c r="D606" s="26">
        <v>23234.484620819247</v>
      </c>
      <c r="E606" s="26">
        <v>9859.506010757812</v>
      </c>
      <c r="F606" s="26">
        <v>28897.850008421894</v>
      </c>
      <c r="G606" s="26">
        <v>13687.450108390645</v>
      </c>
      <c r="H606" s="26">
        <v>5185.220895015631</v>
      </c>
      <c r="I606" s="26">
        <v>16781.576520654391</v>
      </c>
      <c r="J606" s="26">
        <v>88.10725021362309</v>
      </c>
      <c r="K606" s="26">
        <v>13027.518025921934</v>
      </c>
      <c r="L606" s="26">
        <v>5009.1807895736674</v>
      </c>
      <c r="M606" s="26">
        <v>26279.149972367362</v>
      </c>
      <c r="N606" s="26">
        <v>14899.34382671094</v>
      </c>
      <c r="O606" s="26">
        <v>26896.629967105408</v>
      </c>
      <c r="P606" s="26">
        <v>6377.5657464843744</v>
      </c>
      <c r="Q606" s="26">
        <v>34.504363040093111</v>
      </c>
      <c r="R606" s="26">
        <v>-539.24776600000007</v>
      </c>
      <c r="S606" s="26">
        <v>28971.627440638138</v>
      </c>
      <c r="T606" s="26">
        <v>10165.532829606733</v>
      </c>
      <c r="U606" s="26">
        <v>6022.9060840722568</v>
      </c>
      <c r="V606" s="26">
        <v>39854.467471292162</v>
      </c>
      <c r="W606" s="26">
        <v>1847.1950440000001</v>
      </c>
      <c r="X606" s="26">
        <v>4962.5928768397371</v>
      </c>
      <c r="Y606" s="26">
        <v>19449.461622094514</v>
      </c>
      <c r="Z606" s="26">
        <v>262.9648159790039</v>
      </c>
      <c r="AA606" s="26">
        <v>10893.029447453153</v>
      </c>
      <c r="AB606" s="26">
        <v>10902.854588002403</v>
      </c>
      <c r="AC606" s="26">
        <v>16816.038320945776</v>
      </c>
      <c r="AD606" s="26">
        <v>24796.087166031248</v>
      </c>
      <c r="AE606" s="26">
        <v>6458.411148742216</v>
      </c>
      <c r="AF606" s="26">
        <v>14.78494623655914</v>
      </c>
      <c r="AG606" s="26">
        <v>12352.940711656251</v>
      </c>
      <c r="AH606" s="26">
        <v>24548.7808363125</v>
      </c>
      <c r="AI606" s="26">
        <v>0</v>
      </c>
      <c r="AJ606" s="26">
        <v>580.92227902158106</v>
      </c>
      <c r="AK606" s="26">
        <v>2009.7782593945317</v>
      </c>
      <c r="AL606" s="26">
        <v>10828.897028231275</v>
      </c>
      <c r="AM606" s="26">
        <v>9966.214983553602</v>
      </c>
      <c r="AN606" s="26">
        <v>4486.8374998671898</v>
      </c>
      <c r="AO606" s="26">
        <v>27333.934164437505</v>
      </c>
      <c r="AP606" s="26">
        <v>593.90821838378793</v>
      </c>
      <c r="AQ606" s="26">
        <v>29465.204238472728</v>
      </c>
      <c r="AR606" s="26">
        <v>31022.16260725867</v>
      </c>
      <c r="AS606" s="26">
        <v>30050.649721546903</v>
      </c>
      <c r="AT606" s="26">
        <v>18469.942593918517</v>
      </c>
      <c r="AU606" s="26">
        <v>31212.45302021876</v>
      </c>
      <c r="AV606" s="26">
        <v>13506.670217052049</v>
      </c>
      <c r="AW606" s="26">
        <v>7998.09564582032</v>
      </c>
      <c r="AX606" s="26">
        <v>26313.368035435564</v>
      </c>
      <c r="AY606" s="26">
        <v>24145.648604329919</v>
      </c>
    </row>
    <row r="607" spans="1:51" x14ac:dyDescent="0.25">
      <c r="A607" s="24">
        <v>44587</v>
      </c>
      <c r="B607" s="25">
        <v>6</v>
      </c>
      <c r="C607" s="26">
        <v>20016.221709116715</v>
      </c>
      <c r="D607" s="26">
        <v>23741.110368600508</v>
      </c>
      <c r="E607" s="26">
        <v>10355.628575773462</v>
      </c>
      <c r="F607" s="26">
        <v>30859.037266156272</v>
      </c>
      <c r="G607" s="26">
        <v>13653.281233625041</v>
      </c>
      <c r="H607" s="26">
        <v>5120.3022777968954</v>
      </c>
      <c r="I607" s="26">
        <v>16900.148928607519</v>
      </c>
      <c r="J607" s="26">
        <v>84.889093399047908</v>
      </c>
      <c r="K607" s="26">
        <v>12977.635121492231</v>
      </c>
      <c r="L607" s="26">
        <v>5114.5144867142653</v>
      </c>
      <c r="M607" s="26">
        <v>25865.38426717223</v>
      </c>
      <c r="N607" s="26">
        <v>14869.729046976581</v>
      </c>
      <c r="O607" s="26">
        <v>27027.161468746039</v>
      </c>
      <c r="P607" s="26">
        <v>6395.4236896562543</v>
      </c>
      <c r="Q607" s="26">
        <v>33.74012250687182</v>
      </c>
      <c r="R607" s="26">
        <v>-536.820922</v>
      </c>
      <c r="S607" s="26">
        <v>28423.611737513118</v>
      </c>
      <c r="T607" s="26">
        <v>10118.594881762985</v>
      </c>
      <c r="U607" s="26">
        <v>6008.6195815566271</v>
      </c>
      <c r="V607" s="26">
        <v>38548.114678417172</v>
      </c>
      <c r="W607" s="26">
        <v>2033.8251330000001</v>
      </c>
      <c r="X607" s="26">
        <v>4593.0708858398139</v>
      </c>
      <c r="Y607" s="26">
        <v>20472.039529908008</v>
      </c>
      <c r="Z607" s="26">
        <v>279.9874182128907</v>
      </c>
      <c r="AA607" s="26">
        <v>10416.702973601601</v>
      </c>
      <c r="AB607" s="26">
        <v>11001.929107182083</v>
      </c>
      <c r="AC607" s="26">
        <v>16162.614169850121</v>
      </c>
      <c r="AD607" s="26">
        <v>24644.012788124997</v>
      </c>
      <c r="AE607" s="26">
        <v>6213.485334492203</v>
      </c>
      <c r="AF607" s="26">
        <v>14.78494623655914</v>
      </c>
      <c r="AG607" s="26">
        <v>12024.5791565625</v>
      </c>
      <c r="AH607" s="26">
        <v>23929.331049625005</v>
      </c>
      <c r="AI607" s="26">
        <v>0</v>
      </c>
      <c r="AJ607" s="26">
        <v>558.94353056348768</v>
      </c>
      <c r="AK607" s="26">
        <v>2090.3981321406272</v>
      </c>
      <c r="AL607" s="26">
        <v>10768.990305184405</v>
      </c>
      <c r="AM607" s="26">
        <v>9622.3045090223331</v>
      </c>
      <c r="AN607" s="26">
        <v>4302.7904319375002</v>
      </c>
      <c r="AO607" s="26">
        <v>26282.086341199218</v>
      </c>
      <c r="AP607" s="26">
        <v>586.79454040527401</v>
      </c>
      <c r="AQ607" s="26">
        <v>29184.077249578197</v>
      </c>
      <c r="AR607" s="26">
        <v>30662.887910493042</v>
      </c>
      <c r="AS607" s="26">
        <v>29446.988672945328</v>
      </c>
      <c r="AT607" s="26">
        <v>18172.21533757478</v>
      </c>
      <c r="AU607" s="26">
        <v>31063.395801671901</v>
      </c>
      <c r="AV607" s="26">
        <v>13524.976171223938</v>
      </c>
      <c r="AW607" s="26">
        <v>8140.0943571875005</v>
      </c>
      <c r="AX607" s="26">
        <v>25869.409071029317</v>
      </c>
      <c r="AY607" s="26">
        <v>23518.642012861183</v>
      </c>
    </row>
    <row r="608" spans="1:51" x14ac:dyDescent="0.25">
      <c r="A608" s="24">
        <v>44587</v>
      </c>
      <c r="B608" s="25">
        <v>7</v>
      </c>
      <c r="C608" s="26">
        <v>20114.572833804214</v>
      </c>
      <c r="D608" s="26">
        <v>23782.946078006753</v>
      </c>
      <c r="E608" s="26">
        <v>9530.725943367197</v>
      </c>
      <c r="F608" s="26">
        <v>32574.125231359405</v>
      </c>
      <c r="G608" s="26">
        <v>14232.382864640627</v>
      </c>
      <c r="H608" s="26">
        <v>5594.0003143828362</v>
      </c>
      <c r="I608" s="26">
        <v>17536.359370955179</v>
      </c>
      <c r="J608" s="26">
        <v>89.092241287231388</v>
      </c>
      <c r="K608" s="26">
        <v>13080.003259320372</v>
      </c>
      <c r="L608" s="26">
        <v>5372.4611983158529</v>
      </c>
      <c r="M608" s="26">
        <v>24340.275945119152</v>
      </c>
      <c r="N608" s="26">
        <v>15132.5194148672</v>
      </c>
      <c r="O608" s="26">
        <v>27675.85702796479</v>
      </c>
      <c r="P608" s="26">
        <v>6524.4553598007897</v>
      </c>
      <c r="Q608" s="26">
        <v>33.547197443686017</v>
      </c>
      <c r="R608" s="26">
        <v>-564.09319199999993</v>
      </c>
      <c r="S608" s="26">
        <v>28921.425137903749</v>
      </c>
      <c r="T608" s="26">
        <v>10322.570130848913</v>
      </c>
      <c r="U608" s="26">
        <v>6104.3716282675778</v>
      </c>
      <c r="V608" s="26">
        <v>38166.521085120294</v>
      </c>
      <c r="W608" s="26">
        <v>2381.6966999999995</v>
      </c>
      <c r="X608" s="26">
        <v>5099.901635839783</v>
      </c>
      <c r="Y608" s="26">
        <v>21501.856831825204</v>
      </c>
      <c r="Z608" s="26">
        <v>285.97566787719734</v>
      </c>
      <c r="AA608" s="26">
        <v>10777.68099651563</v>
      </c>
      <c r="AB608" s="26">
        <v>10929.999848830523</v>
      </c>
      <c r="AC608" s="26">
        <v>15772.910171860523</v>
      </c>
      <c r="AD608" s="26">
        <v>25348.186932687502</v>
      </c>
      <c r="AE608" s="26">
        <v>5996.6695962422064</v>
      </c>
      <c r="AF608" s="26">
        <v>14.78494623655914</v>
      </c>
      <c r="AG608" s="26">
        <v>12299.394295562501</v>
      </c>
      <c r="AH608" s="26">
        <v>25013.373421531251</v>
      </c>
      <c r="AI608" s="26">
        <v>0</v>
      </c>
      <c r="AJ608" s="26">
        <v>521.69398269567773</v>
      </c>
      <c r="AK608" s="26">
        <v>2136.0981990429691</v>
      </c>
      <c r="AL608" s="26">
        <v>10851.385205942206</v>
      </c>
      <c r="AM608" s="26">
        <v>9607.7390966473431</v>
      </c>
      <c r="AN608" s="26">
        <v>4336.0127897031298</v>
      </c>
      <c r="AO608" s="26">
        <v>26268.773315347666</v>
      </c>
      <c r="AP608" s="26">
        <v>597.25585937499909</v>
      </c>
      <c r="AQ608" s="26">
        <v>29828.025681421961</v>
      </c>
      <c r="AR608" s="26">
        <v>30445.688087582887</v>
      </c>
      <c r="AS608" s="26">
        <v>29981.594835750002</v>
      </c>
      <c r="AT608" s="26">
        <v>18143.005912309141</v>
      </c>
      <c r="AU608" s="26">
        <v>31317.898830671907</v>
      </c>
      <c r="AV608" s="26">
        <v>13717.567366098931</v>
      </c>
      <c r="AW608" s="26">
        <v>7490.3167274639036</v>
      </c>
      <c r="AX608" s="26">
        <v>26242.088035316425</v>
      </c>
      <c r="AY608" s="26">
        <v>23874.472418876801</v>
      </c>
    </row>
    <row r="609" spans="1:51" x14ac:dyDescent="0.25">
      <c r="A609" s="24">
        <v>44587</v>
      </c>
      <c r="B609" s="25">
        <v>8</v>
      </c>
      <c r="C609" s="26">
        <v>21533.13464594484</v>
      </c>
      <c r="D609" s="26">
        <v>24134.382034163009</v>
      </c>
      <c r="E609" s="26">
        <v>9762.9398404844032</v>
      </c>
      <c r="F609" s="26">
        <v>35270.749437875005</v>
      </c>
      <c r="G609" s="26">
        <v>14710.944190609409</v>
      </c>
      <c r="H609" s="26">
        <v>5264.8518381406266</v>
      </c>
      <c r="I609" s="26">
        <v>18488.771134748113</v>
      </c>
      <c r="J609" s="26">
        <v>90.007820129394602</v>
      </c>
      <c r="K609" s="26">
        <v>13687.834718429753</v>
      </c>
      <c r="L609" s="26">
        <v>5166.0824406752163</v>
      </c>
      <c r="M609" s="26">
        <v>24475.446720330081</v>
      </c>
      <c r="N609" s="26">
        <v>15449.977520562519</v>
      </c>
      <c r="O609" s="26">
        <v>29406.941935542898</v>
      </c>
      <c r="P609" s="26">
        <v>6569.5145139685756</v>
      </c>
      <c r="Q609" s="26">
        <v>34.283133714433632</v>
      </c>
      <c r="R609" s="26">
        <v>-551.87047300000006</v>
      </c>
      <c r="S609" s="26">
        <v>29606.261651950634</v>
      </c>
      <c r="T609" s="26">
        <v>10633.155847216103</v>
      </c>
      <c r="U609" s="26">
        <v>6200.9289499003671</v>
      </c>
      <c r="V609" s="26">
        <v>39935.263405948412</v>
      </c>
      <c r="W609" s="26">
        <v>2625.7730460000002</v>
      </c>
      <c r="X609" s="26">
        <v>6357.2818474314627</v>
      </c>
      <c r="Y609" s="26">
        <v>20935.387910317226</v>
      </c>
      <c r="Z609" s="26">
        <v>287.3962651062011</v>
      </c>
      <c r="AA609" s="26">
        <v>11938.1555710469</v>
      </c>
      <c r="AB609" s="26">
        <v>11374.912359260199</v>
      </c>
      <c r="AC609" s="26">
        <v>16933.327577232158</v>
      </c>
      <c r="AD609" s="26">
        <v>26342.882704625001</v>
      </c>
      <c r="AE609" s="26">
        <v>5867.9906296719073</v>
      </c>
      <c r="AF609" s="26">
        <v>14.78494623655914</v>
      </c>
      <c r="AG609" s="26">
        <v>13394.198339937499</v>
      </c>
      <c r="AH609" s="26">
        <v>24822.611436500003</v>
      </c>
      <c r="AI609" s="26">
        <v>0.90142226552180604</v>
      </c>
      <c r="AJ609" s="26">
        <v>502.07422613572362</v>
      </c>
      <c r="AK609" s="26">
        <v>2239.7392612383778</v>
      </c>
      <c r="AL609" s="26">
        <v>11071.029820285956</v>
      </c>
      <c r="AM609" s="26">
        <v>9941.8788549598466</v>
      </c>
      <c r="AN609" s="26">
        <v>4521.3672689140603</v>
      </c>
      <c r="AO609" s="26">
        <v>26738.790814277352</v>
      </c>
      <c r="AP609" s="26">
        <v>608.10448563098885</v>
      </c>
      <c r="AQ609" s="26">
        <v>31606.998294054778</v>
      </c>
      <c r="AR609" s="26">
        <v>31438.959028762587</v>
      </c>
      <c r="AS609" s="26">
        <v>31179.294869304707</v>
      </c>
      <c r="AT609" s="26">
        <v>18461.82372724665</v>
      </c>
      <c r="AU609" s="26">
        <v>32682.775641312517</v>
      </c>
      <c r="AV609" s="26">
        <v>14399.889462020799</v>
      </c>
      <c r="AW609" s="26">
        <v>5953.5692178575055</v>
      </c>
      <c r="AX609" s="26">
        <v>26872.393746462898</v>
      </c>
      <c r="AY609" s="26">
        <v>25864.884916579918</v>
      </c>
    </row>
    <row r="610" spans="1:51" x14ac:dyDescent="0.25">
      <c r="A610" s="24">
        <v>44587</v>
      </c>
      <c r="B610" s="25">
        <v>9</v>
      </c>
      <c r="C610" s="26">
        <v>23332.488233601071</v>
      </c>
      <c r="D610" s="26">
        <v>25402.755097413014</v>
      </c>
      <c r="E610" s="26">
        <v>10291.10294376564</v>
      </c>
      <c r="F610" s="26">
        <v>38792.815520453136</v>
      </c>
      <c r="G610" s="26">
        <v>16090.106531203846</v>
      </c>
      <c r="H610" s="26">
        <v>5430.6671680937543</v>
      </c>
      <c r="I610" s="26">
        <v>21657.201093138756</v>
      </c>
      <c r="J610" s="26">
        <v>99.766210556030202</v>
      </c>
      <c r="K610" s="26">
        <v>15325.190333976612</v>
      </c>
      <c r="L610" s="26">
        <v>5080.2334447142985</v>
      </c>
      <c r="M610" s="26">
        <v>26367.304671906335</v>
      </c>
      <c r="N610" s="26">
        <v>15833.883340648472</v>
      </c>
      <c r="O610" s="26">
        <v>32961.329341699151</v>
      </c>
      <c r="P610" s="26">
        <v>6461.5184634045145</v>
      </c>
      <c r="Q610" s="26">
        <v>35.627222102207888</v>
      </c>
      <c r="R610" s="26">
        <v>-565.23379299999999</v>
      </c>
      <c r="S610" s="26">
        <v>31558.505672685009</v>
      </c>
      <c r="T610" s="26">
        <v>10595.138391091117</v>
      </c>
      <c r="U610" s="26">
        <v>6271.5669406816269</v>
      </c>
      <c r="V610" s="26">
        <v>42669.950597120274</v>
      </c>
      <c r="W610" s="26">
        <v>3342.9896740000004</v>
      </c>
      <c r="X610" s="26">
        <v>6792.8954534457253</v>
      </c>
      <c r="Y610" s="26">
        <v>20475.709631306327</v>
      </c>
      <c r="Z610" s="26">
        <v>281.90593826293946</v>
      </c>
      <c r="AA610" s="26">
        <v>12960.940348210968</v>
      </c>
      <c r="AB610" s="26">
        <v>13098.338627119581</v>
      </c>
      <c r="AC610" s="26">
        <v>17841.527507479397</v>
      </c>
      <c r="AD610" s="26">
        <v>27179.6514474375</v>
      </c>
      <c r="AE610" s="26">
        <v>6086.6941570312792</v>
      </c>
      <c r="AF610" s="26">
        <v>14.78494623655914</v>
      </c>
      <c r="AG610" s="26">
        <v>14480.252740343749</v>
      </c>
      <c r="AH610" s="26">
        <v>25405.889491124999</v>
      </c>
      <c r="AI610" s="26">
        <v>172.41736919160894</v>
      </c>
      <c r="AJ610" s="26">
        <v>480.51091365912373</v>
      </c>
      <c r="AK610" s="26">
        <v>2935.9943839988073</v>
      </c>
      <c r="AL610" s="26">
        <v>11334.865449801586</v>
      </c>
      <c r="AM610" s="26">
        <v>9760.4868782645281</v>
      </c>
      <c r="AN610" s="26">
        <v>4829.6142999140702</v>
      </c>
      <c r="AO610" s="26">
        <v>28508.400359867192</v>
      </c>
      <c r="AP610" s="26">
        <v>603.68963003158581</v>
      </c>
      <c r="AQ610" s="26">
        <v>34725.226690711017</v>
      </c>
      <c r="AR610" s="26">
        <v>33588.735665317246</v>
      </c>
      <c r="AS610" s="26">
        <v>33059.736455257844</v>
      </c>
      <c r="AT610" s="26">
        <v>19273.595495059169</v>
      </c>
      <c r="AU610" s="26">
        <v>35860.949048156268</v>
      </c>
      <c r="AV610" s="26">
        <v>15170.701019052058</v>
      </c>
      <c r="AW610" s="26">
        <v>5896.3210382095558</v>
      </c>
      <c r="AX610" s="26">
        <v>27478.809796792986</v>
      </c>
      <c r="AY610" s="26">
        <v>28191.273824345553</v>
      </c>
    </row>
    <row r="611" spans="1:51" x14ac:dyDescent="0.25">
      <c r="A611" s="24">
        <v>44587</v>
      </c>
      <c r="B611" s="25">
        <v>10</v>
      </c>
      <c r="C611" s="26">
        <v>26750.897644569799</v>
      </c>
      <c r="D611" s="26">
        <v>29278.121827475508</v>
      </c>
      <c r="E611" s="26">
        <v>12459.099116453153</v>
      </c>
      <c r="F611" s="26">
        <v>45787.717414937499</v>
      </c>
      <c r="G611" s="26">
        <v>18951.635175625644</v>
      </c>
      <c r="H611" s="26">
        <v>6381.7013542500217</v>
      </c>
      <c r="I611" s="26">
        <v>26252.104757490313</v>
      </c>
      <c r="J611" s="26">
        <v>124.7765808105468</v>
      </c>
      <c r="K611" s="26">
        <v>17606.147524109423</v>
      </c>
      <c r="L611" s="26">
        <v>6490.9228065502439</v>
      </c>
      <c r="M611" s="26">
        <v>29436.331646882521</v>
      </c>
      <c r="N611" s="26">
        <v>18372.037456546881</v>
      </c>
      <c r="O611" s="26">
        <v>38994.098512878816</v>
      </c>
      <c r="P611" s="26">
        <v>4873.9961681358673</v>
      </c>
      <c r="Q611" s="26">
        <v>35.702693284508427</v>
      </c>
      <c r="R611" s="26">
        <v>2883.133638003907</v>
      </c>
      <c r="S611" s="26">
        <v>37339.386006606866</v>
      </c>
      <c r="T611" s="26">
        <v>12948.522661950472</v>
      </c>
      <c r="U611" s="26">
        <v>7225.2133919785065</v>
      </c>
      <c r="V611" s="26">
        <v>49317.509305542138</v>
      </c>
      <c r="W611" s="26">
        <v>5472.2805139999991</v>
      </c>
      <c r="X611" s="26">
        <v>8665.1386539176929</v>
      </c>
      <c r="Y611" s="26">
        <v>20591.221891612222</v>
      </c>
      <c r="Z611" s="26">
        <v>287.8021197509766</v>
      </c>
      <c r="AA611" s="26">
        <v>16611.56386015626</v>
      </c>
      <c r="AB611" s="26">
        <v>15124.524990635226</v>
      </c>
      <c r="AC611" s="26">
        <v>21306.409408379724</v>
      </c>
      <c r="AD611" s="26">
        <v>30135.658807749998</v>
      </c>
      <c r="AE611" s="26">
        <v>7304.0019130781748</v>
      </c>
      <c r="AF611" s="26">
        <v>14.78494623655914</v>
      </c>
      <c r="AG611" s="26">
        <v>16598.825693437502</v>
      </c>
      <c r="AH611" s="26">
        <v>30111.650561906259</v>
      </c>
      <c r="AI611" s="26">
        <v>975.78975659270213</v>
      </c>
      <c r="AJ611" s="26">
        <v>449.97714845242058</v>
      </c>
      <c r="AK611" s="26">
        <v>4757.2035710080454</v>
      </c>
      <c r="AL611" s="26">
        <v>13091.795372059407</v>
      </c>
      <c r="AM611" s="26">
        <v>12289.011765881718</v>
      </c>
      <c r="AN611" s="26">
        <v>5542.7112609062597</v>
      </c>
      <c r="AO611" s="26">
        <v>33314.124507949215</v>
      </c>
      <c r="AP611" s="26">
        <v>679.57350921630905</v>
      </c>
      <c r="AQ611" s="26">
        <v>39925.190760429745</v>
      </c>
      <c r="AR611" s="26">
        <v>39056.990119028189</v>
      </c>
      <c r="AS611" s="26">
        <v>39097.738105125027</v>
      </c>
      <c r="AT611" s="26">
        <v>20963.985599449774</v>
      </c>
      <c r="AU611" s="26">
        <v>41634.575071312502</v>
      </c>
      <c r="AV611" s="26">
        <v>17474.10025734891</v>
      </c>
      <c r="AW611" s="26">
        <v>8130.5382649106778</v>
      </c>
      <c r="AX611" s="26">
        <v>31024.554597126975</v>
      </c>
      <c r="AY611" s="26">
        <v>32669.532962158035</v>
      </c>
    </row>
    <row r="612" spans="1:51" x14ac:dyDescent="0.25">
      <c r="A612" s="24">
        <v>44587</v>
      </c>
      <c r="B612" s="25">
        <v>11</v>
      </c>
      <c r="C612" s="26">
        <v>29614.19559929469</v>
      </c>
      <c r="D612" s="26">
        <v>32527.524570475507</v>
      </c>
      <c r="E612" s="26">
        <v>13630.888845218782</v>
      </c>
      <c r="F612" s="26">
        <v>51383.807089562499</v>
      </c>
      <c r="G612" s="26">
        <v>22703.969876686828</v>
      </c>
      <c r="H612" s="26">
        <v>6691.2262321406452</v>
      </c>
      <c r="I612" s="26">
        <v>29657.320921857514</v>
      </c>
      <c r="J612" s="26">
        <v>143.66230010986331</v>
      </c>
      <c r="K612" s="26">
        <v>19380.399275380798</v>
      </c>
      <c r="L612" s="26">
        <v>5994.7400521986783</v>
      </c>
      <c r="M612" s="26">
        <v>30152.632505889356</v>
      </c>
      <c r="N612" s="26">
        <v>20605.634310968751</v>
      </c>
      <c r="O612" s="26">
        <v>43800.274053113208</v>
      </c>
      <c r="P612" s="26">
        <v>4036.4136554613606</v>
      </c>
      <c r="Q612" s="26">
        <v>36.728632757956483</v>
      </c>
      <c r="R612" s="26">
        <v>5238.0255430859397</v>
      </c>
      <c r="S612" s="26">
        <v>41546.816944028746</v>
      </c>
      <c r="T612" s="26">
        <v>14795.616987192674</v>
      </c>
      <c r="U612" s="26">
        <v>8178.5201873691367</v>
      </c>
      <c r="V612" s="26">
        <v>55668.735433229645</v>
      </c>
      <c r="W612" s="26">
        <v>5171.7548929999994</v>
      </c>
      <c r="X612" s="26">
        <v>8800.0475104545931</v>
      </c>
      <c r="Y612" s="26">
        <v>18974.091631472453</v>
      </c>
      <c r="Z612" s="26">
        <v>302.51235992431629</v>
      </c>
      <c r="AA612" s="26">
        <v>19730.355835421888</v>
      </c>
      <c r="AB612" s="26">
        <v>16358.093100416459</v>
      </c>
      <c r="AC612" s="26">
        <v>23955.356023802655</v>
      </c>
      <c r="AD612" s="26">
        <v>33294.25053756249</v>
      </c>
      <c r="AE612" s="26">
        <v>8025.3235630781546</v>
      </c>
      <c r="AF612" s="26">
        <v>14.78494623655914</v>
      </c>
      <c r="AG612" s="26">
        <v>18202.54271546875</v>
      </c>
      <c r="AH612" s="26">
        <v>33954.482822625003</v>
      </c>
      <c r="AI612" s="26">
        <v>1722.757835498712</v>
      </c>
      <c r="AJ612" s="26">
        <v>606.08245472565204</v>
      </c>
      <c r="AK612" s="26">
        <v>5463.7244791496141</v>
      </c>
      <c r="AL612" s="26">
        <v>15062.277358910967</v>
      </c>
      <c r="AM612" s="26">
        <v>14030.056877998941</v>
      </c>
      <c r="AN612" s="26">
        <v>5873.3108729609503</v>
      </c>
      <c r="AO612" s="26">
        <v>37464.536091644528</v>
      </c>
      <c r="AP612" s="26">
        <v>721.82566833496105</v>
      </c>
      <c r="AQ612" s="26">
        <v>44605.590735164114</v>
      </c>
      <c r="AR612" s="26">
        <v>42902.660340102404</v>
      </c>
      <c r="AS612" s="26">
        <v>43893.020736718761</v>
      </c>
      <c r="AT612" s="26">
        <v>19575.377948887264</v>
      </c>
      <c r="AU612" s="26">
        <v>46000.67745873439</v>
      </c>
      <c r="AV612" s="26">
        <v>19806.959955598923</v>
      </c>
      <c r="AW612" s="26">
        <v>4243.9202519623204</v>
      </c>
      <c r="AX612" s="26">
        <v>34398.082890949227</v>
      </c>
      <c r="AY612" s="26">
        <v>36643.865494251819</v>
      </c>
    </row>
    <row r="613" spans="1:51" x14ac:dyDescent="0.25">
      <c r="A613" s="24">
        <v>44587</v>
      </c>
      <c r="B613" s="25">
        <v>12</v>
      </c>
      <c r="C613" s="26">
        <v>31441.047011679657</v>
      </c>
      <c r="D613" s="26">
        <v>34327.030522413006</v>
      </c>
      <c r="E613" s="26">
        <v>15528.587849953152</v>
      </c>
      <c r="F613" s="26">
        <v>54094.965659781257</v>
      </c>
      <c r="G613" s="26">
        <v>24741.684244915628</v>
      </c>
      <c r="H613" s="26">
        <v>6757.0770509531485</v>
      </c>
      <c r="I613" s="26">
        <v>30735.343095525477</v>
      </c>
      <c r="J613" s="26">
        <v>140.72673034667969</v>
      </c>
      <c r="K613" s="26">
        <v>20115.691761741771</v>
      </c>
      <c r="L613" s="26">
        <v>6397.3461479486577</v>
      </c>
      <c r="M613" s="26">
        <v>30585.226132140611</v>
      </c>
      <c r="N613" s="26">
        <v>22245.29370103906</v>
      </c>
      <c r="O613" s="26">
        <v>45563.264274503817</v>
      </c>
      <c r="P613" s="26">
        <v>4257.8159382788836</v>
      </c>
      <c r="Q613" s="26">
        <v>37.250121177272845</v>
      </c>
      <c r="R613" s="26">
        <v>5486.252981890626</v>
      </c>
      <c r="S613" s="26">
        <v>43907.471138653746</v>
      </c>
      <c r="T613" s="26">
        <v>15924.316111130174</v>
      </c>
      <c r="U613" s="26">
        <v>9205.6427914941269</v>
      </c>
      <c r="V613" s="26">
        <v>59142.435421167145</v>
      </c>
      <c r="W613" s="26">
        <v>3713.8971519999996</v>
      </c>
      <c r="X613" s="26">
        <v>10198.565051515841</v>
      </c>
      <c r="Y613" s="26">
        <v>21248.56764233614</v>
      </c>
      <c r="Z613" s="26">
        <v>315.05213165283197</v>
      </c>
      <c r="AA613" s="26">
        <v>20761.991477765652</v>
      </c>
      <c r="AB613" s="26">
        <v>16648.69054429145</v>
      </c>
      <c r="AC613" s="26">
        <v>25419.99699378182</v>
      </c>
      <c r="AD613" s="26">
        <v>35038.837602874999</v>
      </c>
      <c r="AE613" s="26">
        <v>8155.5556715937892</v>
      </c>
      <c r="AF613" s="26">
        <v>14.78494623655914</v>
      </c>
      <c r="AG613" s="26">
        <v>18929.933037968749</v>
      </c>
      <c r="AH613" s="26">
        <v>35936.754993187496</v>
      </c>
      <c r="AI613" s="26">
        <v>2245.9937940950836</v>
      </c>
      <c r="AJ613" s="26">
        <v>731.0362698871686</v>
      </c>
      <c r="AK613" s="26">
        <v>5556.5967775142572</v>
      </c>
      <c r="AL613" s="26">
        <v>16513.926051129707</v>
      </c>
      <c r="AM613" s="26">
        <v>14862.493434842681</v>
      </c>
      <c r="AN613" s="26">
        <v>6263.6594103906409</v>
      </c>
      <c r="AO613" s="26">
        <v>39761.116413730466</v>
      </c>
      <c r="AP613" s="26">
        <v>738.09034729003906</v>
      </c>
      <c r="AQ613" s="26">
        <v>47151.550883390686</v>
      </c>
      <c r="AR613" s="26">
        <v>45032.613726375857</v>
      </c>
      <c r="AS613" s="26">
        <v>46692.039723328147</v>
      </c>
      <c r="AT613" s="26">
        <v>20087.946301762266</v>
      </c>
      <c r="AU613" s="26">
        <v>47766.396168796884</v>
      </c>
      <c r="AV613" s="26">
        <v>20513.649484880156</v>
      </c>
      <c r="AW613" s="26">
        <v>5949.5935074609406</v>
      </c>
      <c r="AX613" s="26">
        <v>36321.639850011721</v>
      </c>
      <c r="AY613" s="26">
        <v>38139.283360236157</v>
      </c>
    </row>
    <row r="614" spans="1:51" x14ac:dyDescent="0.25">
      <c r="A614" s="24">
        <v>44587</v>
      </c>
      <c r="B614" s="25">
        <v>13</v>
      </c>
      <c r="C614" s="26">
        <v>32329.843236588866</v>
      </c>
      <c r="D614" s="26">
        <v>34823.291689725498</v>
      </c>
      <c r="E614" s="26">
        <v>16209.048427234389</v>
      </c>
      <c r="F614" s="26">
        <v>56680.957717156256</v>
      </c>
      <c r="G614" s="26">
        <v>25967.769391054499</v>
      </c>
      <c r="H614" s="26">
        <v>6679.5428125937715</v>
      </c>
      <c r="I614" s="26">
        <v>32255.132301857517</v>
      </c>
      <c r="J614" s="26">
        <v>138.0625267028808</v>
      </c>
      <c r="K614" s="26">
        <v>20704.537005351161</v>
      </c>
      <c r="L614" s="26">
        <v>7103.5961386205408</v>
      </c>
      <c r="M614" s="26">
        <v>30590.743691807376</v>
      </c>
      <c r="N614" s="26">
        <v>23740.432987945322</v>
      </c>
      <c r="O614" s="26">
        <v>47465.68331887883</v>
      </c>
      <c r="P614" s="26">
        <v>4665.3569814648263</v>
      </c>
      <c r="Q614" s="26">
        <v>37.174318212642476</v>
      </c>
      <c r="R614" s="26">
        <v>5806.0510648086038</v>
      </c>
      <c r="S614" s="26">
        <v>46399.846639450632</v>
      </c>
      <c r="T614" s="26">
        <v>17048.699727458305</v>
      </c>
      <c r="U614" s="26">
        <v>9792.0003117597571</v>
      </c>
      <c r="V614" s="26">
        <v>61455.322524760886</v>
      </c>
      <c r="W614" s="26">
        <v>3911.7842690000007</v>
      </c>
      <c r="X614" s="26">
        <v>8184.1504908398401</v>
      </c>
      <c r="Y614" s="26">
        <v>21365.849709066948</v>
      </c>
      <c r="Z614" s="26">
        <v>295.5497973632813</v>
      </c>
      <c r="AA614" s="26">
        <v>21568.397425898438</v>
      </c>
      <c r="AB614" s="26">
        <v>16825.38329790084</v>
      </c>
      <c r="AC614" s="26">
        <v>26988.674916491655</v>
      </c>
      <c r="AD614" s="26">
        <v>37252.644396593751</v>
      </c>
      <c r="AE614" s="26">
        <v>8397.5443611562823</v>
      </c>
      <c r="AF614" s="26">
        <v>14.78494623655914</v>
      </c>
      <c r="AG614" s="26">
        <v>19947.755321187502</v>
      </c>
      <c r="AH614" s="26">
        <v>38406.192588656253</v>
      </c>
      <c r="AI614" s="26">
        <v>2519.8108087609799</v>
      </c>
      <c r="AJ614" s="26">
        <v>739.70298734320568</v>
      </c>
      <c r="AK614" s="26">
        <v>5732.750081160113</v>
      </c>
      <c r="AL614" s="26">
        <v>17571.199207660968</v>
      </c>
      <c r="AM614" s="26">
        <v>15512.476870170822</v>
      </c>
      <c r="AN614" s="26">
        <v>6639.0872626250093</v>
      </c>
      <c r="AO614" s="26">
        <v>42071.577402191411</v>
      </c>
      <c r="AP614" s="26">
        <v>731.83058166503884</v>
      </c>
      <c r="AQ614" s="26">
        <v>48761.593936351623</v>
      </c>
      <c r="AR614" s="26">
        <v>46976.640031110219</v>
      </c>
      <c r="AS614" s="26">
        <v>48846.498298046899</v>
      </c>
      <c r="AT614" s="26">
        <v>21665.961948090371</v>
      </c>
      <c r="AU614" s="26">
        <v>49859.400575953143</v>
      </c>
      <c r="AV614" s="26">
        <v>20786.287731880173</v>
      </c>
      <c r="AW614" s="26">
        <v>5832.7761973495044</v>
      </c>
      <c r="AX614" s="26">
        <v>38332.548451191433</v>
      </c>
      <c r="AY614" s="26">
        <v>39250.49987093926</v>
      </c>
    </row>
    <row r="615" spans="1:51" x14ac:dyDescent="0.25">
      <c r="A615" s="24">
        <v>44587</v>
      </c>
      <c r="B615" s="25">
        <v>14</v>
      </c>
      <c r="C615" s="26">
        <v>33402.025383728091</v>
      </c>
      <c r="D615" s="26">
        <v>36486.622541381752</v>
      </c>
      <c r="E615" s="26">
        <v>16674.448686093758</v>
      </c>
      <c r="F615" s="26">
        <v>59595.758825656252</v>
      </c>
      <c r="G615" s="26">
        <v>25126.848758011034</v>
      </c>
      <c r="H615" s="26">
        <v>6326.5951746094033</v>
      </c>
      <c r="I615" s="26">
        <v>33059.88137939656</v>
      </c>
      <c r="J615" s="26">
        <v>143.7134056091308</v>
      </c>
      <c r="K615" s="26">
        <v>21361.635619601162</v>
      </c>
      <c r="L615" s="26">
        <v>6983.9586509330356</v>
      </c>
      <c r="M615" s="26">
        <v>30388.397148007625</v>
      </c>
      <c r="N615" s="26">
        <v>24961.884009554698</v>
      </c>
      <c r="O615" s="26">
        <v>48643.946443738205</v>
      </c>
      <c r="P615" s="26">
        <v>4991.2296799614633</v>
      </c>
      <c r="Q615" s="26">
        <v>37.055651711383589</v>
      </c>
      <c r="R615" s="26">
        <v>6284.9050663320422</v>
      </c>
      <c r="S615" s="26">
        <v>48638.374063481868</v>
      </c>
      <c r="T615" s="26">
        <v>17986.318817083295</v>
      </c>
      <c r="U615" s="26">
        <v>10371.693664134758</v>
      </c>
      <c r="V615" s="26">
        <v>65497.783454292148</v>
      </c>
      <c r="W615" s="26">
        <v>3876.8266059999996</v>
      </c>
      <c r="X615" s="26">
        <v>5335.8347738397733</v>
      </c>
      <c r="Y615" s="26">
        <v>21626.713902807856</v>
      </c>
      <c r="Z615" s="26">
        <v>321.27031829833976</v>
      </c>
      <c r="AA615" s="26">
        <v>22565.632774265621</v>
      </c>
      <c r="AB615" s="26">
        <v>17152.610628400831</v>
      </c>
      <c r="AC615" s="26">
        <v>28052.320511439644</v>
      </c>
      <c r="AD615" s="26">
        <v>39799.7305996875</v>
      </c>
      <c r="AE615" s="26">
        <v>8997.0712831250348</v>
      </c>
      <c r="AF615" s="26">
        <v>14.78494623655914</v>
      </c>
      <c r="AG615" s="26">
        <v>20899.032817156251</v>
      </c>
      <c r="AH615" s="26">
        <v>41887.176954281254</v>
      </c>
      <c r="AI615" s="26">
        <v>2614.6681119334103</v>
      </c>
      <c r="AJ615" s="26">
        <v>612.68760635521596</v>
      </c>
      <c r="AK615" s="26">
        <v>5576.7616414440417</v>
      </c>
      <c r="AL615" s="26">
        <v>19454.392477348454</v>
      </c>
      <c r="AM615" s="26">
        <v>16807.544164639548</v>
      </c>
      <c r="AN615" s="26">
        <v>7198.5184872968912</v>
      </c>
      <c r="AO615" s="26">
        <v>44210.67165248828</v>
      </c>
      <c r="AP615" s="26">
        <v>749.09457397460903</v>
      </c>
      <c r="AQ615" s="26">
        <v>49737.560941101641</v>
      </c>
      <c r="AR615" s="26">
        <v>48576.908191875875</v>
      </c>
      <c r="AS615" s="26">
        <v>51597.838801843769</v>
      </c>
      <c r="AT615" s="26">
        <v>21946.001304434161</v>
      </c>
      <c r="AU615" s="26">
        <v>52230.511888765628</v>
      </c>
      <c r="AV615" s="26">
        <v>21810.130625817677</v>
      </c>
      <c r="AW615" s="26">
        <v>8214.9645271093796</v>
      </c>
      <c r="AX615" s="26">
        <v>41503.948780957049</v>
      </c>
      <c r="AY615" s="26">
        <v>40477.615117720517</v>
      </c>
    </row>
    <row r="616" spans="1:51" x14ac:dyDescent="0.25">
      <c r="A616" s="24">
        <v>44587</v>
      </c>
      <c r="B616" s="25">
        <v>15</v>
      </c>
      <c r="C616" s="26">
        <v>32574.329836299377</v>
      </c>
      <c r="D616" s="26">
        <v>36544.746292819247</v>
      </c>
      <c r="E616" s="26">
        <v>17361.647459312517</v>
      </c>
      <c r="F616" s="26">
        <v>58623.57726346876</v>
      </c>
      <c r="G616" s="26">
        <v>24962.753711898022</v>
      </c>
      <c r="H616" s="26">
        <v>5838.9978195937674</v>
      </c>
      <c r="I616" s="26">
        <v>32173.285973002039</v>
      </c>
      <c r="J616" s="26">
        <v>141.80758285522461</v>
      </c>
      <c r="K616" s="26">
        <v>21339.52505871054</v>
      </c>
      <c r="L616" s="26">
        <v>7098.4004920345978</v>
      </c>
      <c r="M616" s="26">
        <v>29563.364709193549</v>
      </c>
      <c r="N616" s="26">
        <v>25307.539169679691</v>
      </c>
      <c r="O616" s="26">
        <v>48111.2309027382</v>
      </c>
      <c r="P616" s="26">
        <v>5070.8835424751614</v>
      </c>
      <c r="Q616" s="26">
        <v>37.232204931462235</v>
      </c>
      <c r="R616" s="26">
        <v>6481.9688905468774</v>
      </c>
      <c r="S616" s="26">
        <v>49314.675705747504</v>
      </c>
      <c r="T616" s="26">
        <v>17998.637292536427</v>
      </c>
      <c r="U616" s="26">
        <v>10506.763655994137</v>
      </c>
      <c r="V616" s="26">
        <v>66938.580053167141</v>
      </c>
      <c r="W616" s="26">
        <v>3660.8710840000003</v>
      </c>
      <c r="X616" s="26">
        <v>8340.8216598398267</v>
      </c>
      <c r="Y616" s="26">
        <v>21650.159084555766</v>
      </c>
      <c r="Z616" s="26">
        <v>311.31104232788084</v>
      </c>
      <c r="AA616" s="26">
        <v>23709.569774257841</v>
      </c>
      <c r="AB616" s="26">
        <v>16870.755668057103</v>
      </c>
      <c r="AC616" s="26">
        <v>28332.775135734093</v>
      </c>
      <c r="AD616" s="26">
        <v>40435.191689375002</v>
      </c>
      <c r="AE616" s="26">
        <v>8394.5172131255331</v>
      </c>
      <c r="AF616" s="26">
        <v>14.78494623655914</v>
      </c>
      <c r="AG616" s="26">
        <v>20698.615396656249</v>
      </c>
      <c r="AH616" s="26">
        <v>42004.739354249992</v>
      </c>
      <c r="AI616" s="26">
        <v>2526.1270052659993</v>
      </c>
      <c r="AJ616" s="26">
        <v>527.6267276013491</v>
      </c>
      <c r="AK616" s="26">
        <v>5483.2991913685155</v>
      </c>
      <c r="AL616" s="26">
        <v>20299.862690129714</v>
      </c>
      <c r="AM616" s="26">
        <v>17544.573174873924</v>
      </c>
      <c r="AN616" s="26">
        <v>7407.3988844531286</v>
      </c>
      <c r="AO616" s="26">
        <v>45001.451607636722</v>
      </c>
      <c r="AP616" s="26">
        <v>719.71925354003884</v>
      </c>
      <c r="AQ616" s="26">
        <v>49006.360431609442</v>
      </c>
      <c r="AR616" s="26">
        <v>49200.222046696173</v>
      </c>
      <c r="AS616" s="26">
        <v>52507.912405984396</v>
      </c>
      <c r="AT616" s="26">
        <v>21844.41440782477</v>
      </c>
      <c r="AU616" s="26">
        <v>52246.960461515628</v>
      </c>
      <c r="AV616" s="26">
        <v>22269.65809088017</v>
      </c>
      <c r="AW616" s="26">
        <v>8895.3387273437511</v>
      </c>
      <c r="AX616" s="26">
        <v>42883.03880500004</v>
      </c>
      <c r="AY616" s="26">
        <v>39690.708947376799</v>
      </c>
    </row>
    <row r="617" spans="1:51" x14ac:dyDescent="0.25">
      <c r="A617" s="24">
        <v>44587</v>
      </c>
      <c r="B617" s="25">
        <v>16</v>
      </c>
      <c r="C617" s="26">
        <v>30686.946270437562</v>
      </c>
      <c r="D617" s="26">
        <v>35059.123514194245</v>
      </c>
      <c r="E617" s="26">
        <v>16690.485062015647</v>
      </c>
      <c r="F617" s="26">
        <v>55198.471334687507</v>
      </c>
      <c r="G617" s="26">
        <v>24816.314433574906</v>
      </c>
      <c r="H617" s="26">
        <v>5888.8079395625318</v>
      </c>
      <c r="I617" s="26">
        <v>30486.866900869216</v>
      </c>
      <c r="J617" s="26">
        <v>134.17660903930661</v>
      </c>
      <c r="K617" s="26">
        <v>20662.942189194913</v>
      </c>
      <c r="L617" s="26">
        <v>6627.2836830814931</v>
      </c>
      <c r="M617" s="26">
        <v>27880.290787669452</v>
      </c>
      <c r="N617" s="26">
        <v>24761.342325789061</v>
      </c>
      <c r="O617" s="26">
        <v>45709.844908753832</v>
      </c>
      <c r="P617" s="26">
        <v>4820.7182215398734</v>
      </c>
      <c r="Q617" s="26">
        <v>37.418738046576955</v>
      </c>
      <c r="R617" s="26">
        <v>6254.3443784921901</v>
      </c>
      <c r="S617" s="26">
        <v>47428.31520677876</v>
      </c>
      <c r="T617" s="26">
        <v>16959.158366489555</v>
      </c>
      <c r="U617" s="26">
        <v>9820.5873034003762</v>
      </c>
      <c r="V617" s="26">
        <v>64860.667813042142</v>
      </c>
      <c r="W617" s="26">
        <v>3319.5894759999996</v>
      </c>
      <c r="X617" s="26">
        <v>7543.3967048397753</v>
      </c>
      <c r="Y617" s="26">
        <v>21617.095444554161</v>
      </c>
      <c r="Z617" s="26">
        <v>306.14445266723618</v>
      </c>
      <c r="AA617" s="26">
        <v>23459.681037500006</v>
      </c>
      <c r="AB617" s="26">
        <v>16211.34101566647</v>
      </c>
      <c r="AC617" s="26">
        <v>27441.240341432553</v>
      </c>
      <c r="AD617" s="26">
        <v>39268.672185343748</v>
      </c>
      <c r="AE617" s="26">
        <v>7756.639339451619</v>
      </c>
      <c r="AF617" s="26">
        <v>14.78494623655914</v>
      </c>
      <c r="AG617" s="26">
        <v>20097.375362718751</v>
      </c>
      <c r="AH617" s="26">
        <v>41257.581425875003</v>
      </c>
      <c r="AI617" s="26">
        <v>2271.3769818684082</v>
      </c>
      <c r="AJ617" s="26">
        <v>578.0911587076539</v>
      </c>
      <c r="AK617" s="26">
        <v>5496.2877081649804</v>
      </c>
      <c r="AL617" s="26">
        <v>19860.251873332836</v>
      </c>
      <c r="AM617" s="26">
        <v>17406.247886780176</v>
      </c>
      <c r="AN617" s="26">
        <v>7148.11958937501</v>
      </c>
      <c r="AO617" s="26">
        <v>43523.803099707031</v>
      </c>
      <c r="AP617" s="26">
        <v>705.17919921875</v>
      </c>
      <c r="AQ617" s="26">
        <v>46585.098516078178</v>
      </c>
      <c r="AR617" s="26">
        <v>46924.356471399304</v>
      </c>
      <c r="AS617" s="26">
        <v>51467.420563031272</v>
      </c>
      <c r="AT617" s="26">
        <v>22609.583992449796</v>
      </c>
      <c r="AU617" s="26">
        <v>49040.72732825001</v>
      </c>
      <c r="AV617" s="26">
        <v>21670.654880848921</v>
      </c>
      <c r="AW617" s="26">
        <v>7128.8503489453005</v>
      </c>
      <c r="AX617" s="26">
        <v>41653.336080375033</v>
      </c>
      <c r="AY617" s="26">
        <v>37636.279500033022</v>
      </c>
    </row>
    <row r="618" spans="1:51" x14ac:dyDescent="0.25">
      <c r="A618" s="24">
        <v>44587</v>
      </c>
      <c r="B618" s="25">
        <v>17</v>
      </c>
      <c r="C618" s="26">
        <v>29178.088374007686</v>
      </c>
      <c r="D618" s="26">
        <v>33750.225824819252</v>
      </c>
      <c r="E618" s="26">
        <v>15765.934946171912</v>
      </c>
      <c r="F618" s="26">
        <v>52513.722283125004</v>
      </c>
      <c r="G618" s="26">
        <v>23981.74723368376</v>
      </c>
      <c r="H618" s="26">
        <v>5830.3453049922009</v>
      </c>
      <c r="I618" s="26">
        <v>28952.939613908286</v>
      </c>
      <c r="J618" s="26">
        <v>133.45629501342779</v>
      </c>
      <c r="K618" s="26">
        <v>19849.428228148041</v>
      </c>
      <c r="L618" s="26">
        <v>6627.6666548392732</v>
      </c>
      <c r="M618" s="26">
        <v>26561.517697548996</v>
      </c>
      <c r="N618" s="26">
        <v>24135.701696179698</v>
      </c>
      <c r="O618" s="26">
        <v>43403.302308847582</v>
      </c>
      <c r="P618" s="26">
        <v>4712.4211735151748</v>
      </c>
      <c r="Q618" s="26">
        <v>37.758857997841993</v>
      </c>
      <c r="R618" s="26">
        <v>6017.2245115586065</v>
      </c>
      <c r="S618" s="26">
        <v>45781.214637419384</v>
      </c>
      <c r="T618" s="26">
        <v>15952.748482286412</v>
      </c>
      <c r="U618" s="26">
        <v>9181.9508958222577</v>
      </c>
      <c r="V618" s="26">
        <v>62326.012725917142</v>
      </c>
      <c r="W618" s="26">
        <v>3054.0633120000007</v>
      </c>
      <c r="X618" s="26">
        <v>6233.3254918398288</v>
      </c>
      <c r="Y618" s="26">
        <v>21256.034372357513</v>
      </c>
      <c r="Z618" s="26">
        <v>306.87392517089853</v>
      </c>
      <c r="AA618" s="26">
        <v>21834.855697406263</v>
      </c>
      <c r="AB618" s="26">
        <v>15762.395001603953</v>
      </c>
      <c r="AC618" s="26">
        <v>25022.890840210122</v>
      </c>
      <c r="AD618" s="26">
        <v>37554.360299718741</v>
      </c>
      <c r="AE618" s="26">
        <v>8648.8289674872631</v>
      </c>
      <c r="AF618" s="26">
        <v>14.78494623655914</v>
      </c>
      <c r="AG618" s="26">
        <v>19476.412306093749</v>
      </c>
      <c r="AH618" s="26">
        <v>39895.941572531243</v>
      </c>
      <c r="AI618" s="26">
        <v>1846.3760429394642</v>
      </c>
      <c r="AJ618" s="26">
        <v>507.33008645343779</v>
      </c>
      <c r="AK618" s="26">
        <v>5410.8188392112861</v>
      </c>
      <c r="AL618" s="26">
        <v>19658.256758723455</v>
      </c>
      <c r="AM618" s="26">
        <v>15995.400293217675</v>
      </c>
      <c r="AN618" s="26">
        <v>6996.1355475468808</v>
      </c>
      <c r="AO618" s="26">
        <v>42045.435013765622</v>
      </c>
      <c r="AP618" s="26">
        <v>691.88446044921716</v>
      </c>
      <c r="AQ618" s="26">
        <v>44926.02966483598</v>
      </c>
      <c r="AR618" s="26">
        <v>45282.18166296179</v>
      </c>
      <c r="AS618" s="26">
        <v>49935.638343078142</v>
      </c>
      <c r="AT618" s="26">
        <v>21781.007056699757</v>
      </c>
      <c r="AU618" s="26">
        <v>47123.775160140642</v>
      </c>
      <c r="AV618" s="26">
        <v>21254.122125067675</v>
      </c>
      <c r="AW618" s="26">
        <v>6728.1893441406401</v>
      </c>
      <c r="AX618" s="26">
        <v>40187.013596386743</v>
      </c>
      <c r="AY618" s="26">
        <v>36429.627842845541</v>
      </c>
    </row>
    <row r="619" spans="1:51" x14ac:dyDescent="0.25">
      <c r="A619" s="24">
        <v>44587</v>
      </c>
      <c r="B619" s="25">
        <v>18</v>
      </c>
      <c r="C619" s="26">
        <v>28486.737358491686</v>
      </c>
      <c r="D619" s="26">
        <v>33379.778192787999</v>
      </c>
      <c r="E619" s="26">
        <v>14970.505366296895</v>
      </c>
      <c r="F619" s="26">
        <v>50977.580600093759</v>
      </c>
      <c r="G619" s="26">
        <v>22433.11805472487</v>
      </c>
      <c r="H619" s="26">
        <v>5436.1328643359466</v>
      </c>
      <c r="I619" s="26">
        <v>27773.014355045012</v>
      </c>
      <c r="J619" s="26">
        <v>141.03194808959961</v>
      </c>
      <c r="K619" s="26">
        <v>19381.763163241783</v>
      </c>
      <c r="L619" s="26">
        <v>6636.0248556596125</v>
      </c>
      <c r="M619" s="26">
        <v>25490.849782484122</v>
      </c>
      <c r="N619" s="26">
        <v>23178.534540757821</v>
      </c>
      <c r="O619" s="26">
        <v>41805.305021894441</v>
      </c>
      <c r="P619" s="26">
        <v>4714.1265895895085</v>
      </c>
      <c r="Q619" s="26">
        <v>38.371225414262611</v>
      </c>
      <c r="R619" s="26">
        <v>5862.698468371098</v>
      </c>
      <c r="S619" s="26">
        <v>44386.456832153752</v>
      </c>
      <c r="T619" s="26">
        <v>14991.461791817685</v>
      </c>
      <c r="U619" s="26">
        <v>8154.3874811347578</v>
      </c>
      <c r="V619" s="26">
        <v>60004.870799385884</v>
      </c>
      <c r="W619" s="26">
        <v>3034.4147190000003</v>
      </c>
      <c r="X619" s="26">
        <v>6982.4587058398283</v>
      </c>
      <c r="Y619" s="26">
        <v>21553.733133537466</v>
      </c>
      <c r="Z619" s="26">
        <v>310.75743026733392</v>
      </c>
      <c r="AA619" s="26">
        <v>21370.622959710923</v>
      </c>
      <c r="AB619" s="26">
        <v>15333.537215010203</v>
      </c>
      <c r="AC619" s="26">
        <v>23273.652820110481</v>
      </c>
      <c r="AD619" s="26">
        <v>35843.755291468748</v>
      </c>
      <c r="AE619" s="26">
        <v>8680.8682954897395</v>
      </c>
      <c r="AF619" s="26">
        <v>14.78494623655914</v>
      </c>
      <c r="AG619" s="26">
        <v>18951.036164624998</v>
      </c>
      <c r="AH619" s="26">
        <v>39009.082103718763</v>
      </c>
      <c r="AI619" s="26">
        <v>1255.8661500682756</v>
      </c>
      <c r="AJ619" s="26">
        <v>535.71586761017841</v>
      </c>
      <c r="AK619" s="26">
        <v>4956.4863685471064</v>
      </c>
      <c r="AL619" s="26">
        <v>19451.082041645346</v>
      </c>
      <c r="AM619" s="26">
        <v>15885.224343873919</v>
      </c>
      <c r="AN619" s="26">
        <v>6958.4856721562592</v>
      </c>
      <c r="AO619" s="26">
        <v>41431.172365519538</v>
      </c>
      <c r="AP619" s="26">
        <v>664.02349853515693</v>
      </c>
      <c r="AQ619" s="26">
        <v>43463.684405039137</v>
      </c>
      <c r="AR619" s="26">
        <v>43902.229171086808</v>
      </c>
      <c r="AS619" s="26">
        <v>48884.905937625008</v>
      </c>
      <c r="AT619" s="26">
        <v>19797.309972262268</v>
      </c>
      <c r="AU619" s="26">
        <v>45727.962966203137</v>
      </c>
      <c r="AV619" s="26">
        <v>20694.555384348918</v>
      </c>
      <c r="AW619" s="26">
        <v>6455.0044308203296</v>
      </c>
      <c r="AX619" s="26">
        <v>39412.899460011744</v>
      </c>
      <c r="AY619" s="26">
        <v>35495.715174892444</v>
      </c>
    </row>
    <row r="620" spans="1:51" x14ac:dyDescent="0.25">
      <c r="A620" s="24">
        <v>44587</v>
      </c>
      <c r="B620" s="25">
        <v>19</v>
      </c>
      <c r="C620" s="26">
        <v>27988.121276226066</v>
      </c>
      <c r="D620" s="26">
        <v>33516.969174038</v>
      </c>
      <c r="E620" s="26">
        <v>14139.917689781265</v>
      </c>
      <c r="F620" s="26">
        <v>50095.036281062501</v>
      </c>
      <c r="G620" s="26">
        <v>21645.11491787928</v>
      </c>
      <c r="H620" s="26">
        <v>6096.5197818281304</v>
      </c>
      <c r="I620" s="26">
        <v>26929.077050568445</v>
      </c>
      <c r="J620" s="26">
        <v>152.9186630249024</v>
      </c>
      <c r="K620" s="26">
        <v>19022.031515054281</v>
      </c>
      <c r="L620" s="26">
        <v>6508.9330631830544</v>
      </c>
      <c r="M620" s="26">
        <v>25091.101015541302</v>
      </c>
      <c r="N620" s="26">
        <v>22315.242846234389</v>
      </c>
      <c r="O620" s="26">
        <v>41006.10574033195</v>
      </c>
      <c r="P620" s="26">
        <v>5300.3955774000515</v>
      </c>
      <c r="Q620" s="26">
        <v>37.982743539557973</v>
      </c>
      <c r="R620" s="26">
        <v>5742.3958103281357</v>
      </c>
      <c r="S620" s="26">
        <v>44054.33676460688</v>
      </c>
      <c r="T620" s="26">
        <v>13973.058615302045</v>
      </c>
      <c r="U620" s="26">
        <v>7399.7271183769471</v>
      </c>
      <c r="V620" s="26">
        <v>58510.358348104644</v>
      </c>
      <c r="W620" s="26">
        <v>3255.724991</v>
      </c>
      <c r="X620" s="26">
        <v>7638.9677408398729</v>
      </c>
      <c r="Y620" s="26">
        <v>20622.783562977445</v>
      </c>
      <c r="Z620" s="26">
        <v>309.9456858825684</v>
      </c>
      <c r="AA620" s="26">
        <v>21490.414812984392</v>
      </c>
      <c r="AB620" s="26">
        <v>15054.708249666463</v>
      </c>
      <c r="AC620" s="26">
        <v>22706.862568588705</v>
      </c>
      <c r="AD620" s="26">
        <v>35541.987031312499</v>
      </c>
      <c r="AE620" s="26">
        <v>8006.7036666654558</v>
      </c>
      <c r="AF620" s="26">
        <v>14.78494623655914</v>
      </c>
      <c r="AG620" s="26">
        <v>19027.44207078125</v>
      </c>
      <c r="AH620" s="26">
        <v>39561.609735937505</v>
      </c>
      <c r="AI620" s="26">
        <v>536.48087805469618</v>
      </c>
      <c r="AJ620" s="26">
        <v>579.43920412101625</v>
      </c>
      <c r="AK620" s="26">
        <v>3697.2993655374485</v>
      </c>
      <c r="AL620" s="26">
        <v>19566.331404192224</v>
      </c>
      <c r="AM620" s="26">
        <v>15749.826687655153</v>
      </c>
      <c r="AN620" s="26">
        <v>7061.1982435156388</v>
      </c>
      <c r="AO620" s="26">
        <v>41068.661115953124</v>
      </c>
      <c r="AP620" s="26">
        <v>631.34877824783348</v>
      </c>
      <c r="AQ620" s="26">
        <v>42222.853774375064</v>
      </c>
      <c r="AR620" s="26">
        <v>43087.806765641479</v>
      </c>
      <c r="AS620" s="26">
        <v>48792.072558359403</v>
      </c>
      <c r="AT620" s="26">
        <v>17956.358576387272</v>
      </c>
      <c r="AU620" s="26">
        <v>45280.231617046877</v>
      </c>
      <c r="AV620" s="26">
        <v>20207.030874442669</v>
      </c>
      <c r="AW620" s="26">
        <v>8721.8731897265607</v>
      </c>
      <c r="AX620" s="26">
        <v>39501.23140102344</v>
      </c>
      <c r="AY620" s="26">
        <v>34592.896558361157</v>
      </c>
    </row>
    <row r="621" spans="1:51" x14ac:dyDescent="0.25">
      <c r="A621" s="24">
        <v>44587</v>
      </c>
      <c r="B621" s="25">
        <v>20</v>
      </c>
      <c r="C621" s="26">
        <v>28772.297070835451</v>
      </c>
      <c r="D621" s="26">
        <v>34327.133498913012</v>
      </c>
      <c r="E621" s="26">
        <v>14129.434699578151</v>
      </c>
      <c r="F621" s="26">
        <v>50485.447862718764</v>
      </c>
      <c r="G621" s="26">
        <v>22773.958544707879</v>
      </c>
      <c r="H621" s="26">
        <v>6193.1829771484508</v>
      </c>
      <c r="I621" s="26">
        <v>26728.985249380941</v>
      </c>
      <c r="J621" s="26">
        <v>160.0909919738769</v>
      </c>
      <c r="K621" s="26">
        <v>19521.716133351172</v>
      </c>
      <c r="L621" s="26">
        <v>6700.2165640033418</v>
      </c>
      <c r="M621" s="26">
        <v>25456.377691517286</v>
      </c>
      <c r="N621" s="26">
        <v>22044.855831656263</v>
      </c>
      <c r="O621" s="26">
        <v>40820.921992871008</v>
      </c>
      <c r="P621" s="26">
        <v>7802.9037758312134</v>
      </c>
      <c r="Q621" s="26">
        <v>37.680418391333909</v>
      </c>
      <c r="R621" s="26">
        <v>5945.6645120546937</v>
      </c>
      <c r="S621" s="26">
        <v>46057.551107013132</v>
      </c>
      <c r="T621" s="26">
        <v>14371.015414552052</v>
      </c>
      <c r="U621" s="26">
        <v>7047.5027604003772</v>
      </c>
      <c r="V621" s="26">
        <v>60974.962628323396</v>
      </c>
      <c r="W621" s="26">
        <v>3737.2499290000001</v>
      </c>
      <c r="X621" s="26">
        <v>8849.2637778398566</v>
      </c>
      <c r="Y621" s="26">
        <v>19298.43735564678</v>
      </c>
      <c r="Z621" s="26">
        <v>299.32655715942383</v>
      </c>
      <c r="AA621" s="26">
        <v>22840.98226177345</v>
      </c>
      <c r="AB621" s="26">
        <v>15251.827441041461</v>
      </c>
      <c r="AC621" s="26">
        <v>22945.674726869813</v>
      </c>
      <c r="AD621" s="26">
        <v>36676.023673312506</v>
      </c>
      <c r="AE621" s="26">
        <v>7473.2790063281354</v>
      </c>
      <c r="AF621" s="26">
        <v>14.78494623655914</v>
      </c>
      <c r="AG621" s="26">
        <v>20276.394420625002</v>
      </c>
      <c r="AH621" s="26">
        <v>42658.886350906258</v>
      </c>
      <c r="AI621" s="26">
        <v>47.356510210370708</v>
      </c>
      <c r="AJ621" s="26">
        <v>570.63217426458846</v>
      </c>
      <c r="AK621" s="26">
        <v>2755.6066176086547</v>
      </c>
      <c r="AL621" s="26">
        <v>20428.653375551588</v>
      </c>
      <c r="AM621" s="26">
        <v>16728.075769733288</v>
      </c>
      <c r="AN621" s="26">
        <v>7213.1265438125101</v>
      </c>
      <c r="AO621" s="26">
        <v>41937.492101128904</v>
      </c>
      <c r="AP621" s="26">
        <v>658.08975657075757</v>
      </c>
      <c r="AQ621" s="26">
        <v>41965.502808539131</v>
      </c>
      <c r="AR621" s="26">
        <v>43886.448259860226</v>
      </c>
      <c r="AS621" s="26">
        <v>51357.319211171889</v>
      </c>
      <c r="AT621" s="26">
        <v>18856.99648548102</v>
      </c>
      <c r="AU621" s="26">
        <v>46636.625580000014</v>
      </c>
      <c r="AV621" s="26">
        <v>21475.966044848923</v>
      </c>
      <c r="AW621" s="26">
        <v>10714.45010917969</v>
      </c>
      <c r="AX621" s="26">
        <v>41554.81372856252</v>
      </c>
      <c r="AY621" s="26">
        <v>34441.791072158027</v>
      </c>
    </row>
    <row r="622" spans="1:51" x14ac:dyDescent="0.25">
      <c r="A622" s="24">
        <v>44587</v>
      </c>
      <c r="B622" s="25">
        <v>21</v>
      </c>
      <c r="C622" s="26">
        <v>32495.504355819809</v>
      </c>
      <c r="D622" s="26">
        <v>39805.109825131753</v>
      </c>
      <c r="E622" s="26">
        <v>16809.974908140659</v>
      </c>
      <c r="F622" s="26">
        <v>54071.303991125009</v>
      </c>
      <c r="G622" s="26">
        <v>27518.202648343755</v>
      </c>
      <c r="H622" s="26">
        <v>5786.7245254531354</v>
      </c>
      <c r="I622" s="26">
        <v>27164.445455857513</v>
      </c>
      <c r="J622" s="26">
        <v>187.2446403503418</v>
      </c>
      <c r="K622" s="26">
        <v>21719.777726444921</v>
      </c>
      <c r="L622" s="26">
        <v>7960.7210863549299</v>
      </c>
      <c r="M622" s="26">
        <v>28312.931877707106</v>
      </c>
      <c r="N622" s="26">
        <v>24333.134408914069</v>
      </c>
      <c r="O622" s="26">
        <v>43230.845184167883</v>
      </c>
      <c r="P622" s="26">
        <v>9083.929429929698</v>
      </c>
      <c r="Q622" s="26">
        <v>37.778398900488938</v>
      </c>
      <c r="R622" s="26">
        <v>7166.3239375546982</v>
      </c>
      <c r="S622" s="26">
        <v>53183.392462794392</v>
      </c>
      <c r="T622" s="26">
        <v>17031.701106848916</v>
      </c>
      <c r="U622" s="26">
        <v>9278.9358714316368</v>
      </c>
      <c r="V622" s="26">
        <v>70474.494020854647</v>
      </c>
      <c r="W622" s="26">
        <v>4063.9472459999997</v>
      </c>
      <c r="X622" s="26">
        <v>7697.9402578398021</v>
      </c>
      <c r="Y622" s="26">
        <v>18428.659630589911</v>
      </c>
      <c r="Z622" s="26">
        <v>335.14854614257808</v>
      </c>
      <c r="AA622" s="26">
        <v>27166.663699765639</v>
      </c>
      <c r="AB622" s="26">
        <v>15650.482654619598</v>
      </c>
      <c r="AC622" s="26">
        <v>27543.805441012151</v>
      </c>
      <c r="AD622" s="26">
        <v>43308.446260468743</v>
      </c>
      <c r="AE622" s="26">
        <v>9722.8923519609816</v>
      </c>
      <c r="AF622" s="26">
        <v>14.78494623655914</v>
      </c>
      <c r="AG622" s="26">
        <v>23416.377151125002</v>
      </c>
      <c r="AH622" s="26">
        <v>51364.870665093746</v>
      </c>
      <c r="AI622" s="26">
        <v>0</v>
      </c>
      <c r="AJ622" s="26">
        <v>578.57849121914796</v>
      </c>
      <c r="AK622" s="26">
        <v>2821.6923369296874</v>
      </c>
      <c r="AL622" s="26">
        <v>23604.347316739084</v>
      </c>
      <c r="AM622" s="26">
        <v>19830.875669280184</v>
      </c>
      <c r="AN622" s="26">
        <v>8230.0604068281409</v>
      </c>
      <c r="AO622" s="26">
        <v>46963.12682617188</v>
      </c>
      <c r="AP622" s="26">
        <v>837.07304382324207</v>
      </c>
      <c r="AQ622" s="26">
        <v>43460.243708757887</v>
      </c>
      <c r="AR622" s="26">
        <v>49260.689198688357</v>
      </c>
      <c r="AS622" s="26">
        <v>58855.246078359392</v>
      </c>
      <c r="AT622" s="26">
        <v>21041.167723512259</v>
      </c>
      <c r="AU622" s="26">
        <v>52319.03245260939</v>
      </c>
      <c r="AV622" s="26">
        <v>27263.766591036427</v>
      </c>
      <c r="AW622" s="26">
        <v>11786.137150306386</v>
      </c>
      <c r="AX622" s="26">
        <v>49215.511964867212</v>
      </c>
      <c r="AY622" s="26">
        <v>36664.077625033053</v>
      </c>
    </row>
    <row r="623" spans="1:51" x14ac:dyDescent="0.25">
      <c r="A623" s="24">
        <v>44587</v>
      </c>
      <c r="B623" s="25">
        <v>22</v>
      </c>
      <c r="C623" s="26">
        <v>31241.123324069813</v>
      </c>
      <c r="D623" s="26">
        <v>37931.277509006759</v>
      </c>
      <c r="E623" s="26">
        <v>16731.699498906259</v>
      </c>
      <c r="F623" s="26">
        <v>50954.9334675625</v>
      </c>
      <c r="G623" s="26">
        <v>26482.095558203178</v>
      </c>
      <c r="H623" s="26">
        <v>4794.3687861484705</v>
      </c>
      <c r="I623" s="26">
        <v>25834.830256638754</v>
      </c>
      <c r="J623" s="26">
        <v>168.87739944458008</v>
      </c>
      <c r="K623" s="26">
        <v>21152.805868366791</v>
      </c>
      <c r="L623" s="26">
        <v>8402.005807198675</v>
      </c>
      <c r="M623" s="26">
        <v>27513.194327355966</v>
      </c>
      <c r="N623" s="26">
        <v>23923.007961757809</v>
      </c>
      <c r="O623" s="26">
        <v>41957.86672253508</v>
      </c>
      <c r="P623" s="26">
        <v>8427.7122890429728</v>
      </c>
      <c r="Q623" s="26">
        <v>37.087806214817554</v>
      </c>
      <c r="R623" s="26">
        <v>7018.3495715546924</v>
      </c>
      <c r="S623" s="26">
        <v>52165.459870138118</v>
      </c>
      <c r="T623" s="26">
        <v>16221.886412583306</v>
      </c>
      <c r="U623" s="26">
        <v>9572.9389256503764</v>
      </c>
      <c r="V623" s="26">
        <v>69081.431225823399</v>
      </c>
      <c r="W623" s="26">
        <v>3911.6150230000003</v>
      </c>
      <c r="X623" s="26">
        <v>8124.0904948398338</v>
      </c>
      <c r="Y623" s="26">
        <v>17028.274815566136</v>
      </c>
      <c r="Z623" s="26">
        <v>329.68510742187493</v>
      </c>
      <c r="AA623" s="26">
        <v>26739.74429504689</v>
      </c>
      <c r="AB623" s="26">
        <v>14982.222620307075</v>
      </c>
      <c r="AC623" s="26">
        <v>26077.069365394451</v>
      </c>
      <c r="AD623" s="26">
        <v>42393.528223031251</v>
      </c>
      <c r="AE623" s="26">
        <v>8933.3605290703417</v>
      </c>
      <c r="AF623" s="26">
        <v>14.78494623655914</v>
      </c>
      <c r="AG623" s="26">
        <v>22368.895525968746</v>
      </c>
      <c r="AH623" s="26">
        <v>50163.290356156242</v>
      </c>
      <c r="AI623" s="26">
        <v>0</v>
      </c>
      <c r="AJ623" s="26">
        <v>591.45882023018248</v>
      </c>
      <c r="AK623" s="26">
        <v>2752.469058460938</v>
      </c>
      <c r="AL623" s="26">
        <v>23356.198835723455</v>
      </c>
      <c r="AM623" s="26">
        <v>19510.8048390927</v>
      </c>
      <c r="AN623" s="26">
        <v>7996.4197697656309</v>
      </c>
      <c r="AO623" s="26">
        <v>45862.090740066407</v>
      </c>
      <c r="AP623" s="26">
        <v>818.197998046875</v>
      </c>
      <c r="AQ623" s="26">
        <v>42280.580650968812</v>
      </c>
      <c r="AR623" s="26">
        <v>48260.265325789922</v>
      </c>
      <c r="AS623" s="26">
        <v>57695.587191515631</v>
      </c>
      <c r="AT623" s="26">
        <v>18887.615942137265</v>
      </c>
      <c r="AU623" s="26">
        <v>50803.161434156253</v>
      </c>
      <c r="AV623" s="26">
        <v>26950.206924630176</v>
      </c>
      <c r="AW623" s="26">
        <v>11384.006841690527</v>
      </c>
      <c r="AX623" s="26">
        <v>48466.544959503924</v>
      </c>
      <c r="AY623" s="26">
        <v>35299.253980142399</v>
      </c>
    </row>
    <row r="624" spans="1:51" x14ac:dyDescent="0.25">
      <c r="A624" s="24">
        <v>44587</v>
      </c>
      <c r="B624" s="25">
        <v>23</v>
      </c>
      <c r="C624" s="26">
        <v>28487.713378272929</v>
      </c>
      <c r="D624" s="26">
        <v>35032.711459756763</v>
      </c>
      <c r="E624" s="26">
        <v>14050.278945937522</v>
      </c>
      <c r="F624" s="26">
        <v>46333.954980937502</v>
      </c>
      <c r="G624" s="26">
        <v>24623.91956003126</v>
      </c>
      <c r="H624" s="26">
        <v>4107.4560733359467</v>
      </c>
      <c r="I624" s="26">
        <v>23887.40679101376</v>
      </c>
      <c r="J624" s="26">
        <v>157.15713119506847</v>
      </c>
      <c r="K624" s="26">
        <v>19722.128432773032</v>
      </c>
      <c r="L624" s="26">
        <v>7608.8125432064817</v>
      </c>
      <c r="M624" s="26">
        <v>26238.787588243489</v>
      </c>
      <c r="N624" s="26">
        <v>22721.93201546877</v>
      </c>
      <c r="O624" s="26">
        <v>38575.085879988197</v>
      </c>
      <c r="P624" s="26">
        <v>7831.5574558867393</v>
      </c>
      <c r="Q624" s="26">
        <v>37.194726251408071</v>
      </c>
      <c r="R624" s="26">
        <v>6628.3154591445245</v>
      </c>
      <c r="S624" s="26">
        <v>48848.061857856868</v>
      </c>
      <c r="T624" s="26">
        <v>14915.575341372352</v>
      </c>
      <c r="U624" s="26">
        <v>9039.8427524160179</v>
      </c>
      <c r="V624" s="26">
        <v>65151.216102167142</v>
      </c>
      <c r="W624" s="26">
        <v>3449.5895270000001</v>
      </c>
      <c r="X624" s="26">
        <v>9393.9704558397989</v>
      </c>
      <c r="Y624" s="26">
        <v>16218.329025693238</v>
      </c>
      <c r="Z624" s="26">
        <v>316.07892822265626</v>
      </c>
      <c r="AA624" s="26">
        <v>24503.822826882824</v>
      </c>
      <c r="AB624" s="26">
        <v>13869.476670416463</v>
      </c>
      <c r="AC624" s="26">
        <v>24492.412755217352</v>
      </c>
      <c r="AD624" s="26">
        <v>39525.395133312501</v>
      </c>
      <c r="AE624" s="26">
        <v>8539.1426480937644</v>
      </c>
      <c r="AF624" s="26">
        <v>14.78494623655914</v>
      </c>
      <c r="AG624" s="26">
        <v>21242.32092978125</v>
      </c>
      <c r="AH624" s="26">
        <v>46907.878145375005</v>
      </c>
      <c r="AI624" s="26">
        <v>0</v>
      </c>
      <c r="AJ624" s="26">
        <v>599.26456025868049</v>
      </c>
      <c r="AK624" s="26">
        <v>2578.921214851563</v>
      </c>
      <c r="AL624" s="26">
        <v>22135.390321348455</v>
      </c>
      <c r="AM624" s="26">
        <v>18109.904447030192</v>
      </c>
      <c r="AN624" s="26">
        <v>7293.7395971015603</v>
      </c>
      <c r="AO624" s="26">
        <v>43184.900200417971</v>
      </c>
      <c r="AP624" s="26">
        <v>767.96362304687409</v>
      </c>
      <c r="AQ624" s="26">
        <v>39809.891300898511</v>
      </c>
      <c r="AR624" s="26">
        <v>45115.908582586788</v>
      </c>
      <c r="AS624" s="26">
        <v>53866.432632578137</v>
      </c>
      <c r="AT624" s="26">
        <v>17697.044759559129</v>
      </c>
      <c r="AU624" s="26">
        <v>47106.491215718757</v>
      </c>
      <c r="AV624" s="26">
        <v>24926.723932411427</v>
      </c>
      <c r="AW624" s="26">
        <v>11045.857123675334</v>
      </c>
      <c r="AX624" s="26">
        <v>45517.615985761753</v>
      </c>
      <c r="AY624" s="26">
        <v>32708.055339611146</v>
      </c>
    </row>
    <row r="625" spans="1:51" x14ac:dyDescent="0.25">
      <c r="A625" s="24">
        <v>44587</v>
      </c>
      <c r="B625" s="25">
        <v>24</v>
      </c>
      <c r="C625" s="26">
        <v>26169.147225835441</v>
      </c>
      <c r="D625" s="26">
        <v>32341.671363569258</v>
      </c>
      <c r="E625" s="26">
        <v>12929.655829640624</v>
      </c>
      <c r="F625" s="26">
        <v>41823.274422218747</v>
      </c>
      <c r="G625" s="26">
        <v>21642.205093640638</v>
      </c>
      <c r="H625" s="26">
        <v>3810.0756611718748</v>
      </c>
      <c r="I625" s="26">
        <v>21978.782730654384</v>
      </c>
      <c r="J625" s="26">
        <v>131.2618770599365</v>
      </c>
      <c r="K625" s="26">
        <v>18207.945157976152</v>
      </c>
      <c r="L625" s="26">
        <v>7189.4889744720831</v>
      </c>
      <c r="M625" s="26">
        <v>24886.192201705777</v>
      </c>
      <c r="N625" s="26">
        <v>20698.721502835946</v>
      </c>
      <c r="O625" s="26">
        <v>35272.727839496016</v>
      </c>
      <c r="P625" s="26">
        <v>7235.2216171445361</v>
      </c>
      <c r="Q625" s="26">
        <v>37.043176108556779</v>
      </c>
      <c r="R625" s="26">
        <v>6066.2314104453117</v>
      </c>
      <c r="S625" s="26">
        <v>44564.474377184997</v>
      </c>
      <c r="T625" s="26">
        <v>13768.629650841103</v>
      </c>
      <c r="U625" s="26">
        <v>8299.6668846738066</v>
      </c>
      <c r="V625" s="26">
        <v>59741.099770104644</v>
      </c>
      <c r="W625" s="26">
        <v>3053.9911889999998</v>
      </c>
      <c r="X625" s="26">
        <v>8859.4257908398213</v>
      </c>
      <c r="Y625" s="26">
        <v>14605.388651333729</v>
      </c>
      <c r="Z625" s="26">
        <v>307.89082855224621</v>
      </c>
      <c r="AA625" s="26">
        <v>22000.591332203137</v>
      </c>
      <c r="AB625" s="26">
        <v>12967.704258291455</v>
      </c>
      <c r="AC625" s="26">
        <v>23060.554820478104</v>
      </c>
      <c r="AD625" s="26">
        <v>36213.553079375</v>
      </c>
      <c r="AE625" s="26">
        <v>8204.8296396250171</v>
      </c>
      <c r="AF625" s="26">
        <v>14.78494623655914</v>
      </c>
      <c r="AG625" s="26">
        <v>19647.179621718751</v>
      </c>
      <c r="AH625" s="26">
        <v>40990.46424337499</v>
      </c>
      <c r="AI625" s="26">
        <v>0</v>
      </c>
      <c r="AJ625" s="26">
        <v>631.68139021236971</v>
      </c>
      <c r="AK625" s="26">
        <v>2393.774571601562</v>
      </c>
      <c r="AL625" s="26">
        <v>19992.970124520343</v>
      </c>
      <c r="AM625" s="26">
        <v>16405.765100264562</v>
      </c>
      <c r="AN625" s="26">
        <v>6741.55254502344</v>
      </c>
      <c r="AO625" s="26">
        <v>39873.318835324222</v>
      </c>
      <c r="AP625" s="26">
        <v>735.89915466308503</v>
      </c>
      <c r="AQ625" s="26">
        <v>37247.040531211009</v>
      </c>
      <c r="AR625" s="26">
        <v>41591.907992672721</v>
      </c>
      <c r="AS625" s="26">
        <v>48409.520181656277</v>
      </c>
      <c r="AT625" s="26">
        <v>17372.088035856032</v>
      </c>
      <c r="AU625" s="26">
        <v>43100.093106718763</v>
      </c>
      <c r="AV625" s="26">
        <v>19962.959893177052</v>
      </c>
      <c r="AW625" s="26">
        <v>16643.788709218752</v>
      </c>
      <c r="AX625" s="26">
        <v>41630.614289918005</v>
      </c>
      <c r="AY625" s="26">
        <v>30899.601933251797</v>
      </c>
    </row>
    <row r="626" spans="1:51" x14ac:dyDescent="0.25">
      <c r="A626" s="24">
        <v>44588</v>
      </c>
      <c r="B626" s="25">
        <v>1</v>
      </c>
      <c r="C626" s="26">
        <v>23976.323019663549</v>
      </c>
      <c r="D626" s="26">
        <v>29178.042628913012</v>
      </c>
      <c r="E626" s="26">
        <v>12859.635268851578</v>
      </c>
      <c r="F626" s="26">
        <v>37593.29319687502</v>
      </c>
      <c r="G626" s="26">
        <v>19133.509720187521</v>
      </c>
      <c r="H626" s="26">
        <v>3342.5350477422026</v>
      </c>
      <c r="I626" s="26">
        <v>20542.659702380945</v>
      </c>
      <c r="J626" s="26">
        <v>117.6226863861084</v>
      </c>
      <c r="K626" s="26">
        <v>16311.517000523032</v>
      </c>
      <c r="L626" s="26">
        <v>6574.7761272611506</v>
      </c>
      <c r="M626" s="26">
        <v>23606.789582203339</v>
      </c>
      <c r="N626" s="26">
        <v>18851.967541015649</v>
      </c>
      <c r="O626" s="26">
        <v>31606.203312730402</v>
      </c>
      <c r="P626" s="26">
        <v>6734.3645149570293</v>
      </c>
      <c r="Q626" s="26">
        <v>36.569069925033538</v>
      </c>
      <c r="R626" s="26">
        <v>5278.0640338554695</v>
      </c>
      <c r="S626" s="26">
        <v>39383.409016872494</v>
      </c>
      <c r="T626" s="26">
        <v>12555.355407653604</v>
      </c>
      <c r="U626" s="26">
        <v>7501.4613531425675</v>
      </c>
      <c r="V626" s="26">
        <v>53067.97158869839</v>
      </c>
      <c r="W626" s="26">
        <v>2785.2338009999999</v>
      </c>
      <c r="X626" s="26">
        <v>8652.3342098397989</v>
      </c>
      <c r="Y626" s="26">
        <v>13130.818704747182</v>
      </c>
      <c r="Z626" s="26">
        <v>290.81806884765626</v>
      </c>
      <c r="AA626" s="26">
        <v>18823.043167906268</v>
      </c>
      <c r="AB626" s="26">
        <v>12244.523693486763</v>
      </c>
      <c r="AC626" s="26">
        <v>21001.666970946353</v>
      </c>
      <c r="AD626" s="26">
        <v>31985.751338499998</v>
      </c>
      <c r="AE626" s="26">
        <v>7400.80155059766</v>
      </c>
      <c r="AF626" s="26">
        <v>14.78494623655914</v>
      </c>
      <c r="AG626" s="26">
        <v>17705.855556968752</v>
      </c>
      <c r="AH626" s="26">
        <v>36174.145683906245</v>
      </c>
      <c r="AI626" s="26">
        <v>0</v>
      </c>
      <c r="AJ626" s="26">
        <v>626.58656868114235</v>
      </c>
      <c r="AK626" s="26">
        <v>2207.3926480585951</v>
      </c>
      <c r="AL626" s="26">
        <v>17393.987023145339</v>
      </c>
      <c r="AM626" s="26">
        <v>14448.183233100492</v>
      </c>
      <c r="AN626" s="26">
        <v>5964.2937310703201</v>
      </c>
      <c r="AO626" s="26">
        <v>36146.271877640625</v>
      </c>
      <c r="AP626" s="26">
        <v>684.49520874023403</v>
      </c>
      <c r="AQ626" s="26">
        <v>34755.773704136795</v>
      </c>
      <c r="AR626" s="26">
        <v>37387.644557453983</v>
      </c>
      <c r="AS626" s="26">
        <v>42386.073622796881</v>
      </c>
      <c r="AT626" s="26">
        <v>15979.591467152899</v>
      </c>
      <c r="AU626" s="26">
        <v>39098.711407546885</v>
      </c>
      <c r="AV626" s="26">
        <v>13290.361667473928</v>
      </c>
      <c r="AW626" s="26">
        <v>16977.390415312489</v>
      </c>
      <c r="AX626" s="26">
        <v>36587.665874585953</v>
      </c>
      <c r="AY626" s="26">
        <v>28261.514906658063</v>
      </c>
    </row>
    <row r="627" spans="1:51" x14ac:dyDescent="0.25">
      <c r="A627" s="24">
        <v>44588</v>
      </c>
      <c r="B627" s="25">
        <v>2</v>
      </c>
      <c r="C627" s="26">
        <v>22199.203025804163</v>
      </c>
      <c r="D627" s="26">
        <v>26123.41412285051</v>
      </c>
      <c r="E627" s="26">
        <v>11446.728752578148</v>
      </c>
      <c r="F627" s="26">
        <v>34187.545015093769</v>
      </c>
      <c r="G627" s="26">
        <v>17246.373626546912</v>
      </c>
      <c r="H627" s="26">
        <v>3228.6609673047024</v>
      </c>
      <c r="I627" s="26">
        <v>18973.829808474693</v>
      </c>
      <c r="J627" s="26">
        <v>106.2549858093262</v>
      </c>
      <c r="K627" s="26">
        <v>14802.411223499603</v>
      </c>
      <c r="L627" s="26">
        <v>6640.0501592611763</v>
      </c>
      <c r="M627" s="26">
        <v>21839.226751626295</v>
      </c>
      <c r="N627" s="26">
        <v>17237.875821335951</v>
      </c>
      <c r="O627" s="26">
        <v>28716.231198738216</v>
      </c>
      <c r="P627" s="26">
        <v>6440.2173882734442</v>
      </c>
      <c r="Q627" s="26">
        <v>36.419253075710628</v>
      </c>
      <c r="R627" s="26">
        <v>4734.2152651738288</v>
      </c>
      <c r="S627" s="26">
        <v>34422.515655075622</v>
      </c>
      <c r="T627" s="26">
        <v>11598.886258223913</v>
      </c>
      <c r="U627" s="26">
        <v>6900.0575120800677</v>
      </c>
      <c r="V627" s="26">
        <v>47412.456789698394</v>
      </c>
      <c r="W627" s="26">
        <v>2599.66113</v>
      </c>
      <c r="X627" s="26">
        <v>7440.3195658398017</v>
      </c>
      <c r="Y627" s="26">
        <v>12919.684360174355</v>
      </c>
      <c r="Z627" s="26">
        <v>281.25247085571289</v>
      </c>
      <c r="AA627" s="26">
        <v>15993.362706992193</v>
      </c>
      <c r="AB627" s="26">
        <v>11575.703153627384</v>
      </c>
      <c r="AC627" s="26">
        <v>18998.78994785549</v>
      </c>
      <c r="AD627" s="26">
        <v>27914.922981781245</v>
      </c>
      <c r="AE627" s="26">
        <v>6528.4321486015779</v>
      </c>
      <c r="AF627" s="26">
        <v>14.78494623655914</v>
      </c>
      <c r="AG627" s="26">
        <v>15746.509519656251</v>
      </c>
      <c r="AH627" s="26">
        <v>31261.356128375002</v>
      </c>
      <c r="AI627" s="26">
        <v>0</v>
      </c>
      <c r="AJ627" s="26">
        <v>620.36792680718804</v>
      </c>
      <c r="AK627" s="26">
        <v>2058.5623537695328</v>
      </c>
      <c r="AL627" s="26">
        <v>14991.041926567217</v>
      </c>
      <c r="AM627" s="26">
        <v>12988.902087569251</v>
      </c>
      <c r="AN627" s="26">
        <v>5243.7184747343799</v>
      </c>
      <c r="AO627" s="26">
        <v>32360.282948945314</v>
      </c>
      <c r="AP627" s="26">
        <v>640.37132263183503</v>
      </c>
      <c r="AQ627" s="26">
        <v>32565.221594609433</v>
      </c>
      <c r="AR627" s="26">
        <v>33460.227292852418</v>
      </c>
      <c r="AS627" s="26">
        <v>37133.304180562525</v>
      </c>
      <c r="AT627" s="26">
        <v>15215.358636606015</v>
      </c>
      <c r="AU627" s="26">
        <v>35469.289594343791</v>
      </c>
      <c r="AV627" s="26">
        <v>12578.639520442692</v>
      </c>
      <c r="AW627" s="26">
        <v>13190.63544632812</v>
      </c>
      <c r="AX627" s="26">
        <v>31774.861072919943</v>
      </c>
      <c r="AY627" s="26">
        <v>26277.143652001811</v>
      </c>
    </row>
    <row r="628" spans="1:51" x14ac:dyDescent="0.25">
      <c r="A628" s="24">
        <v>44588</v>
      </c>
      <c r="B628" s="25">
        <v>3</v>
      </c>
      <c r="C628" s="26">
        <v>20849.775539351082</v>
      </c>
      <c r="D628" s="26">
        <v>23953.279565069264</v>
      </c>
      <c r="E628" s="26">
        <v>9926.7403695078228</v>
      </c>
      <c r="F628" s="26">
        <v>31476.348406421894</v>
      </c>
      <c r="G628" s="26">
        <v>15109.123022218782</v>
      </c>
      <c r="H628" s="26">
        <v>3228.8393082734374</v>
      </c>
      <c r="I628" s="26">
        <v>17483.394310810632</v>
      </c>
      <c r="J628" s="26">
        <v>98.082656860351591</v>
      </c>
      <c r="K628" s="26">
        <v>13649.374256671483</v>
      </c>
      <c r="L628" s="26">
        <v>6229.7975568158672</v>
      </c>
      <c r="M628" s="26">
        <v>20964.975447318488</v>
      </c>
      <c r="N628" s="26">
        <v>15724.623510179701</v>
      </c>
      <c r="O628" s="26">
        <v>26946.908449503837</v>
      </c>
      <c r="P628" s="26">
        <v>6206.2735059648567</v>
      </c>
      <c r="Q628" s="26">
        <v>35.17773729942634</v>
      </c>
      <c r="R628" s="26">
        <v>4271.2675742500014</v>
      </c>
      <c r="S628" s="26">
        <v>30720.664897935007</v>
      </c>
      <c r="T628" s="26">
        <v>10968.786190762974</v>
      </c>
      <c r="U628" s="26">
        <v>6489.684925712877</v>
      </c>
      <c r="V628" s="26">
        <v>44062.084294260909</v>
      </c>
      <c r="W628" s="26">
        <v>2552.1703200000002</v>
      </c>
      <c r="X628" s="26">
        <v>7431.0125518398127</v>
      </c>
      <c r="Y628" s="26">
        <v>12786.410313915962</v>
      </c>
      <c r="Z628" s="26">
        <v>282.99718536376952</v>
      </c>
      <c r="AA628" s="26">
        <v>14007.243326554695</v>
      </c>
      <c r="AB628" s="26">
        <v>11121.576975346135</v>
      </c>
      <c r="AC628" s="26">
        <v>17998.901413886266</v>
      </c>
      <c r="AD628" s="26">
        <v>25257.034479906251</v>
      </c>
      <c r="AE628" s="26">
        <v>5978.0702558203275</v>
      </c>
      <c r="AF628" s="26">
        <v>14.78494623655914</v>
      </c>
      <c r="AG628" s="26">
        <v>14342.090599812498</v>
      </c>
      <c r="AH628" s="26">
        <v>28231.111793843756</v>
      </c>
      <c r="AI628" s="26">
        <v>0</v>
      </c>
      <c r="AJ628" s="26">
        <v>641.26724978013044</v>
      </c>
      <c r="AK628" s="26">
        <v>1939.3206194648451</v>
      </c>
      <c r="AL628" s="26">
        <v>13106.322221473465</v>
      </c>
      <c r="AM628" s="26">
        <v>11548.273152842672</v>
      </c>
      <c r="AN628" s="26">
        <v>4720.2962807734493</v>
      </c>
      <c r="AO628" s="26">
        <v>29615.858911527343</v>
      </c>
      <c r="AP628" s="26">
        <v>615.6214447021481</v>
      </c>
      <c r="AQ628" s="26">
        <v>31004.63047234383</v>
      </c>
      <c r="AR628" s="26">
        <v>30608.734262219601</v>
      </c>
      <c r="AS628" s="26">
        <v>32840.671012656268</v>
      </c>
      <c r="AT628" s="26">
        <v>14724.990544356033</v>
      </c>
      <c r="AU628" s="26">
        <v>33059.396610140648</v>
      </c>
      <c r="AV628" s="26">
        <v>10737.021177348946</v>
      </c>
      <c r="AW628" s="26">
        <v>11644.71390398437</v>
      </c>
      <c r="AX628" s="26">
        <v>28195.288430820332</v>
      </c>
      <c r="AY628" s="26">
        <v>25012.498568595522</v>
      </c>
    </row>
    <row r="629" spans="1:51" x14ac:dyDescent="0.25">
      <c r="A629" s="24">
        <v>44588</v>
      </c>
      <c r="B629" s="25">
        <v>4</v>
      </c>
      <c r="C629" s="26">
        <v>20576.849055827621</v>
      </c>
      <c r="D629" s="26">
        <v>21949.4435922099</v>
      </c>
      <c r="E629" s="26">
        <v>9532.2866241015799</v>
      </c>
      <c r="F629" s="26">
        <v>29967.997530921912</v>
      </c>
      <c r="G629" s="26">
        <v>13748.918441531267</v>
      </c>
      <c r="H629" s="26">
        <v>3155.7825806953333</v>
      </c>
      <c r="I629" s="26">
        <v>16599.573030462972</v>
      </c>
      <c r="J629" s="26">
        <v>87.802724838256907</v>
      </c>
      <c r="K629" s="26">
        <v>12721.216585554272</v>
      </c>
      <c r="L629" s="26">
        <v>6320.9977124642846</v>
      </c>
      <c r="M629" s="26">
        <v>19992.001286607676</v>
      </c>
      <c r="N629" s="26">
        <v>15023.422305312512</v>
      </c>
      <c r="O629" s="26">
        <v>25850.300950531182</v>
      </c>
      <c r="P629" s="26">
        <v>5557.3583030703121</v>
      </c>
      <c r="Q629" s="26">
        <v>34.968535327900312</v>
      </c>
      <c r="R629" s="26">
        <v>3891.8671195351571</v>
      </c>
      <c r="S629" s="26">
        <v>28073.937176106869</v>
      </c>
      <c r="T629" s="26">
        <v>10298.536724864554</v>
      </c>
      <c r="U629" s="26">
        <v>6160.2418932070159</v>
      </c>
      <c r="V629" s="26">
        <v>40793.392293245292</v>
      </c>
      <c r="W629" s="26">
        <v>2532.2648289999997</v>
      </c>
      <c r="X629" s="26">
        <v>6935.14292783979</v>
      </c>
      <c r="Y629" s="26">
        <v>12325.43874639599</v>
      </c>
      <c r="Z629" s="26">
        <v>275.83251937866214</v>
      </c>
      <c r="AA629" s="26">
        <v>12545.124845179711</v>
      </c>
      <c r="AB629" s="26">
        <v>10745.802083197703</v>
      </c>
      <c r="AC629" s="26">
        <v>17029.179080918129</v>
      </c>
      <c r="AD629" s="26">
        <v>23496.448623281256</v>
      </c>
      <c r="AE629" s="26">
        <v>5501.2553789843778</v>
      </c>
      <c r="AF629" s="26">
        <v>14.78494623655914</v>
      </c>
      <c r="AG629" s="26">
        <v>13279.98717453125</v>
      </c>
      <c r="AH629" s="26">
        <v>26472.247239125005</v>
      </c>
      <c r="AI629" s="26">
        <v>0</v>
      </c>
      <c r="AJ629" s="26">
        <v>614.18340399898784</v>
      </c>
      <c r="AK629" s="26">
        <v>1940.8835945039068</v>
      </c>
      <c r="AL629" s="26">
        <v>11787.511243012526</v>
      </c>
      <c r="AM629" s="26">
        <v>10950.056871998926</v>
      </c>
      <c r="AN629" s="26">
        <v>4491.4529346953295</v>
      </c>
      <c r="AO629" s="26">
        <v>27055.012328050801</v>
      </c>
      <c r="AP629" s="26">
        <v>601.21919250488202</v>
      </c>
      <c r="AQ629" s="26">
        <v>29878.473230968812</v>
      </c>
      <c r="AR629" s="26">
        <v>28752.377039477418</v>
      </c>
      <c r="AS629" s="26">
        <v>29917.250087203141</v>
      </c>
      <c r="AT629" s="26">
        <v>14642.496306090401</v>
      </c>
      <c r="AU629" s="26">
        <v>31288.674445734392</v>
      </c>
      <c r="AV629" s="26">
        <v>9725.8616667551942</v>
      </c>
      <c r="AW629" s="26">
        <v>9218.1314773828199</v>
      </c>
      <c r="AX629" s="26">
        <v>25706.767478044949</v>
      </c>
      <c r="AY629" s="26">
        <v>24190.628320431493</v>
      </c>
    </row>
    <row r="630" spans="1:51" x14ac:dyDescent="0.25">
      <c r="A630" s="24">
        <v>44588</v>
      </c>
      <c r="B630" s="25">
        <v>5</v>
      </c>
      <c r="C630" s="26">
        <v>20220.809492538549</v>
      </c>
      <c r="D630" s="26">
        <v>21154.07043913177</v>
      </c>
      <c r="E630" s="26">
        <v>9724.3480295937716</v>
      </c>
      <c r="F630" s="26">
        <v>28722.913867593776</v>
      </c>
      <c r="G630" s="26">
        <v>13351.019978531276</v>
      </c>
      <c r="H630" s="26">
        <v>3232.082911648452</v>
      </c>
      <c r="I630" s="26">
        <v>16166.767933517665</v>
      </c>
      <c r="J630" s="26">
        <v>86.398672103881893</v>
      </c>
      <c r="K630" s="26">
        <v>12275.574058429282</v>
      </c>
      <c r="L630" s="26">
        <v>5864.3377410580315</v>
      </c>
      <c r="M630" s="26">
        <v>20100.083568124544</v>
      </c>
      <c r="N630" s="26">
        <v>14694.830387390661</v>
      </c>
      <c r="O630" s="26">
        <v>25196.579906644449</v>
      </c>
      <c r="P630" s="26">
        <v>5222.3489941484459</v>
      </c>
      <c r="Q630" s="26">
        <v>33.930908112320161</v>
      </c>
      <c r="R630" s="26">
        <v>3719.3469696660168</v>
      </c>
      <c r="S630" s="26">
        <v>26650.500545810009</v>
      </c>
      <c r="T630" s="26">
        <v>10091.165396151791</v>
      </c>
      <c r="U630" s="26">
        <v>5977.3328153224284</v>
      </c>
      <c r="V630" s="26">
        <v>37770.907183260904</v>
      </c>
      <c r="W630" s="26">
        <v>2434.6302989999999</v>
      </c>
      <c r="X630" s="26">
        <v>7254.5716098397861</v>
      </c>
      <c r="Y630" s="26">
        <v>12230.133673178902</v>
      </c>
      <c r="Z630" s="26">
        <v>275.41882125854488</v>
      </c>
      <c r="AA630" s="26">
        <v>11531.529496726589</v>
      </c>
      <c r="AB630" s="26">
        <v>10641.644497877383</v>
      </c>
      <c r="AC630" s="26">
        <v>16541.956094837773</v>
      </c>
      <c r="AD630" s="26">
        <v>22230.396185406258</v>
      </c>
      <c r="AE630" s="26">
        <v>5328.0407603515778</v>
      </c>
      <c r="AF630" s="26">
        <v>14.78494623655914</v>
      </c>
      <c r="AG630" s="26">
        <v>12736.629808828131</v>
      </c>
      <c r="AH630" s="26">
        <v>25161.767210593767</v>
      </c>
      <c r="AI630" s="26">
        <v>0</v>
      </c>
      <c r="AJ630" s="26">
        <v>561.06883232837401</v>
      </c>
      <c r="AK630" s="26">
        <v>1871.3287773984382</v>
      </c>
      <c r="AL630" s="26">
        <v>11003.376981137526</v>
      </c>
      <c r="AM630" s="26">
        <v>10085.418052420782</v>
      </c>
      <c r="AN630" s="26">
        <v>4280.2802791875101</v>
      </c>
      <c r="AO630" s="26">
        <v>25509.129812562525</v>
      </c>
      <c r="AP630" s="26">
        <v>585.53396606445301</v>
      </c>
      <c r="AQ630" s="26">
        <v>29116.995019757909</v>
      </c>
      <c r="AR630" s="26">
        <v>27768.152588758669</v>
      </c>
      <c r="AS630" s="26">
        <v>28253.805163148467</v>
      </c>
      <c r="AT630" s="26">
        <v>14063.769801199785</v>
      </c>
      <c r="AU630" s="26">
        <v>30454.836017531266</v>
      </c>
      <c r="AV630" s="26">
        <v>10681.359046848955</v>
      </c>
      <c r="AW630" s="26">
        <v>7485.4372938672004</v>
      </c>
      <c r="AX630" s="26">
        <v>24306.291291054702</v>
      </c>
      <c r="AY630" s="26">
        <v>23742.298818626805</v>
      </c>
    </row>
    <row r="631" spans="1:51" x14ac:dyDescent="0.25">
      <c r="A631" s="24">
        <v>44588</v>
      </c>
      <c r="B631" s="25">
        <v>6</v>
      </c>
      <c r="C631" s="26">
        <v>20028.090429882301</v>
      </c>
      <c r="D631" s="26">
        <v>21348.106177397385</v>
      </c>
      <c r="E631" s="26">
        <v>9914.588560898439</v>
      </c>
      <c r="F631" s="26">
        <v>30694.673605968776</v>
      </c>
      <c r="G631" s="26">
        <v>12965.475282890631</v>
      </c>
      <c r="H631" s="26">
        <v>3230.7530354843757</v>
      </c>
      <c r="I631" s="26">
        <v>16135.822638166104</v>
      </c>
      <c r="J631" s="26">
        <v>82.1160888671875</v>
      </c>
      <c r="K631" s="26">
        <v>11961.305888780844</v>
      </c>
      <c r="L631" s="26">
        <v>5859.3974120502162</v>
      </c>
      <c r="M631" s="26">
        <v>20379.990151271173</v>
      </c>
      <c r="N631" s="26">
        <v>14719.969076773472</v>
      </c>
      <c r="O631" s="26">
        <v>24965.5980530468</v>
      </c>
      <c r="P631" s="26">
        <v>4894.0413484999935</v>
      </c>
      <c r="Q631" s="26">
        <v>33.572268051830051</v>
      </c>
      <c r="R631" s="26">
        <v>3628.9076970175802</v>
      </c>
      <c r="S631" s="26">
        <v>25822.291770185031</v>
      </c>
      <c r="T631" s="26">
        <v>9923.3695121651763</v>
      </c>
      <c r="U631" s="26">
        <v>5863.1150267191151</v>
      </c>
      <c r="V631" s="26">
        <v>37095.67788212029</v>
      </c>
      <c r="W631" s="26">
        <v>2370.523185</v>
      </c>
      <c r="X631" s="26">
        <v>6557.8885618398072</v>
      </c>
      <c r="Y631" s="26">
        <v>12298.558913293769</v>
      </c>
      <c r="Z631" s="26">
        <v>281.73896835327145</v>
      </c>
      <c r="AA631" s="26">
        <v>10870.432635960957</v>
      </c>
      <c r="AB631" s="26">
        <v>10629.385928580523</v>
      </c>
      <c r="AC631" s="26">
        <v>16488.600281190367</v>
      </c>
      <c r="AD631" s="26">
        <v>22119.547267140642</v>
      </c>
      <c r="AE631" s="26">
        <v>4961.778348808597</v>
      </c>
      <c r="AF631" s="26">
        <v>14.78494623655914</v>
      </c>
      <c r="AG631" s="26">
        <v>12493.42608789063</v>
      </c>
      <c r="AH631" s="26">
        <v>24731.936090703133</v>
      </c>
      <c r="AI631" s="26">
        <v>0</v>
      </c>
      <c r="AJ631" s="26">
        <v>565.81390739062772</v>
      </c>
      <c r="AK631" s="26">
        <v>2017.736256765626</v>
      </c>
      <c r="AL631" s="26">
        <v>10684.459706207846</v>
      </c>
      <c r="AM631" s="26">
        <v>9862.4127481551695</v>
      </c>
      <c r="AN631" s="26">
        <v>4253.3461219062501</v>
      </c>
      <c r="AO631" s="26">
        <v>24856.47472958986</v>
      </c>
      <c r="AP631" s="26">
        <v>581.02224731445301</v>
      </c>
      <c r="AQ631" s="26">
        <v>28719.254175691469</v>
      </c>
      <c r="AR631" s="26">
        <v>27250.384153469622</v>
      </c>
      <c r="AS631" s="26">
        <v>27500.775250257837</v>
      </c>
      <c r="AT631" s="26">
        <v>14329.380436652913</v>
      </c>
      <c r="AU631" s="26">
        <v>30147.91438242191</v>
      </c>
      <c r="AV631" s="26">
        <v>10415.500077802069</v>
      </c>
      <c r="AW631" s="26">
        <v>7407.4068066796899</v>
      </c>
      <c r="AX631" s="26">
        <v>23652.410236296892</v>
      </c>
      <c r="AY631" s="26">
        <v>23845.130317923693</v>
      </c>
    </row>
    <row r="632" spans="1:51" x14ac:dyDescent="0.25">
      <c r="A632" s="24">
        <v>44588</v>
      </c>
      <c r="B632" s="25">
        <v>7</v>
      </c>
      <c r="C632" s="26">
        <v>19857.395076038574</v>
      </c>
      <c r="D632" s="26">
        <v>21366.379387209901</v>
      </c>
      <c r="E632" s="26">
        <v>9611.7296394921887</v>
      </c>
      <c r="F632" s="26">
        <v>32210.404939687513</v>
      </c>
      <c r="G632" s="26">
        <v>13049.901334500039</v>
      </c>
      <c r="H632" s="26">
        <v>2971.0720042421981</v>
      </c>
      <c r="I632" s="26">
        <v>16195.142302728607</v>
      </c>
      <c r="J632" s="26">
        <v>88.611288070678697</v>
      </c>
      <c r="K632" s="26">
        <v>11673.372408163663</v>
      </c>
      <c r="L632" s="26">
        <v>5821.9677790814767</v>
      </c>
      <c r="M632" s="26">
        <v>20058.056874303129</v>
      </c>
      <c r="N632" s="26">
        <v>14896.096350007831</v>
      </c>
      <c r="O632" s="26">
        <v>25050.057671746017</v>
      </c>
      <c r="P632" s="26">
        <v>5053.5181811601615</v>
      </c>
      <c r="Q632" s="26">
        <v>33.199833578219767</v>
      </c>
      <c r="R632" s="26">
        <v>3657.2309789238293</v>
      </c>
      <c r="S632" s="26">
        <v>25711.323683981871</v>
      </c>
      <c r="T632" s="26">
        <v>10312.19957702449</v>
      </c>
      <c r="U632" s="26">
        <v>5883.1838997164159</v>
      </c>
      <c r="V632" s="26">
        <v>37005.223274667187</v>
      </c>
      <c r="W632" s="26">
        <v>2333.7494920000004</v>
      </c>
      <c r="X632" s="26">
        <v>6744.8984188398281</v>
      </c>
      <c r="Y632" s="26">
        <v>12515.623612119693</v>
      </c>
      <c r="Z632" s="26">
        <v>283.19408432006833</v>
      </c>
      <c r="AA632" s="26">
        <v>11096.20176228126</v>
      </c>
      <c r="AB632" s="26">
        <v>10614.007081939902</v>
      </c>
      <c r="AC632" s="26">
        <v>16192.968653280286</v>
      </c>
      <c r="AD632" s="26">
        <v>22021.201397109377</v>
      </c>
      <c r="AE632" s="26">
        <v>5171.2343639648625</v>
      </c>
      <c r="AF632" s="26">
        <v>14.78494623655914</v>
      </c>
      <c r="AG632" s="26">
        <v>12514.00655739063</v>
      </c>
      <c r="AH632" s="26">
        <v>24612.13547734376</v>
      </c>
      <c r="AI632" s="26">
        <v>0</v>
      </c>
      <c r="AJ632" s="26">
        <v>532.18269480028721</v>
      </c>
      <c r="AK632" s="26">
        <v>1911.2609357070319</v>
      </c>
      <c r="AL632" s="26">
        <v>10625.484559075017</v>
      </c>
      <c r="AM632" s="26">
        <v>9996.7513580848699</v>
      </c>
      <c r="AN632" s="26">
        <v>4160.36568249219</v>
      </c>
      <c r="AO632" s="26">
        <v>24755.930073183616</v>
      </c>
      <c r="AP632" s="26">
        <v>587.40922546386798</v>
      </c>
      <c r="AQ632" s="26">
        <v>28639.735202605527</v>
      </c>
      <c r="AR632" s="26">
        <v>26987.558857660999</v>
      </c>
      <c r="AS632" s="26">
        <v>27286.627998718777</v>
      </c>
      <c r="AT632" s="26">
        <v>14260.070911184153</v>
      </c>
      <c r="AU632" s="26">
        <v>29937.207374625032</v>
      </c>
      <c r="AV632" s="26">
        <v>10860.965441755197</v>
      </c>
      <c r="AW632" s="26">
        <v>6680.7212332031295</v>
      </c>
      <c r="AX632" s="26">
        <v>23550.528174734387</v>
      </c>
      <c r="AY632" s="26">
        <v>23768.51351065806</v>
      </c>
    </row>
    <row r="633" spans="1:51" x14ac:dyDescent="0.25">
      <c r="A633" s="24">
        <v>44588</v>
      </c>
      <c r="B633" s="25">
        <v>8</v>
      </c>
      <c r="C633" s="26">
        <v>20909.107420897959</v>
      </c>
      <c r="D633" s="26">
        <v>21622.91338811614</v>
      </c>
      <c r="E633" s="26">
        <v>9907.6810214297002</v>
      </c>
      <c r="F633" s="26">
        <v>33663.060923750018</v>
      </c>
      <c r="G633" s="26">
        <v>13190.886818250003</v>
      </c>
      <c r="H633" s="26">
        <v>3156.7156266718889</v>
      </c>
      <c r="I633" s="26">
        <v>16598.730265720787</v>
      </c>
      <c r="J633" s="26">
        <v>90.890630722045998</v>
      </c>
      <c r="K633" s="26">
        <v>11856.160706655854</v>
      </c>
      <c r="L633" s="26">
        <v>5928.7383709095957</v>
      </c>
      <c r="M633" s="26">
        <v>19123.635010104721</v>
      </c>
      <c r="N633" s="26">
        <v>14906.79251400783</v>
      </c>
      <c r="O633" s="26">
        <v>25846.875569355419</v>
      </c>
      <c r="P633" s="26">
        <v>5536.4330315644793</v>
      </c>
      <c r="Q633" s="26">
        <v>33.543296309860978</v>
      </c>
      <c r="R633" s="26">
        <v>3651.3657217070318</v>
      </c>
      <c r="S633" s="26">
        <v>25608.798053669372</v>
      </c>
      <c r="T633" s="26">
        <v>10448.459680397218</v>
      </c>
      <c r="U633" s="26">
        <v>5936.9004285174906</v>
      </c>
      <c r="V633" s="26">
        <v>37771.491462151556</v>
      </c>
      <c r="W633" s="26">
        <v>2355.9407880000003</v>
      </c>
      <c r="X633" s="26">
        <v>6461.9073988397795</v>
      </c>
      <c r="Y633" s="26">
        <v>12213.64756751964</v>
      </c>
      <c r="Z633" s="26">
        <v>283.96485275268549</v>
      </c>
      <c r="AA633" s="26">
        <v>11385.189171890645</v>
      </c>
      <c r="AB633" s="26">
        <v>10714.681326393002</v>
      </c>
      <c r="AC633" s="26">
        <v>16500.483215813532</v>
      </c>
      <c r="AD633" s="26">
        <v>21893.42952664063</v>
      </c>
      <c r="AE633" s="26">
        <v>5201.550975382821</v>
      </c>
      <c r="AF633" s="26">
        <v>14.78494623655914</v>
      </c>
      <c r="AG633" s="26">
        <v>12696.275657812499</v>
      </c>
      <c r="AH633" s="26">
        <v>23982.43841284376</v>
      </c>
      <c r="AI633" s="26">
        <v>0.54616654951870813</v>
      </c>
      <c r="AJ633" s="26">
        <v>504.20394670938191</v>
      </c>
      <c r="AK633" s="26">
        <v>1873.2605001961722</v>
      </c>
      <c r="AL633" s="26">
        <v>11001.247699864067</v>
      </c>
      <c r="AM633" s="26">
        <v>10704.537222405164</v>
      </c>
      <c r="AN633" s="26">
        <v>4156.8315620078101</v>
      </c>
      <c r="AO633" s="26">
        <v>24824.336089207052</v>
      </c>
      <c r="AP633" s="26">
        <v>585.0006605386734</v>
      </c>
      <c r="AQ633" s="26">
        <v>29123.823419550863</v>
      </c>
      <c r="AR633" s="26">
        <v>27523.784716442264</v>
      </c>
      <c r="AS633" s="26">
        <v>27933.15261974221</v>
      </c>
      <c r="AT633" s="26">
        <v>13883.249147637269</v>
      </c>
      <c r="AU633" s="26">
        <v>30275.164728953157</v>
      </c>
      <c r="AV633" s="26">
        <v>11002.667231630208</v>
      </c>
      <c r="AW633" s="26">
        <v>5810.15549479934</v>
      </c>
      <c r="AX633" s="26">
        <v>23600.439355058617</v>
      </c>
      <c r="AY633" s="26">
        <v>23091.932713642433</v>
      </c>
    </row>
    <row r="634" spans="1:51" x14ac:dyDescent="0.25">
      <c r="A634" s="24">
        <v>44588</v>
      </c>
      <c r="B634" s="25">
        <v>9</v>
      </c>
      <c r="C634" s="26">
        <v>20884.151179054192</v>
      </c>
      <c r="D634" s="26">
        <v>21232.676337147404</v>
      </c>
      <c r="E634" s="26">
        <v>9348.7054512812556</v>
      </c>
      <c r="F634" s="26">
        <v>35265.502633296899</v>
      </c>
      <c r="G634" s="26">
        <v>13185.93121936181</v>
      </c>
      <c r="H634" s="26">
        <v>3235.137792726578</v>
      </c>
      <c r="I634" s="26">
        <v>17626.105854142668</v>
      </c>
      <c r="J634" s="26">
        <v>99.909057617187599</v>
      </c>
      <c r="K634" s="26">
        <v>12479.071356382414</v>
      </c>
      <c r="L634" s="26">
        <v>5570.7865071596052</v>
      </c>
      <c r="M634" s="26">
        <v>18288.615312342903</v>
      </c>
      <c r="N634" s="26">
        <v>14903.734908953142</v>
      </c>
      <c r="O634" s="26">
        <v>27099.748006753849</v>
      </c>
      <c r="P634" s="26">
        <v>5514.5728866123818</v>
      </c>
      <c r="Q634" s="26">
        <v>34.414550835730786</v>
      </c>
      <c r="R634" s="26">
        <v>3561.0326229140637</v>
      </c>
      <c r="S634" s="26">
        <v>26283.450274755309</v>
      </c>
      <c r="T634" s="26">
        <v>9968.4270009739193</v>
      </c>
      <c r="U634" s="26">
        <v>5725.3962527988278</v>
      </c>
      <c r="V634" s="26">
        <v>38127.492658354662</v>
      </c>
      <c r="W634" s="26">
        <v>2803.6942480000002</v>
      </c>
      <c r="X634" s="26">
        <v>7116.4633418398116</v>
      </c>
      <c r="Y634" s="26">
        <v>11996.986882344547</v>
      </c>
      <c r="Z634" s="26">
        <v>272.5488424682618</v>
      </c>
      <c r="AA634" s="26">
        <v>11352.935367101583</v>
      </c>
      <c r="AB634" s="26">
        <v>11119.968986135211</v>
      </c>
      <c r="AC634" s="26">
        <v>16919.786240110854</v>
      </c>
      <c r="AD634" s="26">
        <v>22251.836045906253</v>
      </c>
      <c r="AE634" s="26">
        <v>4737.9019505820415</v>
      </c>
      <c r="AF634" s="26">
        <v>14.78494623655914</v>
      </c>
      <c r="AG634" s="26">
        <v>13275.07426721875</v>
      </c>
      <c r="AH634" s="26">
        <v>22704.334708546881</v>
      </c>
      <c r="AI634" s="26">
        <v>134.11767132210599</v>
      </c>
      <c r="AJ634" s="26">
        <v>500.33906779789527</v>
      </c>
      <c r="AK634" s="26">
        <v>2338.8859062238776</v>
      </c>
      <c r="AL634" s="26">
        <v>11091.804692075017</v>
      </c>
      <c r="AM634" s="26">
        <v>10766.866218850486</v>
      </c>
      <c r="AN634" s="26">
        <v>3593.3956447343799</v>
      </c>
      <c r="AO634" s="26">
        <v>25142.059621554701</v>
      </c>
      <c r="AP634" s="26">
        <v>573.46550130844093</v>
      </c>
      <c r="AQ634" s="26">
        <v>29786.755959851631</v>
      </c>
      <c r="AR634" s="26">
        <v>27771.261149610244</v>
      </c>
      <c r="AS634" s="26">
        <v>28778.363871640639</v>
      </c>
      <c r="AT634" s="26">
        <v>13298.274642090397</v>
      </c>
      <c r="AU634" s="26">
        <v>31152.559367875041</v>
      </c>
      <c r="AV634" s="26">
        <v>10355.217838145807</v>
      </c>
      <c r="AW634" s="26">
        <v>5268.6906993238954</v>
      </c>
      <c r="AX634" s="26">
        <v>23422.863483082063</v>
      </c>
      <c r="AY634" s="26">
        <v>24186.848245783051</v>
      </c>
    </row>
    <row r="635" spans="1:51" x14ac:dyDescent="0.25">
      <c r="A635" s="24">
        <v>44588</v>
      </c>
      <c r="B635" s="25">
        <v>10</v>
      </c>
      <c r="C635" s="26">
        <v>23669.262763397965</v>
      </c>
      <c r="D635" s="26">
        <v>24931.92334835052</v>
      </c>
      <c r="E635" s="26">
        <v>11674.235163468773</v>
      </c>
      <c r="F635" s="26">
        <v>40761.664509968759</v>
      </c>
      <c r="G635" s="26">
        <v>14507.075785658937</v>
      </c>
      <c r="H635" s="26">
        <v>2971.1590658671912</v>
      </c>
      <c r="I635" s="26">
        <v>20820.793701146573</v>
      </c>
      <c r="J635" s="26">
        <v>116.9241771697998</v>
      </c>
      <c r="K635" s="26">
        <v>14484.500517968343</v>
      </c>
      <c r="L635" s="26">
        <v>6222.6154458471055</v>
      </c>
      <c r="M635" s="26">
        <v>19422.625425985578</v>
      </c>
      <c r="N635" s="26">
        <v>17496.823527140652</v>
      </c>
      <c r="O635" s="26">
        <v>31073.644612074149</v>
      </c>
      <c r="P635" s="26">
        <v>5562.042604866484</v>
      </c>
      <c r="Q635" s="26">
        <v>33.689510531584808</v>
      </c>
      <c r="R635" s="26">
        <v>4277.1103942109385</v>
      </c>
      <c r="S635" s="26">
        <v>31012.946682731868</v>
      </c>
      <c r="T635" s="26">
        <v>11795.296070528604</v>
      </c>
      <c r="U635" s="26">
        <v>6759.0236843378771</v>
      </c>
      <c r="V635" s="26">
        <v>44743.003858354656</v>
      </c>
      <c r="W635" s="26">
        <v>2535.7847019999999</v>
      </c>
      <c r="X635" s="26">
        <v>7639.4890758398087</v>
      </c>
      <c r="Y635" s="26">
        <v>11877.504442525687</v>
      </c>
      <c r="Z635" s="26">
        <v>295.61282333374021</v>
      </c>
      <c r="AA635" s="26">
        <v>14887.23110125001</v>
      </c>
      <c r="AB635" s="26">
        <v>12507.962415932083</v>
      </c>
      <c r="AC635" s="26">
        <v>18650.297591020335</v>
      </c>
      <c r="AD635" s="26">
        <v>26513.252535093747</v>
      </c>
      <c r="AE635" s="26">
        <v>7159.5296649813536</v>
      </c>
      <c r="AF635" s="26">
        <v>14.78494623655914</v>
      </c>
      <c r="AG635" s="26">
        <v>15504.768503843748</v>
      </c>
      <c r="AH635" s="26">
        <v>26880.280514281258</v>
      </c>
      <c r="AI635" s="26">
        <v>806.30669222725294</v>
      </c>
      <c r="AJ635" s="26">
        <v>505.14999589465708</v>
      </c>
      <c r="AK635" s="26">
        <v>3641.7220151420888</v>
      </c>
      <c r="AL635" s="26">
        <v>13199.088133840658</v>
      </c>
      <c r="AM635" s="26">
        <v>12554.267130842676</v>
      </c>
      <c r="AN635" s="26">
        <v>3916.1368043984503</v>
      </c>
      <c r="AO635" s="26">
        <v>29244.605723046876</v>
      </c>
      <c r="AP635" s="26">
        <v>639.69754946231785</v>
      </c>
      <c r="AQ635" s="26">
        <v>32444.173742453204</v>
      </c>
      <c r="AR635" s="26">
        <v>31837.657846055539</v>
      </c>
      <c r="AS635" s="26">
        <v>34619.239382937536</v>
      </c>
      <c r="AT635" s="26">
        <v>14429.947771746632</v>
      </c>
      <c r="AU635" s="26">
        <v>36038.966421093755</v>
      </c>
      <c r="AV635" s="26">
        <v>12308.546293255182</v>
      </c>
      <c r="AW635" s="26">
        <v>4407.2416765949256</v>
      </c>
      <c r="AX635" s="26">
        <v>27934.502771962911</v>
      </c>
      <c r="AY635" s="26">
        <v>27702.821445970574</v>
      </c>
    </row>
    <row r="636" spans="1:51" x14ac:dyDescent="0.25">
      <c r="A636" s="24">
        <v>44588</v>
      </c>
      <c r="B636" s="25">
        <v>11</v>
      </c>
      <c r="C636" s="26">
        <v>26441.890479335532</v>
      </c>
      <c r="D636" s="26">
        <v>28394.320738334889</v>
      </c>
      <c r="E636" s="26">
        <v>13598.025389312515</v>
      </c>
      <c r="F636" s="26">
        <v>46362.607283156256</v>
      </c>
      <c r="G636" s="26">
        <v>17398.856830391</v>
      </c>
      <c r="H636" s="26">
        <v>2042.8807422539226</v>
      </c>
      <c r="I636" s="26">
        <v>24086.900439420009</v>
      </c>
      <c r="J636" s="26">
        <v>151.6069145202637</v>
      </c>
      <c r="K636" s="26">
        <v>16553.698975788662</v>
      </c>
      <c r="L636" s="26">
        <v>6450.5022435189785</v>
      </c>
      <c r="M636" s="26">
        <v>21354.713670642748</v>
      </c>
      <c r="N636" s="26">
        <v>18996.841646734389</v>
      </c>
      <c r="O636" s="26">
        <v>35547.481543824157</v>
      </c>
      <c r="P636" s="26">
        <v>5467.2765923513716</v>
      </c>
      <c r="Q636" s="26">
        <v>34.13594959215272</v>
      </c>
      <c r="R636" s="26">
        <v>4996.2222857441411</v>
      </c>
      <c r="S636" s="26">
        <v>36494.533433466248</v>
      </c>
      <c r="T636" s="26">
        <v>13881.407929403607</v>
      </c>
      <c r="U636" s="26">
        <v>7882.5921470175672</v>
      </c>
      <c r="V636" s="26">
        <v>51228.942093385886</v>
      </c>
      <c r="W636" s="26">
        <v>2502.8346710000001</v>
      </c>
      <c r="X636" s="26">
        <v>8181.3708508397967</v>
      </c>
      <c r="Y636" s="26">
        <v>13964.261575347215</v>
      </c>
      <c r="Z636" s="26">
        <v>315.91033599853523</v>
      </c>
      <c r="AA636" s="26">
        <v>18827.826590875015</v>
      </c>
      <c r="AB636" s="26">
        <v>13714.280762432092</v>
      </c>
      <c r="AC636" s="26">
        <v>21506.758541948388</v>
      </c>
      <c r="AD636" s="26">
        <v>31775.12639171875</v>
      </c>
      <c r="AE636" s="26">
        <v>7541.0988655437932</v>
      </c>
      <c r="AF636" s="26">
        <v>14.78494623655914</v>
      </c>
      <c r="AG636" s="26">
        <v>17667.137853781249</v>
      </c>
      <c r="AH636" s="26">
        <v>32580.8815440625</v>
      </c>
      <c r="AI636" s="26">
        <v>1202.8277001501979</v>
      </c>
      <c r="AJ636" s="26">
        <v>947.84788334073983</v>
      </c>
      <c r="AK636" s="26">
        <v>4773.9828477464862</v>
      </c>
      <c r="AL636" s="26">
        <v>15639.226165614098</v>
      </c>
      <c r="AM636" s="26">
        <v>14233.888408069226</v>
      </c>
      <c r="AN636" s="26">
        <v>4606.20217378906</v>
      </c>
      <c r="AO636" s="26">
        <v>33922.770229917973</v>
      </c>
      <c r="AP636" s="26">
        <v>697.53590393066406</v>
      </c>
      <c r="AQ636" s="26">
        <v>36257.173747984452</v>
      </c>
      <c r="AR636" s="26">
        <v>36444.972659848499</v>
      </c>
      <c r="AS636" s="26">
        <v>40778.504965875007</v>
      </c>
      <c r="AT636" s="26">
        <v>15634.879702871642</v>
      </c>
      <c r="AU636" s="26">
        <v>41051.247464484375</v>
      </c>
      <c r="AV636" s="26">
        <v>15588.964654286441</v>
      </c>
      <c r="AW636" s="26">
        <v>6582.2048740750442</v>
      </c>
      <c r="AX636" s="26">
        <v>32602.893070603513</v>
      </c>
      <c r="AY636" s="26">
        <v>30288.192280876789</v>
      </c>
    </row>
    <row r="637" spans="1:51" x14ac:dyDescent="0.25">
      <c r="A637" s="24">
        <v>44588</v>
      </c>
      <c r="B637" s="25">
        <v>12</v>
      </c>
      <c r="C637" s="26">
        <v>28304.853262091518</v>
      </c>
      <c r="D637" s="26">
        <v>30248.262109272389</v>
      </c>
      <c r="E637" s="26">
        <v>14318.679517265648</v>
      </c>
      <c r="F637" s="26">
        <v>50874.788819812486</v>
      </c>
      <c r="G637" s="26">
        <v>19666.938066500832</v>
      </c>
      <c r="H637" s="26">
        <v>2004.1640241718801</v>
      </c>
      <c r="I637" s="26">
        <v>26372.590988353604</v>
      </c>
      <c r="J637" s="26">
        <v>147.946174621582</v>
      </c>
      <c r="K637" s="26">
        <v>17917.523644898032</v>
      </c>
      <c r="L637" s="26">
        <v>6839.4834839955602</v>
      </c>
      <c r="M637" s="26">
        <v>22078.488607074876</v>
      </c>
      <c r="N637" s="26">
        <v>20440.59872390626</v>
      </c>
      <c r="O637" s="26">
        <v>38641.610309652271</v>
      </c>
      <c r="P637" s="26">
        <v>5334.6205475782399</v>
      </c>
      <c r="Q637" s="26">
        <v>34.811238206167772</v>
      </c>
      <c r="R637" s="26">
        <v>5462.6336612148498</v>
      </c>
      <c r="S637" s="26">
        <v>40017.992925950632</v>
      </c>
      <c r="T637" s="26">
        <v>15388.224703911421</v>
      </c>
      <c r="U637" s="26">
        <v>8845.7764128378876</v>
      </c>
      <c r="V637" s="26">
        <v>56646.796701010891</v>
      </c>
      <c r="W637" s="26">
        <v>2706.5124700000001</v>
      </c>
      <c r="X637" s="26">
        <v>8261.1512838397975</v>
      </c>
      <c r="Y637" s="26">
        <v>16944.841374146581</v>
      </c>
      <c r="Z637" s="26">
        <v>325.69536544799797</v>
      </c>
      <c r="AA637" s="26">
        <v>20653.182723687485</v>
      </c>
      <c r="AB637" s="26">
        <v>14457.168760041473</v>
      </c>
      <c r="AC637" s="26">
        <v>24250.27347978859</v>
      </c>
      <c r="AD637" s="26">
        <v>34568.960067906242</v>
      </c>
      <c r="AE637" s="26">
        <v>7949.8938681082382</v>
      </c>
      <c r="AF637" s="26">
        <v>14.78494623655914</v>
      </c>
      <c r="AG637" s="26">
        <v>18955.901144718751</v>
      </c>
      <c r="AH637" s="26">
        <v>35764.639333937499</v>
      </c>
      <c r="AI637" s="26">
        <v>1038.5492300710264</v>
      </c>
      <c r="AJ637" s="26">
        <v>967.00034548975987</v>
      </c>
      <c r="AK637" s="26">
        <v>5037.525907615428</v>
      </c>
      <c r="AL637" s="26">
        <v>17465.026993426589</v>
      </c>
      <c r="AM637" s="26">
        <v>15488.074562045815</v>
      </c>
      <c r="AN637" s="26">
        <v>5195.8423662812602</v>
      </c>
      <c r="AO637" s="26">
        <v>37085.733932171875</v>
      </c>
      <c r="AP637" s="26">
        <v>727.01111822202733</v>
      </c>
      <c r="AQ637" s="26">
        <v>38787.337313421929</v>
      </c>
      <c r="AR637" s="26">
        <v>39797.881719071156</v>
      </c>
      <c r="AS637" s="26">
        <v>45030.683510093775</v>
      </c>
      <c r="AT637" s="26">
        <v>16497.183367496622</v>
      </c>
      <c r="AU637" s="26">
        <v>44435.284638250014</v>
      </c>
      <c r="AV637" s="26">
        <v>17482.385664348927</v>
      </c>
      <c r="AW637" s="26">
        <v>7200.9938192462596</v>
      </c>
      <c r="AX637" s="26">
        <v>35541.056478558618</v>
      </c>
      <c r="AY637" s="26">
        <v>32264.899319267421</v>
      </c>
    </row>
    <row r="638" spans="1:51" x14ac:dyDescent="0.25">
      <c r="A638" s="24">
        <v>44588</v>
      </c>
      <c r="B638" s="25">
        <v>13</v>
      </c>
      <c r="C638" s="26">
        <v>29456.769084083033</v>
      </c>
      <c r="D638" s="26">
        <v>31844.093553444272</v>
      </c>
      <c r="E638" s="26">
        <v>15617.812826000019</v>
      </c>
      <c r="F638" s="26">
        <v>53487.640022218751</v>
      </c>
      <c r="G638" s="26">
        <v>20994.606951378133</v>
      </c>
      <c r="H638" s="26">
        <v>2125.5356375976553</v>
      </c>
      <c r="I638" s="26">
        <v>27450.299720670006</v>
      </c>
      <c r="J638" s="26">
        <v>142.6183891296387</v>
      </c>
      <c r="K638" s="26">
        <v>18882.059074304292</v>
      </c>
      <c r="L638" s="26">
        <v>6848.5518446908463</v>
      </c>
      <c r="M638" s="26">
        <v>23253.57933613714</v>
      </c>
      <c r="N638" s="26">
        <v>22110.80332270313</v>
      </c>
      <c r="O638" s="26">
        <v>40946.012638480388</v>
      </c>
      <c r="P638" s="26">
        <v>6712.2578739006703</v>
      </c>
      <c r="Q638" s="26">
        <v>34.339466243460578</v>
      </c>
      <c r="R638" s="26">
        <v>5827.8676051874918</v>
      </c>
      <c r="S638" s="26">
        <v>42910.451848763129</v>
      </c>
      <c r="T638" s="26">
        <v>16492.221021723923</v>
      </c>
      <c r="U638" s="26">
        <v>9519.0096890097466</v>
      </c>
      <c r="V638" s="26">
        <v>60794.761796073399</v>
      </c>
      <c r="W638" s="26">
        <v>2975.2262799999999</v>
      </c>
      <c r="X638" s="26">
        <v>8967.3876948397792</v>
      </c>
      <c r="Y638" s="26">
        <v>16663.338696161554</v>
      </c>
      <c r="Z638" s="26">
        <v>308.84189590454099</v>
      </c>
      <c r="AA638" s="26">
        <v>21745.005852132828</v>
      </c>
      <c r="AB638" s="26">
        <v>14956.520591588342</v>
      </c>
      <c r="AC638" s="26">
        <v>25405.767743758981</v>
      </c>
      <c r="AD638" s="26">
        <v>36795.497088249998</v>
      </c>
      <c r="AE638" s="26">
        <v>6901.3180679158813</v>
      </c>
      <c r="AF638" s="26">
        <v>14.78494623655914</v>
      </c>
      <c r="AG638" s="26">
        <v>20140.513972718749</v>
      </c>
      <c r="AH638" s="26">
        <v>37767.568460187504</v>
      </c>
      <c r="AI638" s="26">
        <v>1541.7657723716302</v>
      </c>
      <c r="AJ638" s="26">
        <v>986.86573740130893</v>
      </c>
      <c r="AK638" s="26">
        <v>4751.2373550817956</v>
      </c>
      <c r="AL638" s="26">
        <v>18915.920606582848</v>
      </c>
      <c r="AM638" s="26">
        <v>16515.409643623927</v>
      </c>
      <c r="AN638" s="26">
        <v>5654.1590175156307</v>
      </c>
      <c r="AO638" s="26">
        <v>39713.981186214842</v>
      </c>
      <c r="AP638" s="26">
        <v>702.34311032295273</v>
      </c>
      <c r="AQ638" s="26">
        <v>40175.948572539128</v>
      </c>
      <c r="AR638" s="26">
        <v>41586.273155157112</v>
      </c>
      <c r="AS638" s="26">
        <v>48137.355521250007</v>
      </c>
      <c r="AT638" s="26">
        <v>16842.573556699754</v>
      </c>
      <c r="AU638" s="26">
        <v>46778.135882125011</v>
      </c>
      <c r="AV638" s="26">
        <v>17949.102090255183</v>
      </c>
      <c r="AW638" s="26">
        <v>8184.1816731479212</v>
      </c>
      <c r="AX638" s="26">
        <v>37916.547691378924</v>
      </c>
      <c r="AY638" s="26">
        <v>33400.545478517415</v>
      </c>
    </row>
    <row r="639" spans="1:51" x14ac:dyDescent="0.25">
      <c r="A639" s="24">
        <v>44588</v>
      </c>
      <c r="B639" s="25">
        <v>14</v>
      </c>
      <c r="C639" s="26">
        <v>30690.487333667574</v>
      </c>
      <c r="D639" s="26">
        <v>33852.34724491302</v>
      </c>
      <c r="E639" s="26">
        <v>17085.259751765632</v>
      </c>
      <c r="F639" s="26">
        <v>57094.239966062494</v>
      </c>
      <c r="G639" s="26">
        <v>22307.44087909699</v>
      </c>
      <c r="H639" s="26">
        <v>3739.1902414218766</v>
      </c>
      <c r="I639" s="26">
        <v>28851.752505841887</v>
      </c>
      <c r="J639" s="26">
        <v>141.22094345092771</v>
      </c>
      <c r="K639" s="26">
        <v>19965.765987210543</v>
      </c>
      <c r="L639" s="26">
        <v>7115.3646537221066</v>
      </c>
      <c r="M639" s="26">
        <v>24118.621214146355</v>
      </c>
      <c r="N639" s="26">
        <v>23498.315723140629</v>
      </c>
      <c r="O639" s="26">
        <v>43390.156116988204</v>
      </c>
      <c r="P639" s="26">
        <v>6938.1872451796535</v>
      </c>
      <c r="Q639" s="26">
        <v>34.735709280039934</v>
      </c>
      <c r="R639" s="26">
        <v>6405.9863764648526</v>
      </c>
      <c r="S639" s="26">
        <v>46330.495588731865</v>
      </c>
      <c r="T639" s="26">
        <v>17361.851528427043</v>
      </c>
      <c r="U639" s="26">
        <v>9987.0977927285167</v>
      </c>
      <c r="V639" s="26">
        <v>65579.563828854632</v>
      </c>
      <c r="W639" s="26">
        <v>4192.6216260000001</v>
      </c>
      <c r="X639" s="26">
        <v>9605.6361068398255</v>
      </c>
      <c r="Y639" s="26">
        <v>12548.527518670837</v>
      </c>
      <c r="Z639" s="26">
        <v>330.6223500061036</v>
      </c>
      <c r="AA639" s="26">
        <v>23610.385828437509</v>
      </c>
      <c r="AB639" s="26">
        <v>15616.430736463344</v>
      </c>
      <c r="AC639" s="26">
        <v>27527.015857154263</v>
      </c>
      <c r="AD639" s="26">
        <v>39848.540193218745</v>
      </c>
      <c r="AE639" s="26">
        <v>7496.1844716041142</v>
      </c>
      <c r="AF639" s="26">
        <v>14.78494623655914</v>
      </c>
      <c r="AG639" s="26">
        <v>21579.086524031249</v>
      </c>
      <c r="AH639" s="26">
        <v>39656.197165843747</v>
      </c>
      <c r="AI639" s="26">
        <v>2359.6799219897507</v>
      </c>
      <c r="AJ639" s="26">
        <v>799.13263763040118</v>
      </c>
      <c r="AK639" s="26">
        <v>5286.5365857753422</v>
      </c>
      <c r="AL639" s="26">
        <v>20628.337125489095</v>
      </c>
      <c r="AM639" s="26">
        <v>17379.36635051453</v>
      </c>
      <c r="AN639" s="26">
        <v>6246.6505864062601</v>
      </c>
      <c r="AO639" s="26">
        <v>42679.447254910156</v>
      </c>
      <c r="AP639" s="26">
        <v>695.59952798485824</v>
      </c>
      <c r="AQ639" s="26">
        <v>42337.956298859448</v>
      </c>
      <c r="AR639" s="26">
        <v>44292.590482891486</v>
      </c>
      <c r="AS639" s="26">
        <v>52084.672142296913</v>
      </c>
      <c r="AT639" s="26">
        <v>17315.792630230986</v>
      </c>
      <c r="AU639" s="26">
        <v>50426.696633671891</v>
      </c>
      <c r="AV639" s="26">
        <v>19854.943991005181</v>
      </c>
      <c r="AW639" s="26">
        <v>8782.0516579260002</v>
      </c>
      <c r="AX639" s="26">
        <v>41356.494746148448</v>
      </c>
      <c r="AY639" s="26">
        <v>34931.034157204907</v>
      </c>
    </row>
    <row r="640" spans="1:51" x14ac:dyDescent="0.25">
      <c r="A640" s="24">
        <v>44588</v>
      </c>
      <c r="B640" s="25">
        <v>15</v>
      </c>
      <c r="C640" s="26">
        <v>30325.875334062512</v>
      </c>
      <c r="D640" s="26">
        <v>34839.51542311615</v>
      </c>
      <c r="E640" s="26">
        <v>17419.74682975002</v>
      </c>
      <c r="F640" s="26">
        <v>56707.193249000004</v>
      </c>
      <c r="G640" s="26">
        <v>22368.38285920618</v>
      </c>
      <c r="H640" s="26">
        <v>3855.531005421878</v>
      </c>
      <c r="I640" s="26">
        <v>29329.618980416086</v>
      </c>
      <c r="J640" s="26">
        <v>144.09986495971683</v>
      </c>
      <c r="K640" s="26">
        <v>20174.562300679281</v>
      </c>
      <c r="L640" s="26">
        <v>7073.421550206489</v>
      </c>
      <c r="M640" s="26">
        <v>24942.578136453296</v>
      </c>
      <c r="N640" s="26">
        <v>23504.48036913282</v>
      </c>
      <c r="O640" s="26">
        <v>44095.598399206952</v>
      </c>
      <c r="P640" s="26">
        <v>6616.2889687722263</v>
      </c>
      <c r="Q640" s="26">
        <v>33.722196473971835</v>
      </c>
      <c r="R640" s="26">
        <v>6599.2515987109473</v>
      </c>
      <c r="S640" s="26">
        <v>48073.370240122516</v>
      </c>
      <c r="T640" s="26">
        <v>17517.878006083294</v>
      </c>
      <c r="U640" s="26">
        <v>10234.912185337877</v>
      </c>
      <c r="V640" s="26">
        <v>67335.245534823393</v>
      </c>
      <c r="W640" s="26">
        <v>3928.3004300000002</v>
      </c>
      <c r="X640" s="26">
        <v>10178.223587839844</v>
      </c>
      <c r="Y640" s="26">
        <v>16926.739935617501</v>
      </c>
      <c r="Z640" s="26">
        <v>336.71016052246102</v>
      </c>
      <c r="AA640" s="26">
        <v>24514.597938101586</v>
      </c>
      <c r="AB640" s="26">
        <v>15709.325366103953</v>
      </c>
      <c r="AC640" s="26">
        <v>27801.445060986822</v>
      </c>
      <c r="AD640" s="26">
        <v>41174.850436624998</v>
      </c>
      <c r="AE640" s="26">
        <v>7741.2052277876373</v>
      </c>
      <c r="AF640" s="26">
        <v>14.78494623655914</v>
      </c>
      <c r="AG640" s="26">
        <v>22221.014815968752</v>
      </c>
      <c r="AH640" s="26">
        <v>41864.834224343758</v>
      </c>
      <c r="AI640" s="26">
        <v>1823.2624942850448</v>
      </c>
      <c r="AJ640" s="26">
        <v>485.56027564872784</v>
      </c>
      <c r="AK640" s="26">
        <v>5179.6441022045874</v>
      </c>
      <c r="AL640" s="26">
        <v>21605.429569020336</v>
      </c>
      <c r="AM640" s="26">
        <v>18367.57659126454</v>
      </c>
      <c r="AN640" s="26">
        <v>7004.9269303828196</v>
      </c>
      <c r="AO640" s="26">
        <v>43212.433073046872</v>
      </c>
      <c r="AP640" s="26">
        <v>685.10052490234386</v>
      </c>
      <c r="AQ640" s="26">
        <v>42665.277887632888</v>
      </c>
      <c r="AR640" s="26">
        <v>45699.149171508667</v>
      </c>
      <c r="AS640" s="26">
        <v>53989.313521953147</v>
      </c>
      <c r="AT640" s="26">
        <v>16828.58466780914</v>
      </c>
      <c r="AU640" s="26">
        <v>51047.204051015637</v>
      </c>
      <c r="AV640" s="26">
        <v>22118.05450635216</v>
      </c>
      <c r="AW640" s="26">
        <v>8588.859130371251</v>
      </c>
      <c r="AX640" s="26">
        <v>42956.72911685158</v>
      </c>
      <c r="AY640" s="26">
        <v>34618.879143704886</v>
      </c>
    </row>
    <row r="641" spans="1:51" x14ac:dyDescent="0.25">
      <c r="A641" s="24">
        <v>44588</v>
      </c>
      <c r="B641" s="25">
        <v>16</v>
      </c>
      <c r="C641" s="26">
        <v>28423.221283234747</v>
      </c>
      <c r="D641" s="26">
        <v>34236.728267834886</v>
      </c>
      <c r="E641" s="26">
        <v>16019.949202843783</v>
      </c>
      <c r="F641" s="26">
        <v>53650.13775203126</v>
      </c>
      <c r="G641" s="26">
        <v>22144.885341980895</v>
      </c>
      <c r="H641" s="26">
        <v>3632.8063319765715</v>
      </c>
      <c r="I641" s="26">
        <v>28661.816308170008</v>
      </c>
      <c r="J641" s="26">
        <v>140.35001373291021</v>
      </c>
      <c r="K641" s="26">
        <v>19545.150182851172</v>
      </c>
      <c r="L641" s="26">
        <v>7111.9276852767962</v>
      </c>
      <c r="M641" s="26">
        <v>23894.315500671819</v>
      </c>
      <c r="N641" s="26">
        <v>22942.776959281251</v>
      </c>
      <c r="O641" s="26">
        <v>42762.603053636631</v>
      </c>
      <c r="P641" s="26">
        <v>6765.4224251466876</v>
      </c>
      <c r="Q641" s="26">
        <v>34.225174571152507</v>
      </c>
      <c r="R641" s="26">
        <v>6298.6602389101627</v>
      </c>
      <c r="S641" s="26">
        <v>46771.646174481859</v>
      </c>
      <c r="T641" s="26">
        <v>16580.792439927052</v>
      </c>
      <c r="U641" s="26">
        <v>9425.5962901972562</v>
      </c>
      <c r="V641" s="26">
        <v>63904.851168979643</v>
      </c>
      <c r="W641" s="26">
        <v>3932.4078639999998</v>
      </c>
      <c r="X641" s="26">
        <v>10616.683896839801</v>
      </c>
      <c r="Y641" s="26">
        <v>15575.943627501892</v>
      </c>
      <c r="Z641" s="26">
        <v>310.20908370971677</v>
      </c>
      <c r="AA641" s="26">
        <v>24359.380041726577</v>
      </c>
      <c r="AB641" s="26">
        <v>15432.294298853962</v>
      </c>
      <c r="AC641" s="26">
        <v>26098.160172259551</v>
      </c>
      <c r="AD641" s="26">
        <v>39683.517422624995</v>
      </c>
      <c r="AE641" s="26">
        <v>6990.2274336681385</v>
      </c>
      <c r="AF641" s="26">
        <v>14.78494623655914</v>
      </c>
      <c r="AG641" s="26">
        <v>21298.762767875</v>
      </c>
      <c r="AH641" s="26">
        <v>40936.847031593759</v>
      </c>
      <c r="AI641" s="26">
        <v>2267.0880452593174</v>
      </c>
      <c r="AJ641" s="26">
        <v>447.95063062024593</v>
      </c>
      <c r="AK641" s="26">
        <v>5120.4520323083079</v>
      </c>
      <c r="AL641" s="26">
        <v>21098.183565395339</v>
      </c>
      <c r="AM641" s="26">
        <v>18037.729884405158</v>
      </c>
      <c r="AN641" s="26">
        <v>7178.7066934375098</v>
      </c>
      <c r="AO641" s="26">
        <v>42344.211013808599</v>
      </c>
      <c r="AP641" s="26">
        <v>661.25207857042597</v>
      </c>
      <c r="AQ641" s="26">
        <v>42066.090391586011</v>
      </c>
      <c r="AR641" s="26">
        <v>44262.932292086793</v>
      </c>
      <c r="AS641" s="26">
        <v>52631.351483406288</v>
      </c>
      <c r="AT641" s="26">
        <v>17223.64059010601</v>
      </c>
      <c r="AU641" s="26">
        <v>48446.58829660937</v>
      </c>
      <c r="AV641" s="26">
        <v>21045.583188870991</v>
      </c>
      <c r="AW641" s="26">
        <v>7012.620906715716</v>
      </c>
      <c r="AX641" s="26">
        <v>42037.152324285191</v>
      </c>
      <c r="AY641" s="26">
        <v>33937.563324158051</v>
      </c>
    </row>
    <row r="642" spans="1:51" x14ac:dyDescent="0.25">
      <c r="A642" s="24">
        <v>44588</v>
      </c>
      <c r="B642" s="25">
        <v>17</v>
      </c>
      <c r="C642" s="26">
        <v>27642.352573430875</v>
      </c>
      <c r="D642" s="26">
        <v>33322.748042381769</v>
      </c>
      <c r="E642" s="26">
        <v>15607.45333615627</v>
      </c>
      <c r="F642" s="26">
        <v>51758.645737687504</v>
      </c>
      <c r="G642" s="26">
        <v>21611.719007007141</v>
      </c>
      <c r="H642" s="26">
        <v>4128.6391693828054</v>
      </c>
      <c r="I642" s="26">
        <v>27851.964326545007</v>
      </c>
      <c r="J642" s="26">
        <v>138.46861648559579</v>
      </c>
      <c r="K642" s="26">
        <v>18922.905394444912</v>
      </c>
      <c r="L642" s="26">
        <v>7146.6513886439589</v>
      </c>
      <c r="M642" s="26">
        <v>23545.425900112641</v>
      </c>
      <c r="N642" s="26">
        <v>22382.8293494297</v>
      </c>
      <c r="O642" s="26">
        <v>41540.273931410062</v>
      </c>
      <c r="P642" s="26">
        <v>6582.8377026873422</v>
      </c>
      <c r="Q642" s="26">
        <v>34.627308456826896</v>
      </c>
      <c r="R642" s="26">
        <v>6177.6091278242211</v>
      </c>
      <c r="S642" s="26">
        <v>45557.558080325638</v>
      </c>
      <c r="T642" s="26">
        <v>15600.444420067673</v>
      </c>
      <c r="U642" s="26">
        <v>9147.6320952128772</v>
      </c>
      <c r="V642" s="26">
        <v>62359.600000917133</v>
      </c>
      <c r="W642" s="26">
        <v>3782.6958439999999</v>
      </c>
      <c r="X642" s="26">
        <v>11005.967962839792</v>
      </c>
      <c r="Y642" s="26">
        <v>16378.521240736487</v>
      </c>
      <c r="Z642" s="26">
        <v>331.15771835327149</v>
      </c>
      <c r="AA642" s="26">
        <v>22971.995457765635</v>
      </c>
      <c r="AB642" s="26">
        <v>15166.318559010215</v>
      </c>
      <c r="AC642" s="26">
        <v>25429.688717546935</v>
      </c>
      <c r="AD642" s="26">
        <v>38693.836775187498</v>
      </c>
      <c r="AE642" s="26">
        <v>6680.2982081436021</v>
      </c>
      <c r="AF642" s="26">
        <v>14.78494623655914</v>
      </c>
      <c r="AG642" s="26">
        <v>20709.733021156248</v>
      </c>
      <c r="AH642" s="26">
        <v>40536.917489031242</v>
      </c>
      <c r="AI642" s="26">
        <v>1501.5866433116803</v>
      </c>
      <c r="AJ642" s="26">
        <v>480.06479554205549</v>
      </c>
      <c r="AK642" s="26">
        <v>5095.8680422060515</v>
      </c>
      <c r="AL642" s="26">
        <v>20933.209496332845</v>
      </c>
      <c r="AM642" s="26">
        <v>17240.096904295802</v>
      </c>
      <c r="AN642" s="26">
        <v>7026.6097968984504</v>
      </c>
      <c r="AO642" s="26">
        <v>41311.575175855469</v>
      </c>
      <c r="AP642" s="26">
        <v>660.87524414062511</v>
      </c>
      <c r="AQ642" s="26">
        <v>41752.93019221101</v>
      </c>
      <c r="AR642" s="26">
        <v>43701.581084563353</v>
      </c>
      <c r="AS642" s="26">
        <v>51124.012093078156</v>
      </c>
      <c r="AT642" s="26">
        <v>17187.968849106008</v>
      </c>
      <c r="AU642" s="26">
        <v>47035.703935531259</v>
      </c>
      <c r="AV642" s="26">
        <v>20414.719150980363</v>
      </c>
      <c r="AW642" s="26">
        <v>8755.7214834707684</v>
      </c>
      <c r="AX642" s="26">
        <v>41017.606452023458</v>
      </c>
      <c r="AY642" s="26">
        <v>33473.731113986156</v>
      </c>
    </row>
    <row r="643" spans="1:51" x14ac:dyDescent="0.25">
      <c r="A643" s="24">
        <v>44588</v>
      </c>
      <c r="B643" s="25">
        <v>18</v>
      </c>
      <c r="C643" s="26">
        <v>27296.47539884565</v>
      </c>
      <c r="D643" s="26">
        <v>33746.631318881758</v>
      </c>
      <c r="E643" s="26">
        <v>14622.936317750009</v>
      </c>
      <c r="F643" s="26">
        <v>51149.082585156255</v>
      </c>
      <c r="G643" s="26">
        <v>20749.332387024831</v>
      </c>
      <c r="H643" s="26">
        <v>3927.1753643750326</v>
      </c>
      <c r="I643" s="26">
        <v>26770.395920654377</v>
      </c>
      <c r="J643" s="26">
        <v>138.30642700195318</v>
      </c>
      <c r="K643" s="26">
        <v>18696.749249694913</v>
      </c>
      <c r="L643" s="26">
        <v>6998.7512413783506</v>
      </c>
      <c r="M643" s="26">
        <v>24002.529168035897</v>
      </c>
      <c r="N643" s="26">
        <v>21876.550607140631</v>
      </c>
      <c r="O643" s="26">
        <v>40677.9892580507</v>
      </c>
      <c r="P643" s="26">
        <v>6505.404959213537</v>
      </c>
      <c r="Q643" s="26">
        <v>34.36521607560725</v>
      </c>
      <c r="R643" s="26">
        <v>6111.0729969101585</v>
      </c>
      <c r="S643" s="26">
        <v>44883.947167434999</v>
      </c>
      <c r="T643" s="26">
        <v>14975.737149645791</v>
      </c>
      <c r="U643" s="26">
        <v>8471.7275454785067</v>
      </c>
      <c r="V643" s="26">
        <v>60932.262811635883</v>
      </c>
      <c r="W643" s="26">
        <v>3776.2563279999999</v>
      </c>
      <c r="X643" s="26">
        <v>11258.329477839776</v>
      </c>
      <c r="Y643" s="26">
        <v>17944.684705672706</v>
      </c>
      <c r="Z643" s="26">
        <v>309.82057708740228</v>
      </c>
      <c r="AA643" s="26">
        <v>22460.513989992189</v>
      </c>
      <c r="AB643" s="26">
        <v>15111.95107846334</v>
      </c>
      <c r="AC643" s="26">
        <v>24188.556302169873</v>
      </c>
      <c r="AD643" s="26">
        <v>37789.240558000005</v>
      </c>
      <c r="AE643" s="26">
        <v>7073.3124139203637</v>
      </c>
      <c r="AF643" s="26">
        <v>14.78494623655914</v>
      </c>
      <c r="AG643" s="26">
        <v>20185.469358343751</v>
      </c>
      <c r="AH643" s="26">
        <v>40317.805849312499</v>
      </c>
      <c r="AI643" s="26">
        <v>1033.8013926146366</v>
      </c>
      <c r="AJ643" s="26">
        <v>517.16326081078773</v>
      </c>
      <c r="AK643" s="26">
        <v>4641.8053627610852</v>
      </c>
      <c r="AL643" s="26">
        <v>20791.014052426577</v>
      </c>
      <c r="AM643" s="26">
        <v>17150.863589905166</v>
      </c>
      <c r="AN643" s="26">
        <v>7324.3342030781296</v>
      </c>
      <c r="AO643" s="26">
        <v>40649.96358830078</v>
      </c>
      <c r="AP643" s="26">
        <v>659.59151554107689</v>
      </c>
      <c r="AQ643" s="26">
        <v>40991.336354421946</v>
      </c>
      <c r="AR643" s="26">
        <v>42940.274378766488</v>
      </c>
      <c r="AS643" s="26">
        <v>50294.958159750022</v>
      </c>
      <c r="AT643" s="26">
        <v>17171.865413340391</v>
      </c>
      <c r="AU643" s="26">
        <v>46436.067526625018</v>
      </c>
      <c r="AV643" s="26">
        <v>21338.061975980374</v>
      </c>
      <c r="AW643" s="26">
        <v>7581.7140013563821</v>
      </c>
      <c r="AX643" s="26">
        <v>40747.180865566428</v>
      </c>
      <c r="AY643" s="26">
        <v>33407.734579392403</v>
      </c>
    </row>
    <row r="644" spans="1:51" x14ac:dyDescent="0.25">
      <c r="A644" s="24">
        <v>44588</v>
      </c>
      <c r="B644" s="25">
        <v>19</v>
      </c>
      <c r="C644" s="26">
        <v>27318.720861538557</v>
      </c>
      <c r="D644" s="26">
        <v>33735.84072866301</v>
      </c>
      <c r="E644" s="26">
        <v>15003.190766515634</v>
      </c>
      <c r="F644" s="26">
        <v>50705.151664000005</v>
      </c>
      <c r="G644" s="26">
        <v>18171.064542926477</v>
      </c>
      <c r="H644" s="26">
        <v>3760.2842041796944</v>
      </c>
      <c r="I644" s="26">
        <v>26447.385282580159</v>
      </c>
      <c r="J644" s="26">
        <v>150.95011901855469</v>
      </c>
      <c r="K644" s="26">
        <v>18836.241923788672</v>
      </c>
      <c r="L644" s="26">
        <v>7343.4510711361618</v>
      </c>
      <c r="M644" s="26">
        <v>26024.85625943165</v>
      </c>
      <c r="N644" s="26">
        <v>21345.528174101561</v>
      </c>
      <c r="O644" s="26">
        <v>40568.920737527253</v>
      </c>
      <c r="P644" s="26">
        <v>8628.9022728174768</v>
      </c>
      <c r="Q644" s="26">
        <v>35.142365779714709</v>
      </c>
      <c r="R644" s="26">
        <v>6021.5905725820412</v>
      </c>
      <c r="S644" s="26">
        <v>45283.260215294358</v>
      </c>
      <c r="T644" s="26">
        <v>14271.773574927067</v>
      </c>
      <c r="U644" s="26">
        <v>7710.312949697257</v>
      </c>
      <c r="V644" s="26">
        <v>60542.16393066715</v>
      </c>
      <c r="W644" s="26">
        <v>4151.6697629999999</v>
      </c>
      <c r="X644" s="26">
        <v>12888.637225839782</v>
      </c>
      <c r="Y644" s="26">
        <v>17150.857815168609</v>
      </c>
      <c r="Z644" s="26">
        <v>321.92252746582028</v>
      </c>
      <c r="AA644" s="26">
        <v>22694.128497906262</v>
      </c>
      <c r="AB644" s="26">
        <v>15163.723109541474</v>
      </c>
      <c r="AC644" s="26">
        <v>23288.131640451531</v>
      </c>
      <c r="AD644" s="26">
        <v>37660.8391023125</v>
      </c>
      <c r="AE644" s="26">
        <v>7154.1153328750315</v>
      </c>
      <c r="AF644" s="26">
        <v>14.78494623655914</v>
      </c>
      <c r="AG644" s="26">
        <v>20550.518487062502</v>
      </c>
      <c r="AH644" s="26">
        <v>41135.804501593753</v>
      </c>
      <c r="AI644" s="26">
        <v>479.38277635328598</v>
      </c>
      <c r="AJ644" s="26">
        <v>575.65436348415551</v>
      </c>
      <c r="AK644" s="26">
        <v>3309.9590521219661</v>
      </c>
      <c r="AL644" s="26">
        <v>20944.500027114096</v>
      </c>
      <c r="AM644" s="26">
        <v>17565.463998905172</v>
      </c>
      <c r="AN644" s="26">
        <v>7355.3088338984498</v>
      </c>
      <c r="AO644" s="26">
        <v>40571.067337542969</v>
      </c>
      <c r="AP644" s="26">
        <v>637.14219784736611</v>
      </c>
      <c r="AQ644" s="26">
        <v>40744.322421835997</v>
      </c>
      <c r="AR644" s="26">
        <v>42905.509882438353</v>
      </c>
      <c r="AS644" s="26">
        <v>50622.092924234399</v>
      </c>
      <c r="AT644" s="26">
        <v>16948.651157887256</v>
      </c>
      <c r="AU644" s="26">
        <v>46307.885656578124</v>
      </c>
      <c r="AV644" s="26">
        <v>21853.767382589744</v>
      </c>
      <c r="AW644" s="26">
        <v>9919.0798403884291</v>
      </c>
      <c r="AX644" s="26">
        <v>40892.904800207056</v>
      </c>
      <c r="AY644" s="26">
        <v>33145.097941142434</v>
      </c>
    </row>
    <row r="645" spans="1:51" x14ac:dyDescent="0.25">
      <c r="A645" s="24">
        <v>44588</v>
      </c>
      <c r="B645" s="25">
        <v>20</v>
      </c>
      <c r="C645" s="26">
        <v>29326.964138476083</v>
      </c>
      <c r="D645" s="26">
        <v>35778.482588538012</v>
      </c>
      <c r="E645" s="26">
        <v>16027.298517875022</v>
      </c>
      <c r="F645" s="26">
        <v>53259.047547656257</v>
      </c>
      <c r="G645" s="26">
        <v>19451.402339212775</v>
      </c>
      <c r="H645" s="26">
        <v>2938.8353840546952</v>
      </c>
      <c r="I645" s="26">
        <v>26875.320190255949</v>
      </c>
      <c r="J645" s="26">
        <v>155.36425399780271</v>
      </c>
      <c r="K645" s="26">
        <v>20108.95713414804</v>
      </c>
      <c r="L645" s="26">
        <v>7223.2628788627171</v>
      </c>
      <c r="M645" s="26">
        <v>27264.280181984061</v>
      </c>
      <c r="N645" s="26">
        <v>22438.07123465625</v>
      </c>
      <c r="O645" s="26">
        <v>41931.762707925693</v>
      </c>
      <c r="P645" s="26">
        <v>10096.402831061567</v>
      </c>
      <c r="Q645" s="26">
        <v>35.212087047007195</v>
      </c>
      <c r="R645" s="26">
        <v>6517.3475799843645</v>
      </c>
      <c r="S645" s="26">
        <v>48567.321330778737</v>
      </c>
      <c r="T645" s="26">
        <v>14999.656238552045</v>
      </c>
      <c r="U645" s="26">
        <v>7724.3846597284974</v>
      </c>
      <c r="V645" s="26">
        <v>65285.691328917143</v>
      </c>
      <c r="W645" s="26">
        <v>4757.6084229999997</v>
      </c>
      <c r="X645" s="26">
        <v>14983.005214839819</v>
      </c>
      <c r="Y645" s="26">
        <v>17985.100551098552</v>
      </c>
      <c r="Z645" s="26">
        <v>313.2946656799316</v>
      </c>
      <c r="AA645" s="26">
        <v>24836.703338679708</v>
      </c>
      <c r="AB645" s="26">
        <v>15433.059728432081</v>
      </c>
      <c r="AC645" s="26">
        <v>23838.834948834108</v>
      </c>
      <c r="AD645" s="26">
        <v>40041.060251374998</v>
      </c>
      <c r="AE645" s="26">
        <v>7812.0553598828301</v>
      </c>
      <c r="AF645" s="26">
        <v>14.78494623655914</v>
      </c>
      <c r="AG645" s="26">
        <v>22293.008185531249</v>
      </c>
      <c r="AH645" s="26">
        <v>45130.987909843745</v>
      </c>
      <c r="AI645" s="26">
        <v>47.260101631692905</v>
      </c>
      <c r="AJ645" s="26">
        <v>530.73593827888453</v>
      </c>
      <c r="AK645" s="26">
        <v>2877.9166870110507</v>
      </c>
      <c r="AL645" s="26">
        <v>22585.9753617391</v>
      </c>
      <c r="AM645" s="26">
        <v>19453.37300320205</v>
      </c>
      <c r="AN645" s="26">
        <v>7496.6205756093796</v>
      </c>
      <c r="AO645" s="26">
        <v>42644.142398800781</v>
      </c>
      <c r="AP645" s="26">
        <v>681.89760160446156</v>
      </c>
      <c r="AQ645" s="26">
        <v>41404.30071267976</v>
      </c>
      <c r="AR645" s="26">
        <v>45048.150115453966</v>
      </c>
      <c r="AS645" s="26">
        <v>54633.412737968778</v>
      </c>
      <c r="AT645" s="26">
        <v>17286.988185934129</v>
      </c>
      <c r="AU645" s="26">
        <v>49949.227173406252</v>
      </c>
      <c r="AV645" s="26">
        <v>23949.737232917862</v>
      </c>
      <c r="AW645" s="26">
        <v>11838.509345748453</v>
      </c>
      <c r="AX645" s="26">
        <v>44036.754822562521</v>
      </c>
      <c r="AY645" s="26">
        <v>34501.011430220533</v>
      </c>
    </row>
    <row r="646" spans="1:51" x14ac:dyDescent="0.25">
      <c r="A646" s="24">
        <v>44588</v>
      </c>
      <c r="B646" s="25">
        <v>21</v>
      </c>
      <c r="C646" s="26">
        <v>33896.971073335444</v>
      </c>
      <c r="D646" s="26">
        <v>41375.258265600511</v>
      </c>
      <c r="E646" s="26">
        <v>18284.642703953152</v>
      </c>
      <c r="F646" s="26">
        <v>58113.342996625011</v>
      </c>
      <c r="G646" s="26">
        <v>24053.162658906269</v>
      </c>
      <c r="H646" s="26">
        <v>4593.9731718203166</v>
      </c>
      <c r="I646" s="26">
        <v>28262.681346662197</v>
      </c>
      <c r="J646" s="26">
        <v>171.61120986938479</v>
      </c>
      <c r="K646" s="26">
        <v>22868.804276882423</v>
      </c>
      <c r="L646" s="26">
        <v>8149.3796815736605</v>
      </c>
      <c r="M646" s="26">
        <v>30013.809168569198</v>
      </c>
      <c r="N646" s="26">
        <v>25798.04507715625</v>
      </c>
      <c r="O646" s="26">
        <v>45461.781470074144</v>
      </c>
      <c r="P646" s="26">
        <v>11954.145729171885</v>
      </c>
      <c r="Q646" s="26">
        <v>34.756705522876985</v>
      </c>
      <c r="R646" s="26">
        <v>7934.0231847421874</v>
      </c>
      <c r="S646" s="26">
        <v>56959.443364263119</v>
      </c>
      <c r="T646" s="26">
        <v>17704.032507270793</v>
      </c>
      <c r="U646" s="26">
        <v>9864.6288753066274</v>
      </c>
      <c r="V646" s="26">
        <v>76111.221307792133</v>
      </c>
      <c r="W646" s="26">
        <v>4577.1612850000001</v>
      </c>
      <c r="X646" s="26">
        <v>14921.93386483979</v>
      </c>
      <c r="Y646" s="26">
        <v>17879.638087178238</v>
      </c>
      <c r="Z646" s="26">
        <v>349.68112548828117</v>
      </c>
      <c r="AA646" s="26">
        <v>29647.753858093769</v>
      </c>
      <c r="AB646" s="26">
        <v>16115.308352150822</v>
      </c>
      <c r="AC646" s="26">
        <v>28265.385138410635</v>
      </c>
      <c r="AD646" s="26">
        <v>47132.124570875007</v>
      </c>
      <c r="AE646" s="26">
        <v>9800.2419755937772</v>
      </c>
      <c r="AF646" s="26">
        <v>14.78494623655914</v>
      </c>
      <c r="AG646" s="26">
        <v>25853.416382312498</v>
      </c>
      <c r="AH646" s="26">
        <v>54801.749701656241</v>
      </c>
      <c r="AI646" s="26">
        <v>0</v>
      </c>
      <c r="AJ646" s="26">
        <v>507.41868587467491</v>
      </c>
      <c r="AK646" s="26">
        <v>2929.2964561171875</v>
      </c>
      <c r="AL646" s="26">
        <v>25933.150631129705</v>
      </c>
      <c r="AM646" s="26">
        <v>22345.56819995206</v>
      </c>
      <c r="AN646" s="26">
        <v>8543.4742165468906</v>
      </c>
      <c r="AO646" s="26">
        <v>49179.426143074212</v>
      </c>
      <c r="AP646" s="26">
        <v>862.97259521484398</v>
      </c>
      <c r="AQ646" s="26">
        <v>43619.445687757878</v>
      </c>
      <c r="AR646" s="26">
        <v>51413.254398399295</v>
      </c>
      <c r="AS646" s="26">
        <v>63021.235380781261</v>
      </c>
      <c r="AT646" s="26">
        <v>18958.490361762255</v>
      </c>
      <c r="AU646" s="26">
        <v>56739.782955031253</v>
      </c>
      <c r="AV646" s="26">
        <v>29920.534998449104</v>
      </c>
      <c r="AW646" s="26">
        <v>13663.152440985192</v>
      </c>
      <c r="AX646" s="26">
        <v>52583.202317281262</v>
      </c>
      <c r="AY646" s="26">
        <v>36948.976485267434</v>
      </c>
    </row>
    <row r="647" spans="1:51" x14ac:dyDescent="0.25">
      <c r="A647" s="24">
        <v>44588</v>
      </c>
      <c r="B647" s="25">
        <v>22</v>
      </c>
      <c r="C647" s="26">
        <v>32448.301236257306</v>
      </c>
      <c r="D647" s="26">
        <v>40716.244999475508</v>
      </c>
      <c r="E647" s="26">
        <v>16561.19323440627</v>
      </c>
      <c r="F647" s="26">
        <v>54581.339374687508</v>
      </c>
      <c r="G647" s="26">
        <v>23713.480445312536</v>
      </c>
      <c r="H647" s="26">
        <v>3371.5588533671953</v>
      </c>
      <c r="I647" s="26">
        <v>27479.866397353602</v>
      </c>
      <c r="J647" s="26">
        <v>158.37129211425781</v>
      </c>
      <c r="K647" s="26">
        <v>22671.361339194929</v>
      </c>
      <c r="L647" s="26">
        <v>7924.1024110189774</v>
      </c>
      <c r="M647" s="26">
        <v>30603.550060184796</v>
      </c>
      <c r="N647" s="26">
        <v>24711.04848235938</v>
      </c>
      <c r="O647" s="26">
        <v>44942.192132667886</v>
      </c>
      <c r="P647" s="26">
        <v>11593.373564210953</v>
      </c>
      <c r="Q647" s="26">
        <v>34.319200117490936</v>
      </c>
      <c r="R647" s="26">
        <v>7687.262042230479</v>
      </c>
      <c r="S647" s="26">
        <v>56285.973870200614</v>
      </c>
      <c r="T647" s="26">
        <v>16799.940088169231</v>
      </c>
      <c r="U647" s="26">
        <v>9962.8521443847676</v>
      </c>
      <c r="V647" s="26">
        <v>74242.812688198392</v>
      </c>
      <c r="W647" s="26">
        <v>4173.6064050000004</v>
      </c>
      <c r="X647" s="26">
        <v>14062.271167839841</v>
      </c>
      <c r="Y647" s="26">
        <v>17151.980836832532</v>
      </c>
      <c r="Z647" s="26">
        <v>362.43882659912094</v>
      </c>
      <c r="AA647" s="26">
        <v>29001.439343828148</v>
      </c>
      <c r="AB647" s="26">
        <v>15679.269596494583</v>
      </c>
      <c r="AC647" s="26">
        <v>27873.130714266117</v>
      </c>
      <c r="AD647" s="26">
        <v>45742.023899562504</v>
      </c>
      <c r="AE647" s="26">
        <v>10113.455700648454</v>
      </c>
      <c r="AF647" s="26">
        <v>14.78494623655914</v>
      </c>
      <c r="AG647" s="26">
        <v>25385.75142609375</v>
      </c>
      <c r="AH647" s="26">
        <v>54058.475593781244</v>
      </c>
      <c r="AI647" s="26">
        <v>0</v>
      </c>
      <c r="AJ647" s="26">
        <v>563.32388786420677</v>
      </c>
      <c r="AK647" s="26">
        <v>2819.1728024921877</v>
      </c>
      <c r="AL647" s="26">
        <v>25312.031671535966</v>
      </c>
      <c r="AM647" s="26">
        <v>21682.30766848331</v>
      </c>
      <c r="AN647" s="26">
        <v>8375.2825795000099</v>
      </c>
      <c r="AO647" s="26">
        <v>49009.052971746089</v>
      </c>
      <c r="AP647" s="26">
        <v>851.69985961913994</v>
      </c>
      <c r="AQ647" s="26">
        <v>42913.812598695375</v>
      </c>
      <c r="AR647" s="26">
        <v>50966.571145735237</v>
      </c>
      <c r="AS647" s="26">
        <v>62457.821215156262</v>
      </c>
      <c r="AT647" s="26">
        <v>18230.533405762253</v>
      </c>
      <c r="AU647" s="26">
        <v>55221.086634906256</v>
      </c>
      <c r="AV647" s="26">
        <v>29538.5918076991</v>
      </c>
      <c r="AW647" s="26">
        <v>12895.055079039332</v>
      </c>
      <c r="AX647" s="26">
        <v>52172.067507882835</v>
      </c>
      <c r="AY647" s="26">
        <v>35899.748236236177</v>
      </c>
    </row>
    <row r="648" spans="1:51" x14ac:dyDescent="0.25">
      <c r="A648" s="24">
        <v>44588</v>
      </c>
      <c r="B648" s="25">
        <v>23</v>
      </c>
      <c r="C648" s="26">
        <v>29042.908705132315</v>
      </c>
      <c r="D648" s="26">
        <v>38138.61411647551</v>
      </c>
      <c r="E648" s="26">
        <v>14750.352750859378</v>
      </c>
      <c r="F648" s="26">
        <v>48918.51161778126</v>
      </c>
      <c r="G648" s="26">
        <v>20233.779607281256</v>
      </c>
      <c r="H648" s="26">
        <v>3077.795991671891</v>
      </c>
      <c r="I648" s="26">
        <v>25391.462504798914</v>
      </c>
      <c r="J648" s="26">
        <v>143.66763305664063</v>
      </c>
      <c r="K648" s="26">
        <v>20854.108338179281</v>
      </c>
      <c r="L648" s="26">
        <v>6872.3767247142878</v>
      </c>
      <c r="M648" s="26">
        <v>30213.486035959992</v>
      </c>
      <c r="N648" s="26">
        <v>22419.26068160939</v>
      </c>
      <c r="O648" s="26">
        <v>41482.405942058496</v>
      </c>
      <c r="P648" s="26">
        <v>10606.472966808604</v>
      </c>
      <c r="Q648" s="26">
        <v>34.342691089409776</v>
      </c>
      <c r="R648" s="26">
        <v>7095.788800714844</v>
      </c>
      <c r="S648" s="26">
        <v>51808.038535544372</v>
      </c>
      <c r="T648" s="26">
        <v>15136.357373177052</v>
      </c>
      <c r="U648" s="26">
        <v>8938.3538643847569</v>
      </c>
      <c r="V648" s="26">
        <v>68335.562792635887</v>
      </c>
      <c r="W648" s="26">
        <v>3667.7948300000003</v>
      </c>
      <c r="X648" s="26">
        <v>12600.245634839815</v>
      </c>
      <c r="Y648" s="26">
        <v>16483.434382284577</v>
      </c>
      <c r="Z648" s="26">
        <v>343.98086257934568</v>
      </c>
      <c r="AA648" s="26">
        <v>26458.243772179711</v>
      </c>
      <c r="AB648" s="26">
        <v>14785.101802916462</v>
      </c>
      <c r="AC648" s="26">
        <v>24910.060859785026</v>
      </c>
      <c r="AD648" s="26">
        <v>41964.0608039375</v>
      </c>
      <c r="AE648" s="26">
        <v>8878.2954328594114</v>
      </c>
      <c r="AF648" s="26">
        <v>14.78494623655914</v>
      </c>
      <c r="AG648" s="26">
        <v>23373.337851718752</v>
      </c>
      <c r="AH648" s="26">
        <v>49812.958072093752</v>
      </c>
      <c r="AI648" s="26">
        <v>0</v>
      </c>
      <c r="AJ648" s="26">
        <v>553.21120963682858</v>
      </c>
      <c r="AK648" s="26">
        <v>2581.7730188867181</v>
      </c>
      <c r="AL648" s="26">
        <v>23487.132736285963</v>
      </c>
      <c r="AM648" s="26">
        <v>19878.131710139558</v>
      </c>
      <c r="AN648" s="26">
        <v>7606.8670474843893</v>
      </c>
      <c r="AO648" s="26">
        <v>45638.953987699213</v>
      </c>
      <c r="AP648" s="26">
        <v>802.50643920898506</v>
      </c>
      <c r="AQ648" s="26">
        <v>40381.186768992236</v>
      </c>
      <c r="AR648" s="26">
        <v>47539.172377914911</v>
      </c>
      <c r="AS648" s="26">
        <v>57458.635849921891</v>
      </c>
      <c r="AT648" s="26">
        <v>18510.060540809129</v>
      </c>
      <c r="AU648" s="26">
        <v>50699.264656953128</v>
      </c>
      <c r="AV648" s="26">
        <v>27619.198040761599</v>
      </c>
      <c r="AW648" s="26">
        <v>12655.50790749999</v>
      </c>
      <c r="AX648" s="26">
        <v>48206.332824804718</v>
      </c>
      <c r="AY648" s="26">
        <v>33245.512735236167</v>
      </c>
    </row>
    <row r="649" spans="1:51" x14ac:dyDescent="0.25">
      <c r="A649" s="24">
        <v>44588</v>
      </c>
      <c r="B649" s="25">
        <v>24</v>
      </c>
      <c r="C649" s="26">
        <v>25663.096283663581</v>
      </c>
      <c r="D649" s="26">
        <v>33551.834916225511</v>
      </c>
      <c r="E649" s="26">
        <v>13631.865600828141</v>
      </c>
      <c r="F649" s="26">
        <v>42145.437162687507</v>
      </c>
      <c r="G649" s="26">
        <v>15943.269676890639</v>
      </c>
      <c r="H649" s="26">
        <v>3371.2106600234511</v>
      </c>
      <c r="I649" s="26">
        <v>22765.147525568456</v>
      </c>
      <c r="J649" s="26">
        <v>123.8652153015137</v>
      </c>
      <c r="K649" s="26">
        <v>18400.272447538671</v>
      </c>
      <c r="L649" s="26">
        <v>6465.4928166517739</v>
      </c>
      <c r="M649" s="26">
        <v>29246.327854181643</v>
      </c>
      <c r="N649" s="26">
        <v>19860.097244109398</v>
      </c>
      <c r="O649" s="26">
        <v>36629.039804777261</v>
      </c>
      <c r="P649" s="26">
        <v>9318.6026747070355</v>
      </c>
      <c r="Q649" s="26">
        <v>34.159955364972703</v>
      </c>
      <c r="R649" s="26">
        <v>6117.6769534882787</v>
      </c>
      <c r="S649" s="26">
        <v>45528.989171481866</v>
      </c>
      <c r="T649" s="26">
        <v>13236.07330243487</v>
      </c>
      <c r="U649" s="26">
        <v>7837.1271981738173</v>
      </c>
      <c r="V649" s="26">
        <v>60255.995909792138</v>
      </c>
      <c r="W649" s="26">
        <v>3031.0870479999999</v>
      </c>
      <c r="X649" s="26">
        <v>11250.178685839799</v>
      </c>
      <c r="Y649" s="26">
        <v>15363.055361373894</v>
      </c>
      <c r="Z649" s="26">
        <v>316.76131729125979</v>
      </c>
      <c r="AA649" s="26">
        <v>22565.041033429708</v>
      </c>
      <c r="AB649" s="26">
        <v>13495.048638393022</v>
      </c>
      <c r="AC649" s="26">
        <v>22260.256437832209</v>
      </c>
      <c r="AD649" s="26">
        <v>36513.51591446875</v>
      </c>
      <c r="AE649" s="26">
        <v>7763.5504263984449</v>
      </c>
      <c r="AF649" s="26">
        <v>14.78494623655914</v>
      </c>
      <c r="AG649" s="26">
        <v>20363.32817275</v>
      </c>
      <c r="AH649" s="26">
        <v>41273.973270187489</v>
      </c>
      <c r="AI649" s="26">
        <v>0</v>
      </c>
      <c r="AJ649" s="26">
        <v>573.65750699358114</v>
      </c>
      <c r="AK649" s="26">
        <v>2313.641323777344</v>
      </c>
      <c r="AL649" s="26">
        <v>20053.038742145345</v>
      </c>
      <c r="AM649" s="26">
        <v>17000.934632178607</v>
      </c>
      <c r="AN649" s="26">
        <v>6575.8302848828198</v>
      </c>
      <c r="AO649" s="26">
        <v>40234.504991335933</v>
      </c>
      <c r="AP649" s="26">
        <v>726.65060424804597</v>
      </c>
      <c r="AQ649" s="26">
        <v>37015.902415753975</v>
      </c>
      <c r="AR649" s="26">
        <v>42489.469222461776</v>
      </c>
      <c r="AS649" s="26">
        <v>49996.447484281263</v>
      </c>
      <c r="AT649" s="26">
        <v>17655.012576965404</v>
      </c>
      <c r="AU649" s="26">
        <v>44903.907622484374</v>
      </c>
      <c r="AV649" s="26">
        <v>18894.985820042853</v>
      </c>
      <c r="AW649" s="26">
        <v>17833.997331406237</v>
      </c>
      <c r="AX649" s="26">
        <v>42057.837196421904</v>
      </c>
      <c r="AY649" s="26">
        <v>30935.482392173701</v>
      </c>
    </row>
    <row r="650" spans="1:51" x14ac:dyDescent="0.25">
      <c r="A650" s="24">
        <v>44589</v>
      </c>
      <c r="B650" s="25">
        <v>1</v>
      </c>
      <c r="C650" s="26">
        <v>22910.072797194811</v>
      </c>
      <c r="D650" s="26">
        <v>28888.99154769427</v>
      </c>
      <c r="E650" s="26">
        <v>11715.552455929685</v>
      </c>
      <c r="F650" s="26">
        <v>36056.25969843752</v>
      </c>
      <c r="G650" s="26">
        <v>11987.013023171881</v>
      </c>
      <c r="H650" s="26">
        <v>3299.8459919375182</v>
      </c>
      <c r="I650" s="26">
        <v>20155.880366564539</v>
      </c>
      <c r="J650" s="26">
        <v>106.62745094299331</v>
      </c>
      <c r="K650" s="26">
        <v>15919.262132741784</v>
      </c>
      <c r="L650" s="26">
        <v>5700.8183374330347</v>
      </c>
      <c r="M650" s="26">
        <v>27436.499933243889</v>
      </c>
      <c r="N650" s="26">
        <v>17691.050964476581</v>
      </c>
      <c r="O650" s="26">
        <v>32170.368612753842</v>
      </c>
      <c r="P650" s="26">
        <v>8510.0681115234474</v>
      </c>
      <c r="Q650" s="26">
        <v>33.556343478707326</v>
      </c>
      <c r="R650" s="26">
        <v>5094.719387261719</v>
      </c>
      <c r="S650" s="26">
        <v>38522.41692201313</v>
      </c>
      <c r="T650" s="26">
        <v>11826.285077333292</v>
      </c>
      <c r="U650" s="26">
        <v>6888.738114595687</v>
      </c>
      <c r="V650" s="26">
        <v>51605.357793542134</v>
      </c>
      <c r="W650" s="26">
        <v>2747.4500499999999</v>
      </c>
      <c r="X650" s="26">
        <v>9211.1114778398205</v>
      </c>
      <c r="Y650" s="26">
        <v>14614.662453647545</v>
      </c>
      <c r="Z650" s="26">
        <v>310.44957580566398</v>
      </c>
      <c r="AA650" s="26">
        <v>18246.067477945318</v>
      </c>
      <c r="AB650" s="26">
        <v>12185.795121533642</v>
      </c>
      <c r="AC650" s="26">
        <v>19625.444209107853</v>
      </c>
      <c r="AD650" s="26">
        <v>30720.213617437497</v>
      </c>
      <c r="AE650" s="26">
        <v>6398.3821747031307</v>
      </c>
      <c r="AF650" s="26">
        <v>14.78494623655914</v>
      </c>
      <c r="AG650" s="26">
        <v>17329.660526687498</v>
      </c>
      <c r="AH650" s="26">
        <v>34663.25554315625</v>
      </c>
      <c r="AI650" s="26">
        <v>0</v>
      </c>
      <c r="AJ650" s="26">
        <v>590.49806142740044</v>
      </c>
      <c r="AK650" s="26">
        <v>2070.671006117188</v>
      </c>
      <c r="AL650" s="26">
        <v>16305.540510067207</v>
      </c>
      <c r="AM650" s="26">
        <v>14180.6321412411</v>
      </c>
      <c r="AN650" s="26">
        <v>5381.7198167421902</v>
      </c>
      <c r="AO650" s="26">
        <v>35174.580822511714</v>
      </c>
      <c r="AP650" s="26">
        <v>654.38537597656295</v>
      </c>
      <c r="AQ650" s="26">
        <v>33769.625749121173</v>
      </c>
      <c r="AR650" s="26">
        <v>36678.609275352414</v>
      </c>
      <c r="AS650" s="26">
        <v>41333.439114437526</v>
      </c>
      <c r="AT650" s="26">
        <v>16911.394573074795</v>
      </c>
      <c r="AU650" s="26">
        <v>38892.623517093773</v>
      </c>
      <c r="AV650" s="26">
        <v>14748.449012417852</v>
      </c>
      <c r="AW650" s="26">
        <v>15366.044750742181</v>
      </c>
      <c r="AX650" s="26">
        <v>35103.135887812496</v>
      </c>
      <c r="AY650" s="26">
        <v>27978.930383095547</v>
      </c>
    </row>
    <row r="651" spans="1:51" x14ac:dyDescent="0.25">
      <c r="A651" s="24">
        <v>44589</v>
      </c>
      <c r="B651" s="25">
        <v>2</v>
      </c>
      <c r="C651" s="26">
        <v>21333.467641647952</v>
      </c>
      <c r="D651" s="26">
        <v>25509.360066038022</v>
      </c>
      <c r="E651" s="26">
        <v>10571.858850609378</v>
      </c>
      <c r="F651" s="26">
        <v>31890.509810437525</v>
      </c>
      <c r="G651" s="26">
        <v>9821.3225616562668</v>
      </c>
      <c r="H651" s="26">
        <v>3981.0032134218827</v>
      </c>
      <c r="I651" s="26">
        <v>18194.380966279386</v>
      </c>
      <c r="J651" s="26">
        <v>100.427698135376</v>
      </c>
      <c r="K651" s="26">
        <v>13976.315392632392</v>
      </c>
      <c r="L651" s="26">
        <v>5345.1470265658236</v>
      </c>
      <c r="M651" s="26">
        <v>26209.836889510138</v>
      </c>
      <c r="N651" s="26">
        <v>16178.43438215626</v>
      </c>
      <c r="O651" s="26">
        <v>28667.837020956958</v>
      </c>
      <c r="P651" s="26">
        <v>7703.052989796879</v>
      </c>
      <c r="Q651" s="26">
        <v>33.439347633604839</v>
      </c>
      <c r="R651" s="26">
        <v>4353.1893908652355</v>
      </c>
      <c r="S651" s="26">
        <v>32831.021646263143</v>
      </c>
      <c r="T651" s="26">
        <v>10788.24032451297</v>
      </c>
      <c r="U651" s="26">
        <v>6308.2660096113168</v>
      </c>
      <c r="V651" s="26">
        <v>45495.773601417161</v>
      </c>
      <c r="W651" s="26">
        <v>2492.3935740000002</v>
      </c>
      <c r="X651" s="26">
        <v>9396.3712618397949</v>
      </c>
      <c r="Y651" s="26">
        <v>13965.765165987577</v>
      </c>
      <c r="Z651" s="26">
        <v>284.2036283874512</v>
      </c>
      <c r="AA651" s="26">
        <v>15071.398290914065</v>
      </c>
      <c r="AB651" s="26">
        <v>11399.179700541463</v>
      </c>
      <c r="AC651" s="26">
        <v>17793.484436392733</v>
      </c>
      <c r="AD651" s="26">
        <v>26252.355118218751</v>
      </c>
      <c r="AE651" s="26">
        <v>5403.4967588281561</v>
      </c>
      <c r="AF651" s="26">
        <v>14.78494623655914</v>
      </c>
      <c r="AG651" s="26">
        <v>14981.171660625001</v>
      </c>
      <c r="AH651" s="26">
        <v>28913.555153125002</v>
      </c>
      <c r="AI651" s="26">
        <v>0</v>
      </c>
      <c r="AJ651" s="26">
        <v>572.44428350827764</v>
      </c>
      <c r="AK651" s="26">
        <v>1943.4007758124999</v>
      </c>
      <c r="AL651" s="26">
        <v>13692.660943325009</v>
      </c>
      <c r="AM651" s="26">
        <v>13116.134511998935</v>
      </c>
      <c r="AN651" s="26">
        <v>4545.7465293671803</v>
      </c>
      <c r="AO651" s="26">
        <v>30844.140289902341</v>
      </c>
      <c r="AP651" s="26">
        <v>611.43205261230605</v>
      </c>
      <c r="AQ651" s="26">
        <v>31438.533718402425</v>
      </c>
      <c r="AR651" s="26">
        <v>32040.605554743044</v>
      </c>
      <c r="AS651" s="26">
        <v>34823.029755656273</v>
      </c>
      <c r="AT651" s="26">
        <v>16826.906293887241</v>
      </c>
      <c r="AU651" s="26">
        <v>34322.110494859422</v>
      </c>
      <c r="AV651" s="26">
        <v>13766.672179417881</v>
      </c>
      <c r="AW651" s="26">
        <v>11448.29029667967</v>
      </c>
      <c r="AX651" s="26">
        <v>29278.576386533223</v>
      </c>
      <c r="AY651" s="26">
        <v>25592.552472892421</v>
      </c>
    </row>
    <row r="652" spans="1:51" x14ac:dyDescent="0.25">
      <c r="A652" s="24">
        <v>44589</v>
      </c>
      <c r="B652" s="25">
        <v>3</v>
      </c>
      <c r="C652" s="26">
        <v>20436.758312835453</v>
      </c>
      <c r="D652" s="26">
        <v>23434.783594866152</v>
      </c>
      <c r="E652" s="26">
        <v>9712.6911735781268</v>
      </c>
      <c r="F652" s="26">
        <v>29739.776235515656</v>
      </c>
      <c r="G652" s="26">
        <v>8757.7109741875029</v>
      </c>
      <c r="H652" s="26">
        <v>4607.467478187511</v>
      </c>
      <c r="I652" s="26">
        <v>16931.01253374423</v>
      </c>
      <c r="J652" s="26">
        <v>93.440109252929716</v>
      </c>
      <c r="K652" s="26">
        <v>12840.569670991772</v>
      </c>
      <c r="L652" s="26">
        <v>4896.8233067924302</v>
      </c>
      <c r="M652" s="26">
        <v>25498.526513620294</v>
      </c>
      <c r="N652" s="26">
        <v>15135.426147656261</v>
      </c>
      <c r="O652" s="26">
        <v>26554.783535331968</v>
      </c>
      <c r="P652" s="26">
        <v>7035.1732186054796</v>
      </c>
      <c r="Q652" s="26">
        <v>33.23579574877521</v>
      </c>
      <c r="R652" s="26">
        <v>3993.6170794472655</v>
      </c>
      <c r="S652" s="26">
        <v>29346.207016856908</v>
      </c>
      <c r="T652" s="26">
        <v>10207.842378841106</v>
      </c>
      <c r="U652" s="26">
        <v>6016.1514920175669</v>
      </c>
      <c r="V652" s="26">
        <v>40563.98640008903</v>
      </c>
      <c r="W652" s="26">
        <v>2538.0604469999998</v>
      </c>
      <c r="X652" s="26">
        <v>9114.3487328398041</v>
      </c>
      <c r="Y652" s="26">
        <v>13511.071407317942</v>
      </c>
      <c r="Z652" s="26">
        <v>293.07229797363277</v>
      </c>
      <c r="AA652" s="26">
        <v>12656.1904231875</v>
      </c>
      <c r="AB652" s="26">
        <v>10898.930412314892</v>
      </c>
      <c r="AC652" s="26">
        <v>16555.852266183214</v>
      </c>
      <c r="AD652" s="26">
        <v>23799.720578515629</v>
      </c>
      <c r="AE652" s="26">
        <v>4131.8660307968867</v>
      </c>
      <c r="AF652" s="26">
        <v>14.78494623655914</v>
      </c>
      <c r="AG652" s="26">
        <v>13688.325667375</v>
      </c>
      <c r="AH652" s="26">
        <v>26806.346309781246</v>
      </c>
      <c r="AI652" s="26">
        <v>0</v>
      </c>
      <c r="AJ652" s="26">
        <v>572.33990689499524</v>
      </c>
      <c r="AK652" s="26">
        <v>1828.6480795820321</v>
      </c>
      <c r="AL652" s="26">
        <v>11947.354136832855</v>
      </c>
      <c r="AM652" s="26">
        <v>11528.081375561438</v>
      </c>
      <c r="AN652" s="26">
        <v>4121.7385673750105</v>
      </c>
      <c r="AO652" s="26">
        <v>28146.390472035164</v>
      </c>
      <c r="AP652" s="26">
        <v>595.19848632812409</v>
      </c>
      <c r="AQ652" s="26">
        <v>30052.876218003992</v>
      </c>
      <c r="AR652" s="26">
        <v>29338.454922711808</v>
      </c>
      <c r="AS652" s="26">
        <v>31130.534045921893</v>
      </c>
      <c r="AT652" s="26">
        <v>16105.885072481025</v>
      </c>
      <c r="AU652" s="26">
        <v>31899.838988265656</v>
      </c>
      <c r="AV652" s="26">
        <v>13036.454887292879</v>
      </c>
      <c r="AW652" s="26">
        <v>9342.4574556250009</v>
      </c>
      <c r="AX652" s="26">
        <v>26656.44452423829</v>
      </c>
      <c r="AY652" s="26">
        <v>24402.258538181482</v>
      </c>
    </row>
    <row r="653" spans="1:51" x14ac:dyDescent="0.25">
      <c r="A653" s="24">
        <v>44589</v>
      </c>
      <c r="B653" s="25">
        <v>4</v>
      </c>
      <c r="C653" s="26">
        <v>19876.641228194814</v>
      </c>
      <c r="D653" s="26">
        <v>22076.035869522388</v>
      </c>
      <c r="E653" s="26">
        <v>9565.5993421796775</v>
      </c>
      <c r="F653" s="26">
        <v>28593.458641859394</v>
      </c>
      <c r="G653" s="26">
        <v>8010.9422992812633</v>
      </c>
      <c r="H653" s="26">
        <v>4158.2499947734614</v>
      </c>
      <c r="I653" s="26">
        <v>16365.148379998122</v>
      </c>
      <c r="J653" s="26">
        <v>89.00598335266119</v>
      </c>
      <c r="K653" s="26">
        <v>12283.093812554283</v>
      </c>
      <c r="L653" s="26">
        <v>4716.5459695267946</v>
      </c>
      <c r="M653" s="26">
        <v>25084.853607042995</v>
      </c>
      <c r="N653" s="26">
        <v>14616.3333441133</v>
      </c>
      <c r="O653" s="26">
        <v>25480.624817652289</v>
      </c>
      <c r="P653" s="26">
        <v>6660.2603833515768</v>
      </c>
      <c r="Q653" s="26">
        <v>32.373095139019512</v>
      </c>
      <c r="R653" s="26">
        <v>3810.3971345273449</v>
      </c>
      <c r="S653" s="26">
        <v>27303.333328177185</v>
      </c>
      <c r="T653" s="26">
        <v>10025.230323309865</v>
      </c>
      <c r="U653" s="26">
        <v>5896.4316485644367</v>
      </c>
      <c r="V653" s="26">
        <v>37860.771411917158</v>
      </c>
      <c r="W653" s="26">
        <v>2497.6345150000002</v>
      </c>
      <c r="X653" s="26">
        <v>10581.979996839831</v>
      </c>
      <c r="Y653" s="26">
        <v>13637.466235312389</v>
      </c>
      <c r="Z653" s="26">
        <v>291.88687423706057</v>
      </c>
      <c r="AA653" s="26">
        <v>11720.288232390643</v>
      </c>
      <c r="AB653" s="26">
        <v>10717.158103416452</v>
      </c>
      <c r="AC653" s="26">
        <v>16411.635368352556</v>
      </c>
      <c r="AD653" s="26">
        <v>22473.433123984392</v>
      </c>
      <c r="AE653" s="26">
        <v>3968.1569822500087</v>
      </c>
      <c r="AF653" s="26">
        <v>14.78494623655914</v>
      </c>
      <c r="AG653" s="26">
        <v>12936.33418215625</v>
      </c>
      <c r="AH653" s="26">
        <v>25488.261427203131</v>
      </c>
      <c r="AI653" s="26">
        <v>0</v>
      </c>
      <c r="AJ653" s="26">
        <v>545.44495738491889</v>
      </c>
      <c r="AK653" s="26">
        <v>1785.4639237578128</v>
      </c>
      <c r="AL653" s="26">
        <v>10822.910751903146</v>
      </c>
      <c r="AM653" s="26">
        <v>10932.937374842686</v>
      </c>
      <c r="AN653" s="26">
        <v>3951.4285428359394</v>
      </c>
      <c r="AO653" s="26">
        <v>26421.943157132824</v>
      </c>
      <c r="AP653" s="26">
        <v>607.10336303710903</v>
      </c>
      <c r="AQ653" s="26">
        <v>29181.646096789122</v>
      </c>
      <c r="AR653" s="26">
        <v>28053.792902157096</v>
      </c>
      <c r="AS653" s="26">
        <v>28929.516650054698</v>
      </c>
      <c r="AT653" s="26">
        <v>15976.251643402893</v>
      </c>
      <c r="AU653" s="26">
        <v>30364.662780671908</v>
      </c>
      <c r="AV653" s="26">
        <v>12821.277826121026</v>
      </c>
      <c r="AW653" s="26">
        <v>8422.6114214062491</v>
      </c>
      <c r="AX653" s="26">
        <v>24548.290093351574</v>
      </c>
      <c r="AY653" s="26">
        <v>23682.34359564244</v>
      </c>
    </row>
    <row r="654" spans="1:51" x14ac:dyDescent="0.25">
      <c r="A654" s="24">
        <v>44589</v>
      </c>
      <c r="B654" s="25">
        <v>5</v>
      </c>
      <c r="C654" s="26">
        <v>19512.821101921378</v>
      </c>
      <c r="D654" s="26">
        <v>21240.824096866141</v>
      </c>
      <c r="E654" s="26">
        <v>9795.9636434609583</v>
      </c>
      <c r="F654" s="26">
        <v>27948.637836765654</v>
      </c>
      <c r="G654" s="26">
        <v>7461.9202931874934</v>
      </c>
      <c r="H654" s="26">
        <v>4160.3181714843931</v>
      </c>
      <c r="I654" s="26">
        <v>16080.535346681725</v>
      </c>
      <c r="J654" s="26">
        <v>84.707902908325096</v>
      </c>
      <c r="K654" s="26">
        <v>11943.529912210523</v>
      </c>
      <c r="L654" s="26">
        <v>5089.8522359642802</v>
      </c>
      <c r="M654" s="26">
        <v>25108.862576853546</v>
      </c>
      <c r="N654" s="26">
        <v>14437.533767281258</v>
      </c>
      <c r="O654" s="26">
        <v>25033.227911081962</v>
      </c>
      <c r="P654" s="26">
        <v>6358.4636859687507</v>
      </c>
      <c r="Q654" s="26">
        <v>31.93320853478841</v>
      </c>
      <c r="R654" s="26">
        <v>3767.1489695156242</v>
      </c>
      <c r="S654" s="26">
        <v>26497.086928630306</v>
      </c>
      <c r="T654" s="26">
        <v>9799.3143473411001</v>
      </c>
      <c r="U654" s="26">
        <v>5851.1404672206972</v>
      </c>
      <c r="V654" s="26">
        <v>36706.846222948428</v>
      </c>
      <c r="W654" s="26">
        <v>2584.795623</v>
      </c>
      <c r="X654" s="26">
        <v>9263.2363138398159</v>
      </c>
      <c r="Y654" s="26">
        <v>14080.153307234585</v>
      </c>
      <c r="Z654" s="26">
        <v>265.66747543334969</v>
      </c>
      <c r="AA654" s="26">
        <v>11155.748944523451</v>
      </c>
      <c r="AB654" s="26">
        <v>10594.321445814892</v>
      </c>
      <c r="AC654" s="26">
        <v>16115.630797541739</v>
      </c>
      <c r="AD654" s="26">
        <v>21951.678420765627</v>
      </c>
      <c r="AE654" s="26">
        <v>3364.5303529843768</v>
      </c>
      <c r="AF654" s="26">
        <v>14.78494623655914</v>
      </c>
      <c r="AG654" s="26">
        <v>12744.318591421879</v>
      </c>
      <c r="AH654" s="26">
        <v>24713.639395015631</v>
      </c>
      <c r="AI654" s="26">
        <v>0</v>
      </c>
      <c r="AJ654" s="26">
        <v>542.84673735554088</v>
      </c>
      <c r="AK654" s="26">
        <v>1771.7237500859389</v>
      </c>
      <c r="AL654" s="26">
        <v>10304.004182762517</v>
      </c>
      <c r="AM654" s="26">
        <v>10822.446106225507</v>
      </c>
      <c r="AN654" s="26">
        <v>3838.5300830625001</v>
      </c>
      <c r="AO654" s="26">
        <v>25229.252274304708</v>
      </c>
      <c r="AP654" s="26">
        <v>606.04534912109398</v>
      </c>
      <c r="AQ654" s="26">
        <v>28835.182052812575</v>
      </c>
      <c r="AR654" s="26">
        <v>27159.663767086779</v>
      </c>
      <c r="AS654" s="26">
        <v>27994.034782187537</v>
      </c>
      <c r="AT654" s="26">
        <v>15841.251701465419</v>
      </c>
      <c r="AU654" s="26">
        <v>30109.648139625031</v>
      </c>
      <c r="AV654" s="26">
        <v>13491.538464964753</v>
      </c>
      <c r="AW654" s="26">
        <v>6965.219526858441</v>
      </c>
      <c r="AX654" s="26">
        <v>23744.641945609379</v>
      </c>
      <c r="AY654" s="26">
        <v>23141.041899736167</v>
      </c>
    </row>
    <row r="655" spans="1:51" x14ac:dyDescent="0.25">
      <c r="A655" s="24">
        <v>44589</v>
      </c>
      <c r="B655" s="25">
        <v>6</v>
      </c>
      <c r="C655" s="26">
        <v>19104.688625132309</v>
      </c>
      <c r="D655" s="26">
        <v>22642.206008788009</v>
      </c>
      <c r="E655" s="26">
        <v>9927.3918345859583</v>
      </c>
      <c r="F655" s="26">
        <v>30111.827633750028</v>
      </c>
      <c r="G655" s="26">
        <v>8553.8427406875271</v>
      </c>
      <c r="H655" s="26">
        <v>4531.1118091015742</v>
      </c>
      <c r="I655" s="26">
        <v>16556.567805302824</v>
      </c>
      <c r="J655" s="26">
        <v>84.853624343872099</v>
      </c>
      <c r="K655" s="26">
        <v>12398.087893062073</v>
      </c>
      <c r="L655" s="26">
        <v>4540.5631155736592</v>
      </c>
      <c r="M655" s="26">
        <v>26069.149912398916</v>
      </c>
      <c r="N655" s="26">
        <v>14867.696521132832</v>
      </c>
      <c r="O655" s="26">
        <v>25978.436749003849</v>
      </c>
      <c r="P655" s="26">
        <v>6634.665906773449</v>
      </c>
      <c r="Q655" s="26">
        <v>31.836641281339212</v>
      </c>
      <c r="R655" s="26">
        <v>3861.9250853535159</v>
      </c>
      <c r="S655" s="26">
        <v>27415.396683638126</v>
      </c>
      <c r="T655" s="26">
        <v>9977.2727480051726</v>
      </c>
      <c r="U655" s="26">
        <v>5966.0245340878773</v>
      </c>
      <c r="V655" s="26">
        <v>37826.026284089043</v>
      </c>
      <c r="W655" s="26">
        <v>3142.3677669999997</v>
      </c>
      <c r="X655" s="26">
        <v>10760.568047839806</v>
      </c>
      <c r="Y655" s="26">
        <v>16227.29221488427</v>
      </c>
      <c r="Z655" s="26">
        <v>283.49136779785147</v>
      </c>
      <c r="AA655" s="26">
        <v>11982.441437406262</v>
      </c>
      <c r="AB655" s="26">
        <v>10642.129847033641</v>
      </c>
      <c r="AC655" s="26">
        <v>15778.198997756452</v>
      </c>
      <c r="AD655" s="26">
        <v>22948.38136314063</v>
      </c>
      <c r="AE655" s="26">
        <v>3361.9569282344155</v>
      </c>
      <c r="AF655" s="26">
        <v>14.78494623655914</v>
      </c>
      <c r="AG655" s="26">
        <v>13126.20309675</v>
      </c>
      <c r="AH655" s="26">
        <v>25007.370408484385</v>
      </c>
      <c r="AI655" s="26">
        <v>0</v>
      </c>
      <c r="AJ655" s="26">
        <v>581.54847784182198</v>
      </c>
      <c r="AK655" s="26">
        <v>1642.9606360273449</v>
      </c>
      <c r="AL655" s="26">
        <v>10757.410232301598</v>
      </c>
      <c r="AM655" s="26">
        <v>10632.640948873925</v>
      </c>
      <c r="AN655" s="26">
        <v>4056.4055959531302</v>
      </c>
      <c r="AO655" s="26">
        <v>25620.005937519549</v>
      </c>
      <c r="AP655" s="26">
        <v>604.34176635742097</v>
      </c>
      <c r="AQ655" s="26">
        <v>29012.26987302351</v>
      </c>
      <c r="AR655" s="26">
        <v>27724.132804086796</v>
      </c>
      <c r="AS655" s="26">
        <v>29141.046350437507</v>
      </c>
      <c r="AT655" s="26">
        <v>15927.936085043517</v>
      </c>
      <c r="AU655" s="26">
        <v>31108.797088843759</v>
      </c>
      <c r="AV655" s="26">
        <v>14391.267789621019</v>
      </c>
      <c r="AW655" s="26">
        <v>6731.7659675687464</v>
      </c>
      <c r="AX655" s="26">
        <v>24328.078836642602</v>
      </c>
      <c r="AY655" s="26">
        <v>23204.870167462748</v>
      </c>
    </row>
    <row r="656" spans="1:51" x14ac:dyDescent="0.25">
      <c r="A656" s="24">
        <v>44589</v>
      </c>
      <c r="B656" s="25">
        <v>7</v>
      </c>
      <c r="C656" s="26">
        <v>21289.346879272936</v>
      </c>
      <c r="D656" s="26">
        <v>25907.301820319262</v>
      </c>
      <c r="E656" s="26">
        <v>11507.287934914091</v>
      </c>
      <c r="F656" s="26">
        <v>37716.912410062519</v>
      </c>
      <c r="G656" s="26">
        <v>12598.54078153123</v>
      </c>
      <c r="H656" s="26">
        <v>3790.0025928906412</v>
      </c>
      <c r="I656" s="26">
        <v>19705.849794388749</v>
      </c>
      <c r="J656" s="26">
        <v>99.241926193237305</v>
      </c>
      <c r="K656" s="26">
        <v>14833.073650093354</v>
      </c>
      <c r="L656" s="26">
        <v>4616.2553115189694</v>
      </c>
      <c r="M656" s="26">
        <v>27690.068251459212</v>
      </c>
      <c r="N656" s="26">
        <v>17615.538730710949</v>
      </c>
      <c r="O656" s="26">
        <v>31579.090057175712</v>
      </c>
      <c r="P656" s="26">
        <v>6706.4807916757918</v>
      </c>
      <c r="Q656" s="26">
        <v>32.059358244583734</v>
      </c>
      <c r="R656" s="26">
        <v>4760.5739559121103</v>
      </c>
      <c r="S656" s="26">
        <v>32729.09930690375</v>
      </c>
      <c r="T656" s="26">
        <v>11624.627032442664</v>
      </c>
      <c r="U656" s="26">
        <v>7157.0312917675674</v>
      </c>
      <c r="V656" s="26">
        <v>45869.153129557773</v>
      </c>
      <c r="W656" s="26">
        <v>3506.7922499999995</v>
      </c>
      <c r="X656" s="26">
        <v>16129.04367983984</v>
      </c>
      <c r="Y656" s="26">
        <v>19727.207570024199</v>
      </c>
      <c r="Z656" s="26">
        <v>283.75226348876947</v>
      </c>
      <c r="AA656" s="26">
        <v>15294.512260734369</v>
      </c>
      <c r="AB656" s="26">
        <v>12131.278979041463</v>
      </c>
      <c r="AC656" s="26">
        <v>18214.384154725914</v>
      </c>
      <c r="AD656" s="26">
        <v>28525.497213281247</v>
      </c>
      <c r="AE656" s="26">
        <v>3823.0701134062865</v>
      </c>
      <c r="AF656" s="26">
        <v>14.78494623655914</v>
      </c>
      <c r="AG656" s="26">
        <v>16061.85646540625</v>
      </c>
      <c r="AH656" s="26">
        <v>29827.585836718747</v>
      </c>
      <c r="AI656" s="26">
        <v>0</v>
      </c>
      <c r="AJ656" s="26">
        <v>582.68543684147335</v>
      </c>
      <c r="AK656" s="26">
        <v>1559.3104598320319</v>
      </c>
      <c r="AL656" s="26">
        <v>12680.833349364098</v>
      </c>
      <c r="AM656" s="26">
        <v>11812.98570738952</v>
      </c>
      <c r="AN656" s="26">
        <v>4837.1697210468901</v>
      </c>
      <c r="AO656" s="26">
        <v>29956.527054542967</v>
      </c>
      <c r="AP656" s="26">
        <v>640.95805358886707</v>
      </c>
      <c r="AQ656" s="26">
        <v>32457.442728125068</v>
      </c>
      <c r="AR656" s="26">
        <v>32328.319500805548</v>
      </c>
      <c r="AS656" s="26">
        <v>34940.126642046889</v>
      </c>
      <c r="AT656" s="26">
        <v>17271.372809527915</v>
      </c>
      <c r="AU656" s="26">
        <v>37089.828091890638</v>
      </c>
      <c r="AV656" s="26">
        <v>16332.996682105349</v>
      </c>
      <c r="AW656" s="26">
        <v>8486.2588285296988</v>
      </c>
      <c r="AX656" s="26">
        <v>28163.208630810557</v>
      </c>
      <c r="AY656" s="26">
        <v>24229.206566783039</v>
      </c>
    </row>
    <row r="657" spans="1:51" x14ac:dyDescent="0.25">
      <c r="A657" s="24">
        <v>44589</v>
      </c>
      <c r="B657" s="25">
        <v>8</v>
      </c>
      <c r="C657" s="26">
        <v>28230.821731663549</v>
      </c>
      <c r="D657" s="26">
        <v>31654.533996381764</v>
      </c>
      <c r="E657" s="26">
        <v>14164.965031640651</v>
      </c>
      <c r="F657" s="26">
        <v>47156.614090875002</v>
      </c>
      <c r="G657" s="26">
        <v>16210.257155234383</v>
      </c>
      <c r="H657" s="26">
        <v>4254.5316270937547</v>
      </c>
      <c r="I657" s="26">
        <v>24581.694365939555</v>
      </c>
      <c r="J657" s="26">
        <v>108.59130477905269</v>
      </c>
      <c r="K657" s="26">
        <v>17836.009978804283</v>
      </c>
      <c r="L657" s="26">
        <v>5591.4587262142741</v>
      </c>
      <c r="M657" s="26">
        <v>32226.723493175294</v>
      </c>
      <c r="N657" s="26">
        <v>19543.147144507842</v>
      </c>
      <c r="O657" s="26">
        <v>38274.579752410071</v>
      </c>
      <c r="P657" s="26">
        <v>6491.2464125789847</v>
      </c>
      <c r="Q657" s="26">
        <v>32.655100332282331</v>
      </c>
      <c r="R657" s="26">
        <v>5094.30709225586</v>
      </c>
      <c r="S657" s="26">
        <v>38469.208090106869</v>
      </c>
      <c r="T657" s="26">
        <v>13456.454272177041</v>
      </c>
      <c r="U657" s="26">
        <v>8161.9690583222564</v>
      </c>
      <c r="V657" s="26">
        <v>53917.303178167145</v>
      </c>
      <c r="W657" s="26">
        <v>3557.074705</v>
      </c>
      <c r="X657" s="26">
        <v>19503.951453839822</v>
      </c>
      <c r="Y657" s="26">
        <v>22753.460104258433</v>
      </c>
      <c r="Z657" s="26">
        <v>292.7899168395997</v>
      </c>
      <c r="AA657" s="26">
        <v>18362.08616934378</v>
      </c>
      <c r="AB657" s="26">
        <v>16407.475710572722</v>
      </c>
      <c r="AC657" s="26">
        <v>22596.254978985842</v>
      </c>
      <c r="AD657" s="26">
        <v>31170.31502078125</v>
      </c>
      <c r="AE657" s="26">
        <v>5358.3288298047173</v>
      </c>
      <c r="AF657" s="26">
        <v>14.78494623655914</v>
      </c>
      <c r="AG657" s="26">
        <v>18585.55628471875</v>
      </c>
      <c r="AH657" s="26">
        <v>32168.675183562496</v>
      </c>
      <c r="AI657" s="26">
        <v>0.66852258439844481</v>
      </c>
      <c r="AJ657" s="26">
        <v>575.70195714744068</v>
      </c>
      <c r="AK657" s="26">
        <v>1874.6055439103552</v>
      </c>
      <c r="AL657" s="26">
        <v>14463.841481926587</v>
      </c>
      <c r="AM657" s="26">
        <v>12959.380429623889</v>
      </c>
      <c r="AN657" s="26">
        <v>5720.1968698437604</v>
      </c>
      <c r="AO657" s="26">
        <v>35407.810467769537</v>
      </c>
      <c r="AP657" s="26">
        <v>689.05266714096138</v>
      </c>
      <c r="AQ657" s="26">
        <v>40200.983609937583</v>
      </c>
      <c r="AR657" s="26">
        <v>39906.783844164907</v>
      </c>
      <c r="AS657" s="26">
        <v>39981.395628859391</v>
      </c>
      <c r="AT657" s="26">
        <v>21020.009686934129</v>
      </c>
      <c r="AU657" s="26">
        <v>43963.908609578139</v>
      </c>
      <c r="AV657" s="26">
        <v>17334.66194282411</v>
      </c>
      <c r="AW657" s="26">
        <v>8066.7890112175246</v>
      </c>
      <c r="AX657" s="26">
        <v>32256.538241859387</v>
      </c>
      <c r="AY657" s="26">
        <v>33682.31901937681</v>
      </c>
    </row>
    <row r="658" spans="1:51" x14ac:dyDescent="0.25">
      <c r="A658" s="24">
        <v>44589</v>
      </c>
      <c r="B658" s="25">
        <v>9</v>
      </c>
      <c r="C658" s="26">
        <v>32468.894121413552</v>
      </c>
      <c r="D658" s="26">
        <v>34536.202630944266</v>
      </c>
      <c r="E658" s="26">
        <v>14419.495195609406</v>
      </c>
      <c r="F658" s="26">
        <v>49661.239224500001</v>
      </c>
      <c r="G658" s="26">
        <v>17141.61149623731</v>
      </c>
      <c r="H658" s="26">
        <v>6772.0625506093911</v>
      </c>
      <c r="I658" s="26">
        <v>29035.537232185648</v>
      </c>
      <c r="J658" s="26">
        <v>117.0424461364745</v>
      </c>
      <c r="K658" s="26">
        <v>19868.379043335532</v>
      </c>
      <c r="L658" s="26">
        <v>6894.4041764642743</v>
      </c>
      <c r="M658" s="26">
        <v>38587.109836037103</v>
      </c>
      <c r="N658" s="26">
        <v>18962.971840507831</v>
      </c>
      <c r="O658" s="26">
        <v>43330.748026652269</v>
      </c>
      <c r="P658" s="26">
        <v>6658.5778259817125</v>
      </c>
      <c r="Q658" s="26">
        <v>33.727660605970115</v>
      </c>
      <c r="R658" s="26">
        <v>4597.4841615058594</v>
      </c>
      <c r="S658" s="26">
        <v>40721.471804356879</v>
      </c>
      <c r="T658" s="26">
        <v>13098.678642137973</v>
      </c>
      <c r="U658" s="26">
        <v>7690.0062286738066</v>
      </c>
      <c r="V658" s="26">
        <v>52920.338046292141</v>
      </c>
      <c r="W658" s="26">
        <v>4138.5460540000004</v>
      </c>
      <c r="X658" s="26">
        <v>15018.284880839841</v>
      </c>
      <c r="Y658" s="26">
        <v>24126.725910744153</v>
      </c>
      <c r="Z658" s="26">
        <v>332.39330642700202</v>
      </c>
      <c r="AA658" s="26">
        <v>20187.78777931253</v>
      </c>
      <c r="AB658" s="26">
        <v>20364.28562235396</v>
      </c>
      <c r="AC658" s="26">
        <v>23223.466888589694</v>
      </c>
      <c r="AD658" s="26">
        <v>29872.060166124997</v>
      </c>
      <c r="AE658" s="26">
        <v>5775.2573275312661</v>
      </c>
      <c r="AF658" s="26">
        <v>14.78494623655914</v>
      </c>
      <c r="AG658" s="26">
        <v>19045.745239031254</v>
      </c>
      <c r="AH658" s="26">
        <v>30005.938215156246</v>
      </c>
      <c r="AI658" s="26">
        <v>268.54671150978061</v>
      </c>
      <c r="AJ658" s="26">
        <v>592.31882653242656</v>
      </c>
      <c r="AK658" s="26">
        <v>3096.0408637305309</v>
      </c>
      <c r="AL658" s="26">
        <v>13307.857957942226</v>
      </c>
      <c r="AM658" s="26">
        <v>13495.2613654911</v>
      </c>
      <c r="AN658" s="26">
        <v>5883.1899624687603</v>
      </c>
      <c r="AO658" s="26">
        <v>37995.788868289063</v>
      </c>
      <c r="AP658" s="26">
        <v>717.20587110519432</v>
      </c>
      <c r="AQ658" s="26">
        <v>47384.85691953131</v>
      </c>
      <c r="AR658" s="26">
        <v>45768.114309258694</v>
      </c>
      <c r="AS658" s="26">
        <v>40617.986158765641</v>
      </c>
      <c r="AT658" s="26">
        <v>25012.615908730993</v>
      </c>
      <c r="AU658" s="26">
        <v>46454.958827687515</v>
      </c>
      <c r="AV658" s="26">
        <v>16969.740571574119</v>
      </c>
      <c r="AW658" s="26">
        <v>7474.3829669115366</v>
      </c>
      <c r="AX658" s="26">
        <v>30808.606303552755</v>
      </c>
      <c r="AY658" s="26">
        <v>42645.862373033044</v>
      </c>
    </row>
    <row r="659" spans="1:51" x14ac:dyDescent="0.25">
      <c r="A659" s="24">
        <v>44589</v>
      </c>
      <c r="B659" s="25">
        <v>10</v>
      </c>
      <c r="C659" s="26">
        <v>36661.333875069817</v>
      </c>
      <c r="D659" s="26">
        <v>37637.176274662997</v>
      </c>
      <c r="E659" s="26">
        <v>15083.098087171893</v>
      </c>
      <c r="F659" s="26">
        <v>55026.877095812495</v>
      </c>
      <c r="G659" s="26">
        <v>22574.589989529235</v>
      </c>
      <c r="H659" s="26">
        <v>8622.9127832187842</v>
      </c>
      <c r="I659" s="26">
        <v>33220.475276029392</v>
      </c>
      <c r="J659" s="26">
        <v>129.67946243286141</v>
      </c>
      <c r="K659" s="26">
        <v>21939.904147179292</v>
      </c>
      <c r="L659" s="26">
        <v>8433.2276632299254</v>
      </c>
      <c r="M659" s="26">
        <v>42468.084647273412</v>
      </c>
      <c r="N659" s="26">
        <v>20478.60936936719</v>
      </c>
      <c r="O659" s="26">
        <v>48452.155821566339</v>
      </c>
      <c r="P659" s="26">
        <v>5517.7376323986127</v>
      </c>
      <c r="Q659" s="26">
        <v>33.89710350561753</v>
      </c>
      <c r="R659" s="26">
        <v>4876.8554906640629</v>
      </c>
      <c r="S659" s="26">
        <v>44141.068293122495</v>
      </c>
      <c r="T659" s="26">
        <v>14892.954040989544</v>
      </c>
      <c r="U659" s="26">
        <v>8340.3525358144507</v>
      </c>
      <c r="V659" s="26">
        <v>55997.76156460464</v>
      </c>
      <c r="W659" s="26">
        <v>4107.0396489999994</v>
      </c>
      <c r="X659" s="26">
        <v>12835.218025839804</v>
      </c>
      <c r="Y659" s="26">
        <v>25306.477205871524</v>
      </c>
      <c r="Z659" s="26">
        <v>293.45025772094721</v>
      </c>
      <c r="AA659" s="26">
        <v>22322.414143750033</v>
      </c>
      <c r="AB659" s="26">
        <v>23080.065316932083</v>
      </c>
      <c r="AC659" s="26">
        <v>26074.208722124135</v>
      </c>
      <c r="AD659" s="26">
        <v>32070.97340821875</v>
      </c>
      <c r="AE659" s="26">
        <v>6784.9569955312736</v>
      </c>
      <c r="AF659" s="26">
        <v>14.78494623655914</v>
      </c>
      <c r="AG659" s="26">
        <v>20850.49697471875</v>
      </c>
      <c r="AH659" s="26">
        <v>32311.209703624998</v>
      </c>
      <c r="AI659" s="26">
        <v>1027.1051048261702</v>
      </c>
      <c r="AJ659" s="26">
        <v>568.34294306880543</v>
      </c>
      <c r="AK659" s="26">
        <v>4967.3169644531054</v>
      </c>
      <c r="AL659" s="26">
        <v>14036.965450910957</v>
      </c>
      <c r="AM659" s="26">
        <v>14042.015887452015</v>
      </c>
      <c r="AN659" s="26">
        <v>5954.5177279375102</v>
      </c>
      <c r="AO659" s="26">
        <v>42068.231885531241</v>
      </c>
      <c r="AP659" s="26">
        <v>823.23459815979027</v>
      </c>
      <c r="AQ659" s="26">
        <v>54543.365784984446</v>
      </c>
      <c r="AR659" s="26">
        <v>51480.970130985246</v>
      </c>
      <c r="AS659" s="26">
        <v>44177.049571234398</v>
      </c>
      <c r="AT659" s="26">
        <v>27608.270208949762</v>
      </c>
      <c r="AU659" s="26">
        <v>50172.746121171891</v>
      </c>
      <c r="AV659" s="26">
        <v>18299.933372511612</v>
      </c>
      <c r="AW659" s="26">
        <v>5868.3706811173615</v>
      </c>
      <c r="AX659" s="26">
        <v>33231.800893904321</v>
      </c>
      <c r="AY659" s="26">
        <v>50088.272704814306</v>
      </c>
    </row>
    <row r="660" spans="1:51" x14ac:dyDescent="0.25">
      <c r="A660" s="24">
        <v>44589</v>
      </c>
      <c r="B660" s="25">
        <v>11</v>
      </c>
      <c r="C660" s="26">
        <v>39361.788549007295</v>
      </c>
      <c r="D660" s="26">
        <v>39799.216188663006</v>
      </c>
      <c r="E660" s="26">
        <v>16480.315130546882</v>
      </c>
      <c r="F660" s="26">
        <v>59514.590716875005</v>
      </c>
      <c r="G660" s="26">
        <v>25723.860481025258</v>
      </c>
      <c r="H660" s="26">
        <v>9427.8422739062735</v>
      </c>
      <c r="I660" s="26">
        <v>35912.422410076259</v>
      </c>
      <c r="J660" s="26">
        <v>139.862060546875</v>
      </c>
      <c r="K660" s="26">
        <v>23193.44599222617</v>
      </c>
      <c r="L660" s="26">
        <v>8263.6611348783408</v>
      </c>
      <c r="M660" s="26">
        <v>44743.851244148456</v>
      </c>
      <c r="N660" s="26">
        <v>22222.019162562523</v>
      </c>
      <c r="O660" s="26">
        <v>52283.634620175704</v>
      </c>
      <c r="P660" s="26">
        <v>4673.7351978771567</v>
      </c>
      <c r="Q660" s="26">
        <v>33.850825253505924</v>
      </c>
      <c r="R660" s="26">
        <v>5215.5246610351587</v>
      </c>
      <c r="S660" s="26">
        <v>46604.968492309999</v>
      </c>
      <c r="T660" s="26">
        <v>16832.187943708293</v>
      </c>
      <c r="U660" s="26">
        <v>9166.3489524316265</v>
      </c>
      <c r="V660" s="26">
        <v>59270.018952010891</v>
      </c>
      <c r="W660" s="26">
        <v>4348.7085639999996</v>
      </c>
      <c r="X660" s="26">
        <v>14179.534042839781</v>
      </c>
      <c r="Y660" s="26">
        <v>20958.848768947071</v>
      </c>
      <c r="Z660" s="26">
        <v>248.5062213134766</v>
      </c>
      <c r="AA660" s="26">
        <v>23306.194456218782</v>
      </c>
      <c r="AB660" s="26">
        <v>24107.170947603954</v>
      </c>
      <c r="AC660" s="26">
        <v>28380.982924464446</v>
      </c>
      <c r="AD660" s="26">
        <v>33680.433299406235</v>
      </c>
      <c r="AE660" s="26">
        <v>8529.93123428127</v>
      </c>
      <c r="AF660" s="26">
        <v>14.78494623655914</v>
      </c>
      <c r="AG660" s="26">
        <v>21508.937696062501</v>
      </c>
      <c r="AH660" s="26">
        <v>32222.559770312502</v>
      </c>
      <c r="AI660" s="26">
        <v>1665.8592025486034</v>
      </c>
      <c r="AJ660" s="26">
        <v>655.36722336429307</v>
      </c>
      <c r="AK660" s="26">
        <v>5676.4608681737045</v>
      </c>
      <c r="AL660" s="26">
        <v>15194.710067067217</v>
      </c>
      <c r="AM660" s="26">
        <v>14755.761630811423</v>
      </c>
      <c r="AN660" s="26">
        <v>7282.2132655000105</v>
      </c>
      <c r="AO660" s="26">
        <v>45204.516191312512</v>
      </c>
      <c r="AP660" s="26">
        <v>815.63873291015511</v>
      </c>
      <c r="AQ660" s="26">
        <v>58886.792943421955</v>
      </c>
      <c r="AR660" s="26">
        <v>54340.801197110246</v>
      </c>
      <c r="AS660" s="26">
        <v>48874.226222796904</v>
      </c>
      <c r="AT660" s="26">
        <v>28477.903583324784</v>
      </c>
      <c r="AU660" s="26">
        <v>52079.809280687507</v>
      </c>
      <c r="AV660" s="26">
        <v>19131.476366449107</v>
      </c>
      <c r="AW660" s="26">
        <v>6816.1949337707729</v>
      </c>
      <c r="AX660" s="26">
        <v>35364.009613527349</v>
      </c>
      <c r="AY660" s="26">
        <v>53957.860916001773</v>
      </c>
    </row>
    <row r="661" spans="1:51" x14ac:dyDescent="0.25">
      <c r="A661" s="24">
        <v>44589</v>
      </c>
      <c r="B661" s="25">
        <v>12</v>
      </c>
      <c r="C661" s="26">
        <v>41060.408595976063</v>
      </c>
      <c r="D661" s="26">
        <v>41429.684702069251</v>
      </c>
      <c r="E661" s="26">
        <v>17599.439950859381</v>
      </c>
      <c r="F661" s="26">
        <v>62455.820868968738</v>
      </c>
      <c r="G661" s="26">
        <v>27266.161769924929</v>
      </c>
      <c r="H661" s="26">
        <v>9672.7326177968935</v>
      </c>
      <c r="I661" s="26">
        <v>37115.517754513763</v>
      </c>
      <c r="J661" s="26">
        <v>133.6214218139649</v>
      </c>
      <c r="K661" s="26">
        <v>24019.788606491791</v>
      </c>
      <c r="L661" s="26">
        <v>8801.6615739252102</v>
      </c>
      <c r="M661" s="26">
        <v>45615.567993811848</v>
      </c>
      <c r="N661" s="26">
        <v>24034.837786812499</v>
      </c>
      <c r="O661" s="26">
        <v>54294.533088097582</v>
      </c>
      <c r="P661" s="26">
        <v>4635.236301001084</v>
      </c>
      <c r="Q661" s="26">
        <v>36.48213512494759</v>
      </c>
      <c r="R661" s="26">
        <v>5501.6708371562499</v>
      </c>
      <c r="S661" s="26">
        <v>48583.374050950631</v>
      </c>
      <c r="T661" s="26">
        <v>18133.403857817662</v>
      </c>
      <c r="U661" s="26">
        <v>10291.133750634748</v>
      </c>
      <c r="V661" s="26">
        <v>62502.379713948387</v>
      </c>
      <c r="W661" s="26">
        <v>4468.4298020000006</v>
      </c>
      <c r="X661" s="26">
        <v>15276.858728839865</v>
      </c>
      <c r="Y661" s="26">
        <v>3802.5897707630752</v>
      </c>
      <c r="Z661" s="26">
        <v>237.28538604736332</v>
      </c>
      <c r="AA661" s="26">
        <v>24519.262232625042</v>
      </c>
      <c r="AB661" s="26">
        <v>24230.835025588323</v>
      </c>
      <c r="AC661" s="26">
        <v>30035.515462090094</v>
      </c>
      <c r="AD661" s="26">
        <v>35964.520976781248</v>
      </c>
      <c r="AE661" s="26">
        <v>8883.2359101406746</v>
      </c>
      <c r="AF661" s="26">
        <v>14.78494623655914</v>
      </c>
      <c r="AG661" s="26">
        <v>22147.418623593749</v>
      </c>
      <c r="AH661" s="26">
        <v>33173.041010406261</v>
      </c>
      <c r="AI661" s="26">
        <v>2121.0829732950519</v>
      </c>
      <c r="AJ661" s="26">
        <v>933.0191715770784</v>
      </c>
      <c r="AK661" s="26">
        <v>5696.4662174195219</v>
      </c>
      <c r="AL661" s="26">
        <v>16457.320168676597</v>
      </c>
      <c r="AM661" s="26">
        <v>15215.937838327021</v>
      </c>
      <c r="AN661" s="26">
        <v>7796.7811115468903</v>
      </c>
      <c r="AO661" s="26">
        <v>47712.351103679699</v>
      </c>
      <c r="AP661" s="26">
        <v>862.02059936523278</v>
      </c>
      <c r="AQ661" s="26">
        <v>61254.061061921937</v>
      </c>
      <c r="AR661" s="26">
        <v>56076.405168196194</v>
      </c>
      <c r="AS661" s="26">
        <v>51203.980064625008</v>
      </c>
      <c r="AT661" s="26">
        <v>29470.508743324746</v>
      </c>
      <c r="AU661" s="26">
        <v>53883.763768984376</v>
      </c>
      <c r="AV661" s="26">
        <v>19102.372260980344</v>
      </c>
      <c r="AW661" s="26">
        <v>8559.7667672265598</v>
      </c>
      <c r="AX661" s="26">
        <v>36960.649041855482</v>
      </c>
      <c r="AY661" s="26">
        <v>55902.681558658049</v>
      </c>
    </row>
    <row r="662" spans="1:51" x14ac:dyDescent="0.25">
      <c r="A662" s="24">
        <v>44589</v>
      </c>
      <c r="B662" s="25">
        <v>13</v>
      </c>
      <c r="C662" s="26">
        <v>42831.553488788537</v>
      </c>
      <c r="D662" s="26">
        <v>42914.793172725498</v>
      </c>
      <c r="E662" s="26">
        <v>19272.762325640637</v>
      </c>
      <c r="F662" s="26">
        <v>65734.340785687498</v>
      </c>
      <c r="G662" s="26">
        <v>27354.616738991135</v>
      </c>
      <c r="H662" s="26">
        <v>9768.2281509843906</v>
      </c>
      <c r="I662" s="26">
        <v>38641.602417146569</v>
      </c>
      <c r="J662" s="26">
        <v>128.6546134948731</v>
      </c>
      <c r="K662" s="26">
        <v>24741.334720804283</v>
      </c>
      <c r="L662" s="26">
        <v>8550.87316964397</v>
      </c>
      <c r="M662" s="26">
        <v>46545.498459555398</v>
      </c>
      <c r="N662" s="26">
        <v>25347.992251804702</v>
      </c>
      <c r="O662" s="26">
        <v>56781.788675378826</v>
      </c>
      <c r="P662" s="26">
        <v>5193.1106341541445</v>
      </c>
      <c r="Q662" s="26">
        <v>36.161298675878903</v>
      </c>
      <c r="R662" s="26">
        <v>5870.5503674375177</v>
      </c>
      <c r="S662" s="26">
        <v>51148.078192247485</v>
      </c>
      <c r="T662" s="26">
        <v>19195.427426005161</v>
      </c>
      <c r="U662" s="26">
        <v>10973.999885025376</v>
      </c>
      <c r="V662" s="26">
        <v>65517.720834885891</v>
      </c>
      <c r="W662" s="26">
        <v>4420.369232</v>
      </c>
      <c r="X662" s="26">
        <v>12876.403031839794</v>
      </c>
      <c r="Y662" s="26">
        <v>23210.258673690747</v>
      </c>
      <c r="Z662" s="26">
        <v>221.9785551452637</v>
      </c>
      <c r="AA662" s="26">
        <v>25566.07174245315</v>
      </c>
      <c r="AB662" s="26">
        <v>25037.063604916468</v>
      </c>
      <c r="AC662" s="26">
        <v>30962.3155004328</v>
      </c>
      <c r="AD662" s="26">
        <v>37522.779755468757</v>
      </c>
      <c r="AE662" s="26">
        <v>7972.994935078148</v>
      </c>
      <c r="AF662" s="26">
        <v>14.78494623655914</v>
      </c>
      <c r="AG662" s="26">
        <v>23284.505121156253</v>
      </c>
      <c r="AH662" s="26">
        <v>38275.324497906244</v>
      </c>
      <c r="AI662" s="26">
        <v>2443.5268340807129</v>
      </c>
      <c r="AJ662" s="26">
        <v>738.73552830148151</v>
      </c>
      <c r="AK662" s="26">
        <v>5942.9129840580754</v>
      </c>
      <c r="AL662" s="26">
        <v>17367.595134598458</v>
      </c>
      <c r="AM662" s="26">
        <v>15489.048566608284</v>
      </c>
      <c r="AN662" s="26">
        <v>8636.2927404375223</v>
      </c>
      <c r="AO662" s="26">
        <v>50207.340440039057</v>
      </c>
      <c r="AP662" s="26">
        <v>863.38375854492324</v>
      </c>
      <c r="AQ662" s="26">
        <v>63787.828470125067</v>
      </c>
      <c r="AR662" s="26">
        <v>58090.94332344619</v>
      </c>
      <c r="AS662" s="26">
        <v>50613.955216750022</v>
      </c>
      <c r="AT662" s="26">
        <v>29843.653215856022</v>
      </c>
      <c r="AU662" s="26">
        <v>56827.254728343745</v>
      </c>
      <c r="AV662" s="26">
        <v>20242.355172417869</v>
      </c>
      <c r="AW662" s="26">
        <v>8230.4522190234402</v>
      </c>
      <c r="AX662" s="26">
        <v>39046.725002324238</v>
      </c>
      <c r="AY662" s="26">
        <v>57799.287090126782</v>
      </c>
    </row>
    <row r="663" spans="1:51" x14ac:dyDescent="0.25">
      <c r="A663" s="24">
        <v>44589</v>
      </c>
      <c r="B663" s="25">
        <v>14</v>
      </c>
      <c r="C663" s="26">
        <v>43941.145769194824</v>
      </c>
      <c r="D663" s="26">
        <v>42798.592344037999</v>
      </c>
      <c r="E663" s="26">
        <v>19598.656288406259</v>
      </c>
      <c r="F663" s="26">
        <v>68452.293208406249</v>
      </c>
      <c r="G663" s="26">
        <v>26219.267690438639</v>
      </c>
      <c r="H663" s="26">
        <v>9502.9792812500364</v>
      </c>
      <c r="I663" s="26">
        <v>39696.830290802834</v>
      </c>
      <c r="J663" s="26">
        <v>133.64847946166998</v>
      </c>
      <c r="K663" s="26">
        <v>24842.156915976164</v>
      </c>
      <c r="L663" s="26">
        <v>8483.0007992142819</v>
      </c>
      <c r="M663" s="26">
        <v>45474.973125196273</v>
      </c>
      <c r="N663" s="26">
        <v>25644.521341492189</v>
      </c>
      <c r="O663" s="26">
        <v>57973.380987066339</v>
      </c>
      <c r="P663" s="26">
        <v>5221.5049699329611</v>
      </c>
      <c r="Q663" s="26">
        <v>36.437340595585297</v>
      </c>
      <c r="R663" s="26">
        <v>6213.8921082226616</v>
      </c>
      <c r="S663" s="26">
        <v>52336.961839638112</v>
      </c>
      <c r="T663" s="26">
        <v>19483.225478833283</v>
      </c>
      <c r="U663" s="26">
        <v>11043.030546447248</v>
      </c>
      <c r="V663" s="26">
        <v>68498.111397167144</v>
      </c>
      <c r="W663" s="26">
        <v>4514.7895859999999</v>
      </c>
      <c r="X663" s="26">
        <v>9679.9986488398281</v>
      </c>
      <c r="Y663" s="26">
        <v>31758.810100859217</v>
      </c>
      <c r="Z663" s="26">
        <v>246.56821868896492</v>
      </c>
      <c r="AA663" s="26">
        <v>26016.906370859397</v>
      </c>
      <c r="AB663" s="26">
        <v>25639.514159853941</v>
      </c>
      <c r="AC663" s="26">
        <v>32121.88670343894</v>
      </c>
      <c r="AD663" s="26">
        <v>39389.890204999996</v>
      </c>
      <c r="AE663" s="26">
        <v>8619.0355252344125</v>
      </c>
      <c r="AF663" s="26">
        <v>14.78494623655914</v>
      </c>
      <c r="AG663" s="26">
        <v>22995.203331156248</v>
      </c>
      <c r="AH663" s="26">
        <v>39001.337371312504</v>
      </c>
      <c r="AI663" s="26">
        <v>2547.4715968277305</v>
      </c>
      <c r="AJ663" s="26">
        <v>783.39240356738549</v>
      </c>
      <c r="AK663" s="26">
        <v>5339.2188983953001</v>
      </c>
      <c r="AL663" s="26">
        <v>18317.860806660956</v>
      </c>
      <c r="AM663" s="26">
        <v>16504.140564827045</v>
      </c>
      <c r="AN663" s="26">
        <v>9479.6678311406304</v>
      </c>
      <c r="AO663" s="26">
        <v>51844.942672000005</v>
      </c>
      <c r="AP663" s="26">
        <v>854.62309265136719</v>
      </c>
      <c r="AQ663" s="26">
        <v>65279.183412906321</v>
      </c>
      <c r="AR663" s="26">
        <v>58359.436652555538</v>
      </c>
      <c r="AS663" s="26">
        <v>52346.819981812529</v>
      </c>
      <c r="AT663" s="26">
        <v>30485.907758980975</v>
      </c>
      <c r="AU663" s="26">
        <v>59082.199215656263</v>
      </c>
      <c r="AV663" s="26">
        <v>19846.926498511613</v>
      </c>
      <c r="AW663" s="26">
        <v>9742.1049346484288</v>
      </c>
      <c r="AX663" s="26">
        <v>41155.282658265642</v>
      </c>
      <c r="AY663" s="26">
        <v>60237.637758470504</v>
      </c>
    </row>
    <row r="664" spans="1:51" x14ac:dyDescent="0.25">
      <c r="A664" s="24">
        <v>44589</v>
      </c>
      <c r="B664" s="25">
        <v>15</v>
      </c>
      <c r="C664" s="26">
        <v>43258.526406226039</v>
      </c>
      <c r="D664" s="26">
        <v>44006.561251319261</v>
      </c>
      <c r="E664" s="26">
        <v>19038.22356270314</v>
      </c>
      <c r="F664" s="26">
        <v>67271.475041062498</v>
      </c>
      <c r="G664" s="26">
        <v>28146.719617197497</v>
      </c>
      <c r="H664" s="26">
        <v>9579.8619505000188</v>
      </c>
      <c r="I664" s="26">
        <v>39917.068772302824</v>
      </c>
      <c r="J664" s="26">
        <v>127.3064079284668</v>
      </c>
      <c r="K664" s="26">
        <v>25464.32333581807</v>
      </c>
      <c r="L664" s="26">
        <v>9115.9850930580469</v>
      </c>
      <c r="M664" s="26">
        <v>46609.047883480976</v>
      </c>
      <c r="N664" s="26">
        <v>25740.16351849218</v>
      </c>
      <c r="O664" s="26">
        <v>58559.932706394444</v>
      </c>
      <c r="P664" s="26">
        <v>5376.5528926461902</v>
      </c>
      <c r="Q664" s="26">
        <v>37.014891420261868</v>
      </c>
      <c r="R664" s="26">
        <v>6330.5706971445343</v>
      </c>
      <c r="S664" s="26">
        <v>53565.336921919356</v>
      </c>
      <c r="T664" s="26">
        <v>19068.307444677041</v>
      </c>
      <c r="U664" s="26">
        <v>10724.128875728496</v>
      </c>
      <c r="V664" s="26">
        <v>68801.28403222964</v>
      </c>
      <c r="W664" s="26">
        <v>4293.8973560000004</v>
      </c>
      <c r="X664" s="26">
        <v>1189.7681368397807</v>
      </c>
      <c r="Y664" s="26">
        <v>32477.121647463136</v>
      </c>
      <c r="Z664" s="26">
        <v>275.50328704833987</v>
      </c>
      <c r="AA664" s="26">
        <v>27373.573917390633</v>
      </c>
      <c r="AB664" s="26">
        <v>25933.249232978946</v>
      </c>
      <c r="AC664" s="26">
        <v>31872.902655155933</v>
      </c>
      <c r="AD664" s="26">
        <v>40312.061648187504</v>
      </c>
      <c r="AE664" s="26">
        <v>9168.7423150469222</v>
      </c>
      <c r="AF664" s="26">
        <v>14.78494623655914</v>
      </c>
      <c r="AG664" s="26">
        <v>23134.324548062501</v>
      </c>
      <c r="AH664" s="26">
        <v>40428.467555281255</v>
      </c>
      <c r="AI664" s="26">
        <v>2481.1348360020838</v>
      </c>
      <c r="AJ664" s="26">
        <v>793.37355812518285</v>
      </c>
      <c r="AK664" s="26">
        <v>5647.0913073825577</v>
      </c>
      <c r="AL664" s="26">
        <v>18850.098029817214</v>
      </c>
      <c r="AM664" s="26">
        <v>16860.850563108266</v>
      </c>
      <c r="AN664" s="26">
        <v>9346.0641253593803</v>
      </c>
      <c r="AO664" s="26">
        <v>53361.569323992189</v>
      </c>
      <c r="AP664" s="26">
        <v>851.71679687499898</v>
      </c>
      <c r="AQ664" s="26">
        <v>66200.439069375061</v>
      </c>
      <c r="AR664" s="26">
        <v>59900.645245907108</v>
      </c>
      <c r="AS664" s="26">
        <v>53502.328092609387</v>
      </c>
      <c r="AT664" s="26">
        <v>31137.93685632477</v>
      </c>
      <c r="AU664" s="26">
        <v>59296.672882531253</v>
      </c>
      <c r="AV664" s="26">
        <v>20368.202404417851</v>
      </c>
      <c r="AW664" s="26">
        <v>9787.01424886719</v>
      </c>
      <c r="AX664" s="26">
        <v>41952.536355195349</v>
      </c>
      <c r="AY664" s="26">
        <v>60546.135492595538</v>
      </c>
    </row>
    <row r="665" spans="1:51" x14ac:dyDescent="0.25">
      <c r="A665" s="24">
        <v>44589</v>
      </c>
      <c r="B665" s="25">
        <v>16</v>
      </c>
      <c r="C665" s="26">
        <v>42666.147461007298</v>
      </c>
      <c r="D665" s="26">
        <v>43906.79843794425</v>
      </c>
      <c r="E665" s="26">
        <v>19306.671157281264</v>
      </c>
      <c r="F665" s="26">
        <v>65347.538642281244</v>
      </c>
      <c r="G665" s="26">
        <v>29657.327366476093</v>
      </c>
      <c r="H665" s="26">
        <v>10095.507607015636</v>
      </c>
      <c r="I665" s="26">
        <v>39641.357511130933</v>
      </c>
      <c r="J665" s="26">
        <v>130.86773681640619</v>
      </c>
      <c r="K665" s="26">
        <v>25714.097846781267</v>
      </c>
      <c r="L665" s="26">
        <v>9431.4620750658542</v>
      </c>
      <c r="M665" s="26">
        <v>48021.479664474275</v>
      </c>
      <c r="N665" s="26">
        <v>26091.87056953126</v>
      </c>
      <c r="O665" s="26">
        <v>57880.231833378821</v>
      </c>
      <c r="P665" s="26">
        <v>5690.370890095448</v>
      </c>
      <c r="Q665" s="26">
        <v>37.585716557119646</v>
      </c>
      <c r="R665" s="26">
        <v>6292.3319608984375</v>
      </c>
      <c r="S665" s="26">
        <v>53272.166740966233</v>
      </c>
      <c r="T665" s="26">
        <v>18672.893252473914</v>
      </c>
      <c r="U665" s="26">
        <v>10420.225502197267</v>
      </c>
      <c r="V665" s="26">
        <v>68105.60657497964</v>
      </c>
      <c r="W665" s="26">
        <v>4273.7944269999989</v>
      </c>
      <c r="X665" s="26">
        <v>11316.290692839855</v>
      </c>
      <c r="Y665" s="26">
        <v>33057.687532877775</v>
      </c>
      <c r="Z665" s="26">
        <v>249.4358840942383</v>
      </c>
      <c r="AA665" s="26">
        <v>27300.784875687525</v>
      </c>
      <c r="AB665" s="26">
        <v>25669.498268463343</v>
      </c>
      <c r="AC665" s="26">
        <v>30724.216842146907</v>
      </c>
      <c r="AD665" s="26">
        <v>39154.600901718746</v>
      </c>
      <c r="AE665" s="26">
        <v>9655.0216927656547</v>
      </c>
      <c r="AF665" s="26">
        <v>14.78494623655914</v>
      </c>
      <c r="AG665" s="26">
        <v>22860.438634749997</v>
      </c>
      <c r="AH665" s="26">
        <v>39089.841830562502</v>
      </c>
      <c r="AI665" s="26">
        <v>2232.4886050474656</v>
      </c>
      <c r="AJ665" s="26">
        <v>790.04686828977947</v>
      </c>
      <c r="AK665" s="26">
        <v>6179.7714226046555</v>
      </c>
      <c r="AL665" s="26">
        <v>18765.600562457825</v>
      </c>
      <c r="AM665" s="26">
        <v>17104.258465733292</v>
      </c>
      <c r="AN665" s="26">
        <v>10035.829019375011</v>
      </c>
      <c r="AO665" s="26">
        <v>53901.124401265624</v>
      </c>
      <c r="AP665" s="26">
        <v>940.58280944824196</v>
      </c>
      <c r="AQ665" s="26">
        <v>66173.564879296944</v>
      </c>
      <c r="AR665" s="26">
        <v>60397.693922243037</v>
      </c>
      <c r="AS665" s="26">
        <v>53484.108460968768</v>
      </c>
      <c r="AT665" s="26">
        <v>32023.272893824775</v>
      </c>
      <c r="AU665" s="26">
        <v>58000.453926125003</v>
      </c>
      <c r="AV665" s="26">
        <v>20497.379133730345</v>
      </c>
      <c r="AW665" s="26">
        <v>10848.082460768332</v>
      </c>
      <c r="AX665" s="26">
        <v>41668.599374386751</v>
      </c>
      <c r="AY665" s="26">
        <v>60418.164999470544</v>
      </c>
    </row>
    <row r="666" spans="1:51" x14ac:dyDescent="0.25">
      <c r="A666" s="24">
        <v>44589</v>
      </c>
      <c r="B666" s="25">
        <v>17</v>
      </c>
      <c r="C666" s="26">
        <v>42180.5877866011</v>
      </c>
      <c r="D666" s="26">
        <v>43950.064990413004</v>
      </c>
      <c r="E666" s="26">
        <v>18869.119979421896</v>
      </c>
      <c r="F666" s="26">
        <v>64182.621211843754</v>
      </c>
      <c r="G666" s="26">
        <v>29734.063496731502</v>
      </c>
      <c r="H666" s="26">
        <v>10972.973658390651</v>
      </c>
      <c r="I666" s="26">
        <v>38897.846531130948</v>
      </c>
      <c r="J666" s="26">
        <v>131.27190971374509</v>
      </c>
      <c r="K666" s="26">
        <v>25539.749401312507</v>
      </c>
      <c r="L666" s="26">
        <v>9396.6067257767954</v>
      </c>
      <c r="M666" s="26">
        <v>47927.612821733957</v>
      </c>
      <c r="N666" s="26">
        <v>26083.623184062501</v>
      </c>
      <c r="O666" s="26">
        <v>56732.443415988208</v>
      </c>
      <c r="P666" s="26">
        <v>5655.6556182248805</v>
      </c>
      <c r="Q666" s="26">
        <v>37.673047734325301</v>
      </c>
      <c r="R666" s="26">
        <v>6235.5827056992239</v>
      </c>
      <c r="S666" s="26">
        <v>53090.065579966227</v>
      </c>
      <c r="T666" s="26">
        <v>17996.665170114538</v>
      </c>
      <c r="U666" s="26">
        <v>9999.4328904160084</v>
      </c>
      <c r="V666" s="26">
        <v>67490.998156573391</v>
      </c>
      <c r="W666" s="26">
        <v>3949.0619179999994</v>
      </c>
      <c r="X666" s="26">
        <v>9601.449751424625</v>
      </c>
      <c r="Y666" s="26">
        <v>29966.167825730736</v>
      </c>
      <c r="Z666" s="26">
        <v>228.8549261474609</v>
      </c>
      <c r="AA666" s="26">
        <v>27380.67909587501</v>
      </c>
      <c r="AB666" s="26">
        <v>25375.263653057074</v>
      </c>
      <c r="AC666" s="26">
        <v>30494.741409546365</v>
      </c>
      <c r="AD666" s="26">
        <v>38837.543208250005</v>
      </c>
      <c r="AE666" s="26">
        <v>10238.855492437517</v>
      </c>
      <c r="AF666" s="26">
        <v>14.78494623655914</v>
      </c>
      <c r="AG666" s="26">
        <v>22687.525254781249</v>
      </c>
      <c r="AH666" s="26">
        <v>40102.367249718744</v>
      </c>
      <c r="AI666" s="26">
        <v>1817.0534660698684</v>
      </c>
      <c r="AJ666" s="26">
        <v>753.32191044427623</v>
      </c>
      <c r="AK666" s="26">
        <v>6121.5869333242954</v>
      </c>
      <c r="AL666" s="26">
        <v>18693.681637426584</v>
      </c>
      <c r="AM666" s="26">
        <v>17407.061345452032</v>
      </c>
      <c r="AN666" s="26">
        <v>10155.45544434375</v>
      </c>
      <c r="AO666" s="26">
        <v>53877.845620031265</v>
      </c>
      <c r="AP666" s="26">
        <v>912.99497985839878</v>
      </c>
      <c r="AQ666" s="26">
        <v>65383.654882437557</v>
      </c>
      <c r="AR666" s="26">
        <v>60428.096592039932</v>
      </c>
      <c r="AS666" s="26">
        <v>53559.381078156264</v>
      </c>
      <c r="AT666" s="26">
        <v>31780.329691168517</v>
      </c>
      <c r="AU666" s="26">
        <v>57269.322810093741</v>
      </c>
      <c r="AV666" s="26">
        <v>21419.458360667846</v>
      </c>
      <c r="AW666" s="26">
        <v>8173.8837914171991</v>
      </c>
      <c r="AX666" s="26">
        <v>42022.969730718782</v>
      </c>
      <c r="AY666" s="26">
        <v>60211.973949251784</v>
      </c>
    </row>
    <row r="667" spans="1:51" x14ac:dyDescent="0.25">
      <c r="A667" s="24">
        <v>44589</v>
      </c>
      <c r="B667" s="25">
        <v>18</v>
      </c>
      <c r="C667" s="26">
        <v>41314.282563132285</v>
      </c>
      <c r="D667" s="26">
        <v>42696.938261256757</v>
      </c>
      <c r="E667" s="26">
        <v>17656.977333781288</v>
      </c>
      <c r="F667" s="26">
        <v>62337.697523531257</v>
      </c>
      <c r="G667" s="26">
        <v>26623.261977232174</v>
      </c>
      <c r="H667" s="26">
        <v>9997.4800335937725</v>
      </c>
      <c r="I667" s="26">
        <v>37415.251394716863</v>
      </c>
      <c r="J667" s="26">
        <v>137.1733970642089</v>
      </c>
      <c r="K667" s="26">
        <v>24103.724342765639</v>
      </c>
      <c r="L667" s="26">
        <v>8829.9783473002281</v>
      </c>
      <c r="M667" s="26">
        <v>43397.886297313707</v>
      </c>
      <c r="N667" s="26">
        <v>24819.04155195312</v>
      </c>
      <c r="O667" s="26">
        <v>53896.911090488196</v>
      </c>
      <c r="P667" s="26">
        <v>5874.8502351729958</v>
      </c>
      <c r="Q667" s="26">
        <v>35.85947658404875</v>
      </c>
      <c r="R667" s="26">
        <v>6271.9111732109486</v>
      </c>
      <c r="S667" s="26">
        <v>51543.043988763115</v>
      </c>
      <c r="T667" s="26">
        <v>17012.235610536423</v>
      </c>
      <c r="U667" s="26">
        <v>9331.0542446503769</v>
      </c>
      <c r="V667" s="26">
        <v>65436.101237729643</v>
      </c>
      <c r="W667" s="26">
        <v>3729.134391999999</v>
      </c>
      <c r="X667" s="26">
        <v>9149.4066918265744</v>
      </c>
      <c r="Y667" s="26">
        <v>28477.534471331488</v>
      </c>
      <c r="Z667" s="26">
        <v>240.08997406005872</v>
      </c>
      <c r="AA667" s="26">
        <v>25620.018293015622</v>
      </c>
      <c r="AB667" s="26">
        <v>24399.901161682083</v>
      </c>
      <c r="AC667" s="26">
        <v>28520.007619015116</v>
      </c>
      <c r="AD667" s="26">
        <v>39447.343153468748</v>
      </c>
      <c r="AE667" s="26">
        <v>9980.3825307812567</v>
      </c>
      <c r="AF667" s="26">
        <v>14.78494623655914</v>
      </c>
      <c r="AG667" s="26">
        <v>21960.798152718751</v>
      </c>
      <c r="AH667" s="26">
        <v>41588.95353628126</v>
      </c>
      <c r="AI667" s="26">
        <v>1228.9531212365084</v>
      </c>
      <c r="AJ667" s="26">
        <v>674.87884004053967</v>
      </c>
      <c r="AK667" s="26">
        <v>5589.6965215310884</v>
      </c>
      <c r="AL667" s="26">
        <v>19014.397783535969</v>
      </c>
      <c r="AM667" s="26">
        <v>16692.643141420769</v>
      </c>
      <c r="AN667" s="26">
        <v>10298.544719328142</v>
      </c>
      <c r="AO667" s="26">
        <v>52443.304141546876</v>
      </c>
      <c r="AP667" s="26">
        <v>831.72402954101608</v>
      </c>
      <c r="AQ667" s="26">
        <v>62482.111611203203</v>
      </c>
      <c r="AR667" s="26">
        <v>57369.911957430588</v>
      </c>
      <c r="AS667" s="26">
        <v>53055.37790693753</v>
      </c>
      <c r="AT667" s="26">
        <v>29631.175836856011</v>
      </c>
      <c r="AU667" s="26">
        <v>55672.071766624998</v>
      </c>
      <c r="AV667" s="26">
        <v>23151.012255042864</v>
      </c>
      <c r="AW667" s="26">
        <v>6644.4309479368712</v>
      </c>
      <c r="AX667" s="26">
        <v>41981.324451667992</v>
      </c>
      <c r="AY667" s="26">
        <v>58415.066756626795</v>
      </c>
    </row>
    <row r="668" spans="1:51" x14ac:dyDescent="0.25">
      <c r="A668" s="24">
        <v>44589</v>
      </c>
      <c r="B668" s="25">
        <v>19</v>
      </c>
      <c r="C668" s="26">
        <v>38443.162154069774</v>
      </c>
      <c r="D668" s="26">
        <v>39611.568458163012</v>
      </c>
      <c r="E668" s="26">
        <v>16321.825099953139</v>
      </c>
      <c r="F668" s="26">
        <v>59814.215571656256</v>
      </c>
      <c r="G668" s="26">
        <v>23394.383594872539</v>
      </c>
      <c r="H668" s="26">
        <v>7665.5120053593891</v>
      </c>
      <c r="I668" s="26">
        <v>33958.452539763748</v>
      </c>
      <c r="J668" s="26">
        <v>150.3517227172851</v>
      </c>
      <c r="K668" s="26">
        <v>22397.120883031261</v>
      </c>
      <c r="L668" s="26">
        <v>7527.1423864408607</v>
      </c>
      <c r="M668" s="26">
        <v>39060.611043345591</v>
      </c>
      <c r="N668" s="26">
        <v>23630.352215515632</v>
      </c>
      <c r="O668" s="26">
        <v>49471.823386831951</v>
      </c>
      <c r="P668" s="26">
        <v>6731.1733088006149</v>
      </c>
      <c r="Q668" s="26">
        <v>35.694752040189229</v>
      </c>
      <c r="R668" s="26">
        <v>6176.0324522851597</v>
      </c>
      <c r="S668" s="26">
        <v>50015.949948028763</v>
      </c>
      <c r="T668" s="26">
        <v>15787.347893380169</v>
      </c>
      <c r="U668" s="26">
        <v>8403.030562556638</v>
      </c>
      <c r="V668" s="26">
        <v>63657.054896948401</v>
      </c>
      <c r="W668" s="26">
        <v>3839.7578270000004</v>
      </c>
      <c r="X668" s="26">
        <v>7696.2650296687843</v>
      </c>
      <c r="Y668" s="26">
        <v>28040.060584380553</v>
      </c>
      <c r="Z668" s="26">
        <v>254.26555786132809</v>
      </c>
      <c r="AA668" s="26">
        <v>24677.7507562344</v>
      </c>
      <c r="AB668" s="26">
        <v>21672.953445510211</v>
      </c>
      <c r="AC668" s="26">
        <v>27884.336947968251</v>
      </c>
      <c r="AD668" s="26">
        <v>38195.971217343744</v>
      </c>
      <c r="AE668" s="26">
        <v>8688.49345359379</v>
      </c>
      <c r="AF668" s="26">
        <v>14.78494623655914</v>
      </c>
      <c r="AG668" s="26">
        <v>21328.021436375002</v>
      </c>
      <c r="AH668" s="26">
        <v>42173.569795156254</v>
      </c>
      <c r="AI668" s="26">
        <v>552.63213941857589</v>
      </c>
      <c r="AJ668" s="26">
        <v>546.10584586794107</v>
      </c>
      <c r="AK668" s="26">
        <v>4220.0542060813113</v>
      </c>
      <c r="AL668" s="26">
        <v>19578.010767598469</v>
      </c>
      <c r="AM668" s="26">
        <v>15120.431808014533</v>
      </c>
      <c r="AN668" s="26">
        <v>10289.844401984379</v>
      </c>
      <c r="AO668" s="26">
        <v>48403.706860351573</v>
      </c>
      <c r="AP668" s="26">
        <v>698.96377420425404</v>
      </c>
      <c r="AQ668" s="26">
        <v>56334.03016453913</v>
      </c>
      <c r="AR668" s="26">
        <v>51597.524435383675</v>
      </c>
      <c r="AS668" s="26">
        <v>52975.494753453153</v>
      </c>
      <c r="AT668" s="26">
        <v>27043.263071981026</v>
      </c>
      <c r="AU668" s="26">
        <v>53136.869832125012</v>
      </c>
      <c r="AV668" s="26">
        <v>24531.165907511615</v>
      </c>
      <c r="AW668" s="26">
        <v>8610.3712453168773</v>
      </c>
      <c r="AX668" s="26">
        <v>41697.087587410184</v>
      </c>
      <c r="AY668" s="26">
        <v>52571.178633345589</v>
      </c>
    </row>
    <row r="669" spans="1:51" x14ac:dyDescent="0.25">
      <c r="A669" s="24">
        <v>44589</v>
      </c>
      <c r="B669" s="25">
        <v>20</v>
      </c>
      <c r="C669" s="26">
        <v>35690.414701132308</v>
      </c>
      <c r="D669" s="26">
        <v>40455.699336225502</v>
      </c>
      <c r="E669" s="26">
        <v>16428.791786187521</v>
      </c>
      <c r="F669" s="26">
        <v>59205.737369343755</v>
      </c>
      <c r="G669" s="26">
        <v>24121.770104771786</v>
      </c>
      <c r="H669" s="26">
        <v>6852.8829033750153</v>
      </c>
      <c r="I669" s="26">
        <v>32543.578590693443</v>
      </c>
      <c r="J669" s="26">
        <v>157.53263854980469</v>
      </c>
      <c r="K669" s="26">
        <v>22773.076585296898</v>
      </c>
      <c r="L669" s="26">
        <v>7699.2264086439518</v>
      </c>
      <c r="M669" s="26">
        <v>36880.446550556822</v>
      </c>
      <c r="N669" s="26">
        <v>24106.67179435939</v>
      </c>
      <c r="O669" s="26">
        <v>48611.240152206956</v>
      </c>
      <c r="P669" s="26">
        <v>8999.4930929941365</v>
      </c>
      <c r="Q669" s="26">
        <v>35.812889059912891</v>
      </c>
      <c r="R669" s="26">
        <v>6616.5021721562471</v>
      </c>
      <c r="S669" s="26">
        <v>52746.69338026311</v>
      </c>
      <c r="T669" s="26">
        <v>16106.645416317662</v>
      </c>
      <c r="U669" s="26">
        <v>8483.369384416008</v>
      </c>
      <c r="V669" s="26">
        <v>67514.878173042132</v>
      </c>
      <c r="W669" s="26">
        <v>4386.0764079999999</v>
      </c>
      <c r="X669" s="26">
        <v>10621.430382531438</v>
      </c>
      <c r="Y669" s="26">
        <v>27311.219199547009</v>
      </c>
      <c r="Z669" s="26">
        <v>300.17788696289068</v>
      </c>
      <c r="AA669" s="26">
        <v>25913.263234562528</v>
      </c>
      <c r="AB669" s="26">
        <v>19928.216923244592</v>
      </c>
      <c r="AC669" s="26">
        <v>27135.775482702269</v>
      </c>
      <c r="AD669" s="26">
        <v>40181.123875562509</v>
      </c>
      <c r="AE669" s="26">
        <v>9339.3215712031688</v>
      </c>
      <c r="AF669" s="26">
        <v>14.78494623655914</v>
      </c>
      <c r="AG669" s="26">
        <v>23059.981119562497</v>
      </c>
      <c r="AH669" s="26">
        <v>46684.239249500002</v>
      </c>
      <c r="AI669" s="26">
        <v>37.541528138545402</v>
      </c>
      <c r="AJ669" s="26">
        <v>541.21437859310777</v>
      </c>
      <c r="AK669" s="26">
        <v>3127.852964087384</v>
      </c>
      <c r="AL669" s="26">
        <v>22048.101909770343</v>
      </c>
      <c r="AM669" s="26">
        <v>15460.201697444227</v>
      </c>
      <c r="AN669" s="26">
        <v>10662.63248976564</v>
      </c>
      <c r="AO669" s="26">
        <v>48390.473064671882</v>
      </c>
      <c r="AP669" s="26">
        <v>735.2697145501154</v>
      </c>
      <c r="AQ669" s="26">
        <v>50956.139718687555</v>
      </c>
      <c r="AR669" s="26">
        <v>52059.08218447744</v>
      </c>
      <c r="AS669" s="26">
        <v>57385.442007359394</v>
      </c>
      <c r="AT669" s="26">
        <v>24969.685572324735</v>
      </c>
      <c r="AU669" s="26">
        <v>54625.539442671885</v>
      </c>
      <c r="AV669" s="26">
        <v>27006.761087949097</v>
      </c>
      <c r="AW669" s="26">
        <v>12161.3602180078</v>
      </c>
      <c r="AX669" s="26">
        <v>45134.366704898435</v>
      </c>
      <c r="AY669" s="26">
        <v>44660.666925251775</v>
      </c>
    </row>
    <row r="670" spans="1:51" x14ac:dyDescent="0.25">
      <c r="A670" s="24">
        <v>44589</v>
      </c>
      <c r="B670" s="25">
        <v>21</v>
      </c>
      <c r="C670" s="26">
        <v>37177.50000877295</v>
      </c>
      <c r="D670" s="26">
        <v>45130.379219319249</v>
      </c>
      <c r="E670" s="26">
        <v>19007.819385406285</v>
      </c>
      <c r="F670" s="26">
        <v>62200.144722187499</v>
      </c>
      <c r="G670" s="26">
        <v>28048.514647999968</v>
      </c>
      <c r="H670" s="26">
        <v>7130.1000523750245</v>
      </c>
      <c r="I670" s="26">
        <v>31973.972984884862</v>
      </c>
      <c r="J670" s="26">
        <v>169.49724960327148</v>
      </c>
      <c r="K670" s="26">
        <v>25051.554633468779</v>
      </c>
      <c r="L670" s="26">
        <v>7759.4317751674007</v>
      </c>
      <c r="M670" s="26">
        <v>38885.073001361488</v>
      </c>
      <c r="N670" s="26">
        <v>26504.99800131251</v>
      </c>
      <c r="O670" s="26">
        <v>51617.231322019448</v>
      </c>
      <c r="P670" s="26">
        <v>10190.471528417989</v>
      </c>
      <c r="Q670" s="26">
        <v>35.123507037197236</v>
      </c>
      <c r="R670" s="26">
        <v>7998.6226495312476</v>
      </c>
      <c r="S670" s="26">
        <v>60876.719885622479</v>
      </c>
      <c r="T670" s="26">
        <v>18688.491549536422</v>
      </c>
      <c r="U670" s="26">
        <v>10453.806122712887</v>
      </c>
      <c r="V670" s="26">
        <v>77781.489580667141</v>
      </c>
      <c r="W670" s="26">
        <v>4271.3188289999998</v>
      </c>
      <c r="X670" s="26">
        <v>11731.617037839856</v>
      </c>
      <c r="Y670" s="26">
        <v>26606.891865588801</v>
      </c>
      <c r="Z670" s="26">
        <v>343.24982604980471</v>
      </c>
      <c r="AA670" s="26">
        <v>30859.370471046896</v>
      </c>
      <c r="AB670" s="26">
        <v>19251.454466182084</v>
      </c>
      <c r="AC670" s="26">
        <v>30206.709062796384</v>
      </c>
      <c r="AD670" s="26">
        <v>47392.523446500003</v>
      </c>
      <c r="AE670" s="26">
        <v>11205.504877171921</v>
      </c>
      <c r="AF670" s="26">
        <v>14.78494623655914</v>
      </c>
      <c r="AG670" s="26">
        <v>26418.300879374998</v>
      </c>
      <c r="AH670" s="26">
        <v>55561.43425875</v>
      </c>
      <c r="AI670" s="26">
        <v>0</v>
      </c>
      <c r="AJ670" s="26">
        <v>545.45768114293128</v>
      </c>
      <c r="AK670" s="26">
        <v>3158.6066891328301</v>
      </c>
      <c r="AL670" s="26">
        <v>25538.684324160946</v>
      </c>
      <c r="AM670" s="26">
        <v>18264.479764780161</v>
      </c>
      <c r="AN670" s="26">
        <v>12080.622762359379</v>
      </c>
      <c r="AO670" s="26">
        <v>53148.720609539072</v>
      </c>
      <c r="AP670" s="26">
        <v>927.36552429199196</v>
      </c>
      <c r="AQ670" s="26">
        <v>49691.64996586724</v>
      </c>
      <c r="AR670" s="26">
        <v>57657.091577422732</v>
      </c>
      <c r="AS670" s="26">
        <v>66037.911719531257</v>
      </c>
      <c r="AT670" s="26">
        <v>25588.753992918486</v>
      </c>
      <c r="AU670" s="26">
        <v>60592.228482250008</v>
      </c>
      <c r="AV670" s="26">
        <v>32860.976520855358</v>
      </c>
      <c r="AW670" s="26">
        <v>13319.718858203109</v>
      </c>
      <c r="AX670" s="26">
        <v>54011.763621382823</v>
      </c>
      <c r="AY670" s="26">
        <v>42498.635587142402</v>
      </c>
    </row>
    <row r="671" spans="1:51" x14ac:dyDescent="0.25">
      <c r="A671" s="24">
        <v>44589</v>
      </c>
      <c r="B671" s="25">
        <v>22</v>
      </c>
      <c r="C671" s="26">
        <v>34481.226484101069</v>
      </c>
      <c r="D671" s="26">
        <v>43862.775764850507</v>
      </c>
      <c r="E671" s="26">
        <v>17858.167842437528</v>
      </c>
      <c r="F671" s="26">
        <v>56606.639655968756</v>
      </c>
      <c r="G671" s="26">
        <v>26876.657836750001</v>
      </c>
      <c r="H671" s="26">
        <v>7147.669703609391</v>
      </c>
      <c r="I671" s="26">
        <v>29607.45385382626</v>
      </c>
      <c r="J671" s="26">
        <v>152.59490203857422</v>
      </c>
      <c r="K671" s="26">
        <v>24270.687969484399</v>
      </c>
      <c r="L671" s="26">
        <v>7399.7183719642871</v>
      </c>
      <c r="M671" s="26">
        <v>38389.85638232575</v>
      </c>
      <c r="N671" s="26">
        <v>25120.896957968747</v>
      </c>
      <c r="O671" s="26">
        <v>49305.318150113198</v>
      </c>
      <c r="P671" s="26">
        <v>9805.0519259687608</v>
      </c>
      <c r="Q671" s="26">
        <v>34.956483506043433</v>
      </c>
      <c r="R671" s="26">
        <v>7667.5026315312507</v>
      </c>
      <c r="S671" s="26">
        <v>58973.341300372478</v>
      </c>
      <c r="T671" s="26">
        <v>17086.664076067675</v>
      </c>
      <c r="U671" s="26">
        <v>10051.502322947257</v>
      </c>
      <c r="V671" s="26">
        <v>74862.720588760887</v>
      </c>
      <c r="W671" s="26">
        <v>3786.6240179999995</v>
      </c>
      <c r="X671" s="26">
        <v>8641.8550718398292</v>
      </c>
      <c r="Y671" s="26">
        <v>25682.76598480234</v>
      </c>
      <c r="Z671" s="26">
        <v>293.38802734374997</v>
      </c>
      <c r="AA671" s="26">
        <v>29552.002256546893</v>
      </c>
      <c r="AB671" s="26">
        <v>17343.627518478952</v>
      </c>
      <c r="AC671" s="26">
        <v>28828.206118018006</v>
      </c>
      <c r="AD671" s="26">
        <v>45860.657327781249</v>
      </c>
      <c r="AE671" s="26">
        <v>11014.427608046904</v>
      </c>
      <c r="AF671" s="26">
        <v>14.78494623655914</v>
      </c>
      <c r="AG671" s="26">
        <v>25156.114037125</v>
      </c>
      <c r="AH671" s="26">
        <v>54058.249575375004</v>
      </c>
      <c r="AI671" s="26">
        <v>0</v>
      </c>
      <c r="AJ671" s="26">
        <v>607.29946943968343</v>
      </c>
      <c r="AK671" s="26">
        <v>3037.7856081249979</v>
      </c>
      <c r="AL671" s="26">
        <v>24926.912630801577</v>
      </c>
      <c r="AM671" s="26">
        <v>17624.557572905163</v>
      </c>
      <c r="AN671" s="26">
        <v>11545.37105503125</v>
      </c>
      <c r="AO671" s="26">
        <v>50920.746990335945</v>
      </c>
      <c r="AP671" s="26">
        <v>885.82220458984398</v>
      </c>
      <c r="AQ671" s="26">
        <v>46421.680972570379</v>
      </c>
      <c r="AR671" s="26">
        <v>55872.786178391492</v>
      </c>
      <c r="AS671" s="26">
        <v>63998.391251093773</v>
      </c>
      <c r="AT671" s="26">
        <v>24087.581258793514</v>
      </c>
      <c r="AU671" s="26">
        <v>57710.672281281251</v>
      </c>
      <c r="AV671" s="26">
        <v>31887.073465949106</v>
      </c>
      <c r="AW671" s="26">
        <v>12418.713374999999</v>
      </c>
      <c r="AX671" s="26">
        <v>52634.548908652367</v>
      </c>
      <c r="AY671" s="26">
        <v>39276.398736814292</v>
      </c>
    </row>
    <row r="672" spans="1:51" x14ac:dyDescent="0.25">
      <c r="A672" s="24">
        <v>44589</v>
      </c>
      <c r="B672" s="25">
        <v>23</v>
      </c>
      <c r="C672" s="26">
        <v>30491.372435913578</v>
      </c>
      <c r="D672" s="26">
        <v>39844.921179444253</v>
      </c>
      <c r="E672" s="26">
        <v>15554.120967203138</v>
      </c>
      <c r="F672" s="26">
        <v>50037.11727065625</v>
      </c>
      <c r="G672" s="26">
        <v>23763.76799142189</v>
      </c>
      <c r="H672" s="26">
        <v>6759.266179562539</v>
      </c>
      <c r="I672" s="26">
        <v>26394.234668115329</v>
      </c>
      <c r="J672" s="26">
        <v>141.15447998046881</v>
      </c>
      <c r="K672" s="26">
        <v>21852.451572406262</v>
      </c>
      <c r="L672" s="26">
        <v>6619.7794479876993</v>
      </c>
      <c r="M672" s="26">
        <v>37424.233939608326</v>
      </c>
      <c r="N672" s="26">
        <v>22320.572506453122</v>
      </c>
      <c r="O672" s="26">
        <v>44388.627695464762</v>
      </c>
      <c r="P672" s="26">
        <v>8951.7243281015726</v>
      </c>
      <c r="Q672" s="26">
        <v>34.846932699828812</v>
      </c>
      <c r="R672" s="26">
        <v>7013.3951717617292</v>
      </c>
      <c r="S672" s="26">
        <v>54085.510434528747</v>
      </c>
      <c r="T672" s="26">
        <v>15055.558798856722</v>
      </c>
      <c r="U672" s="26">
        <v>8929.0364350566379</v>
      </c>
      <c r="V672" s="26">
        <v>67888.322622229636</v>
      </c>
      <c r="W672" s="26">
        <v>3258.0960239999999</v>
      </c>
      <c r="X672" s="26">
        <v>8992.7704708398614</v>
      </c>
      <c r="Y672" s="26">
        <v>24181.124883439959</v>
      </c>
      <c r="Z672" s="26">
        <v>214.15526397705082</v>
      </c>
      <c r="AA672" s="26">
        <v>26190.835555187514</v>
      </c>
      <c r="AB672" s="26">
        <v>15609.720072369584</v>
      </c>
      <c r="AC672" s="26">
        <v>25722.12748469114</v>
      </c>
      <c r="AD672" s="26">
        <v>41853.999871593755</v>
      </c>
      <c r="AE672" s="26">
        <v>10169.967999062535</v>
      </c>
      <c r="AF672" s="26">
        <v>14.78494623655914</v>
      </c>
      <c r="AG672" s="26">
        <v>22900.411232031249</v>
      </c>
      <c r="AH672" s="26">
        <v>48488.331317999997</v>
      </c>
      <c r="AI672" s="26">
        <v>0</v>
      </c>
      <c r="AJ672" s="26">
        <v>606.25480698284537</v>
      </c>
      <c r="AK672" s="26">
        <v>2827.1029230390632</v>
      </c>
      <c r="AL672" s="26">
        <v>22557.693610239086</v>
      </c>
      <c r="AM672" s="26">
        <v>15355.812003608304</v>
      </c>
      <c r="AN672" s="26">
        <v>10689.797324562509</v>
      </c>
      <c r="AO672" s="26">
        <v>46397.243555824214</v>
      </c>
      <c r="AP672" s="26">
        <v>800.76376342773403</v>
      </c>
      <c r="AQ672" s="26">
        <v>42172.476128390685</v>
      </c>
      <c r="AR672" s="26">
        <v>51261.337609797731</v>
      </c>
      <c r="AS672" s="26">
        <v>58320.229078953147</v>
      </c>
      <c r="AT672" s="26">
        <v>23010.254902137269</v>
      </c>
      <c r="AU672" s="26">
        <v>51498.055303562505</v>
      </c>
      <c r="AV672" s="26">
        <v>28890.56224501161</v>
      </c>
      <c r="AW672" s="26">
        <v>12261.34328999999</v>
      </c>
      <c r="AX672" s="26">
        <v>48138.431988933633</v>
      </c>
      <c r="AY672" s="26">
        <v>35292.459348095552</v>
      </c>
    </row>
    <row r="673" spans="1:51" x14ac:dyDescent="0.25">
      <c r="A673" s="24">
        <v>44589</v>
      </c>
      <c r="B673" s="25">
        <v>24</v>
      </c>
      <c r="C673" s="26">
        <v>26719.306454616693</v>
      </c>
      <c r="D673" s="26">
        <v>35466.737628819254</v>
      </c>
      <c r="E673" s="26">
        <v>13605.009575609385</v>
      </c>
      <c r="F673" s="26">
        <v>42606.419933937505</v>
      </c>
      <c r="G673" s="26">
        <v>19799.155981625041</v>
      </c>
      <c r="H673" s="26">
        <v>6185.4780663281426</v>
      </c>
      <c r="I673" s="26">
        <v>23331.966433783284</v>
      </c>
      <c r="J673" s="26">
        <v>123.1896896362305</v>
      </c>
      <c r="K673" s="26">
        <v>19295.90805612503</v>
      </c>
      <c r="L673" s="26">
        <v>6368.6519853861646</v>
      </c>
      <c r="M673" s="26">
        <v>35745.445713433575</v>
      </c>
      <c r="N673" s="26">
        <v>19455.313067382842</v>
      </c>
      <c r="O673" s="26">
        <v>38712.005530855393</v>
      </c>
      <c r="P673" s="26">
        <v>7670.9845145664167</v>
      </c>
      <c r="Q673" s="26">
        <v>34.684173403515871</v>
      </c>
      <c r="R673" s="26">
        <v>6070.3166262617233</v>
      </c>
      <c r="S673" s="26">
        <v>47250.87601501312</v>
      </c>
      <c r="T673" s="26">
        <v>13203.947825669242</v>
      </c>
      <c r="U673" s="26">
        <v>7910.7446966269372</v>
      </c>
      <c r="V673" s="26">
        <v>60248.794740885889</v>
      </c>
      <c r="W673" s="26">
        <v>2762.0309450000004</v>
      </c>
      <c r="X673" s="26">
        <v>6509.5444148398419</v>
      </c>
      <c r="Y673" s="26">
        <v>22562.45026021012</v>
      </c>
      <c r="Z673" s="26">
        <v>193.49420684814461</v>
      </c>
      <c r="AA673" s="26">
        <v>21869.339022187512</v>
      </c>
      <c r="AB673" s="26">
        <v>14023.800861861773</v>
      </c>
      <c r="AC673" s="26">
        <v>22877.866973539989</v>
      </c>
      <c r="AD673" s="26">
        <v>35990.517215531247</v>
      </c>
      <c r="AE673" s="26">
        <v>9850.4894295469076</v>
      </c>
      <c r="AF673" s="26">
        <v>14.78494623655914</v>
      </c>
      <c r="AG673" s="26">
        <v>19944.140559749998</v>
      </c>
      <c r="AH673" s="26">
        <v>39644.072836187501</v>
      </c>
      <c r="AI673" s="26">
        <v>0</v>
      </c>
      <c r="AJ673" s="26">
        <v>611.75260016361244</v>
      </c>
      <c r="AK673" s="26">
        <v>2602.0405076367197</v>
      </c>
      <c r="AL673" s="26">
        <v>19359.181583114096</v>
      </c>
      <c r="AM673" s="26">
        <v>12204.20444808486</v>
      </c>
      <c r="AN673" s="26">
        <v>9751.4682702343907</v>
      </c>
      <c r="AO673" s="26">
        <v>41052.05437153906</v>
      </c>
      <c r="AP673" s="26">
        <v>723.41456604003804</v>
      </c>
      <c r="AQ673" s="26">
        <v>38244.245930070378</v>
      </c>
      <c r="AR673" s="26">
        <v>45331.788868328971</v>
      </c>
      <c r="AS673" s="26">
        <v>50129.554671796897</v>
      </c>
      <c r="AT673" s="26">
        <v>22573.70782119975</v>
      </c>
      <c r="AU673" s="26">
        <v>45368.315631687517</v>
      </c>
      <c r="AV673" s="26">
        <v>19924.146488449103</v>
      </c>
      <c r="AW673" s="26">
        <v>19403.346752812489</v>
      </c>
      <c r="AX673" s="26">
        <v>41824.592242894571</v>
      </c>
      <c r="AY673" s="26">
        <v>31393.595251189316</v>
      </c>
    </row>
    <row r="674" spans="1:51" x14ac:dyDescent="0.25">
      <c r="A674" s="24">
        <v>44590</v>
      </c>
      <c r="B674" s="25">
        <v>1</v>
      </c>
      <c r="C674" s="26">
        <v>23342.502386382319</v>
      </c>
      <c r="D674" s="26">
        <v>30797.119334350504</v>
      </c>
      <c r="E674" s="26">
        <v>11674.644871921897</v>
      </c>
      <c r="F674" s="26">
        <v>36428.804776171877</v>
      </c>
      <c r="G674" s="26">
        <v>15944.529830781254</v>
      </c>
      <c r="H674" s="26">
        <v>5828.435037328155</v>
      </c>
      <c r="I674" s="26">
        <v>20524.032570658292</v>
      </c>
      <c r="J674" s="26">
        <v>106.2780704498291</v>
      </c>
      <c r="K674" s="26">
        <v>16654.914331140641</v>
      </c>
      <c r="L674" s="26">
        <v>5528.3065161361701</v>
      </c>
      <c r="M674" s="26">
        <v>33926.725491969148</v>
      </c>
      <c r="N674" s="26">
        <v>17315.710281453139</v>
      </c>
      <c r="O674" s="26">
        <v>33778.046943472582</v>
      </c>
      <c r="P674" s="26">
        <v>7186.8796651015728</v>
      </c>
      <c r="Q674" s="26">
        <v>36.329358659797556</v>
      </c>
      <c r="R674" s="26">
        <v>5098.8890508046898</v>
      </c>
      <c r="S674" s="26">
        <v>39964.937506200615</v>
      </c>
      <c r="T674" s="26">
        <v>11735.162326145803</v>
      </c>
      <c r="U674" s="26">
        <v>7058.7217551113172</v>
      </c>
      <c r="V674" s="26">
        <v>51036.123151573396</v>
      </c>
      <c r="W674" s="26">
        <v>2299.1705170000005</v>
      </c>
      <c r="X674" s="26">
        <v>5926.4439278398495</v>
      </c>
      <c r="Y674" s="26">
        <v>21273.409267499155</v>
      </c>
      <c r="Z674" s="26">
        <v>182.10342636108402</v>
      </c>
      <c r="AA674" s="26">
        <v>17439.365795328169</v>
      </c>
      <c r="AB674" s="26">
        <v>12569.908921064904</v>
      </c>
      <c r="AC674" s="26">
        <v>19958.992325344221</v>
      </c>
      <c r="AD674" s="26">
        <v>30125.608809625002</v>
      </c>
      <c r="AE674" s="26">
        <v>8540.8015872812812</v>
      </c>
      <c r="AF674" s="26">
        <v>14.78494623655914</v>
      </c>
      <c r="AG674" s="26">
        <v>16577.283703093752</v>
      </c>
      <c r="AH674" s="26">
        <v>31750.516615875003</v>
      </c>
      <c r="AI674" s="26">
        <v>0</v>
      </c>
      <c r="AJ674" s="26">
        <v>585.93908115498664</v>
      </c>
      <c r="AK674" s="26">
        <v>2345.5519035898451</v>
      </c>
      <c r="AL674" s="26">
        <v>15788.417339942207</v>
      </c>
      <c r="AM674" s="26">
        <v>10062.505869178602</v>
      </c>
      <c r="AN674" s="26">
        <v>8868.7396634062607</v>
      </c>
      <c r="AO674" s="26">
        <v>35604.227422382814</v>
      </c>
      <c r="AP674" s="26">
        <v>653.353515625</v>
      </c>
      <c r="AQ674" s="26">
        <v>34345.807846468837</v>
      </c>
      <c r="AR674" s="26">
        <v>39692.226124977416</v>
      </c>
      <c r="AS674" s="26">
        <v>41389.049164406286</v>
      </c>
      <c r="AT674" s="26">
        <v>20551.000389606044</v>
      </c>
      <c r="AU674" s="26">
        <v>39015.508541062496</v>
      </c>
      <c r="AV674" s="26">
        <v>10934.677695730355</v>
      </c>
      <c r="AW674" s="26">
        <v>20377.462033098273</v>
      </c>
      <c r="AX674" s="26">
        <v>34737.945183773452</v>
      </c>
      <c r="AY674" s="26">
        <v>28073.77050218932</v>
      </c>
    </row>
    <row r="675" spans="1:51" x14ac:dyDescent="0.25">
      <c r="A675" s="24">
        <v>44590</v>
      </c>
      <c r="B675" s="25">
        <v>2</v>
      </c>
      <c r="C675" s="26">
        <v>21475.866426960441</v>
      </c>
      <c r="D675" s="26">
        <v>26580.038135319257</v>
      </c>
      <c r="E675" s="26">
        <v>10772.304164578147</v>
      </c>
      <c r="F675" s="26">
        <v>32087.212231484398</v>
      </c>
      <c r="G675" s="26">
        <v>13391.807203265682</v>
      </c>
      <c r="H675" s="26">
        <v>5814.5770909062649</v>
      </c>
      <c r="I675" s="26">
        <v>18540.636282990308</v>
      </c>
      <c r="J675" s="26">
        <v>99.828760147094698</v>
      </c>
      <c r="K675" s="26">
        <v>15104.725568500009</v>
      </c>
      <c r="L675" s="26">
        <v>5157.3005042845944</v>
      </c>
      <c r="M675" s="26">
        <v>31436.730313137203</v>
      </c>
      <c r="N675" s="26">
        <v>16033.707500531271</v>
      </c>
      <c r="O675" s="26">
        <v>30462.640746472578</v>
      </c>
      <c r="P675" s="26">
        <v>6773.2349843164156</v>
      </c>
      <c r="Q675" s="26">
        <v>35.690373296402669</v>
      </c>
      <c r="R675" s="26">
        <v>4382.6715526289072</v>
      </c>
      <c r="S675" s="26">
        <v>34069.159145388119</v>
      </c>
      <c r="T675" s="26">
        <v>10685.204122262983</v>
      </c>
      <c r="U675" s="26">
        <v>6491.6225837363072</v>
      </c>
      <c r="V675" s="26">
        <v>44448.241854667162</v>
      </c>
      <c r="W675" s="26">
        <v>2142.1768709999997</v>
      </c>
      <c r="X675" s="26">
        <v>7291.2631488398474</v>
      </c>
      <c r="Y675" s="26">
        <v>21017.520507870962</v>
      </c>
      <c r="Z675" s="26">
        <v>177.9548927307128</v>
      </c>
      <c r="AA675" s="26">
        <v>14345.146724476577</v>
      </c>
      <c r="AB675" s="26">
        <v>11711.266692174253</v>
      </c>
      <c r="AC675" s="26">
        <v>18102.231291486958</v>
      </c>
      <c r="AD675" s="26">
        <v>25530.477718624992</v>
      </c>
      <c r="AE675" s="26">
        <v>7054.9915785469184</v>
      </c>
      <c r="AF675" s="26">
        <v>14.78494623655914</v>
      </c>
      <c r="AG675" s="26">
        <v>14058.187044781251</v>
      </c>
      <c r="AH675" s="26">
        <v>26240.367295437503</v>
      </c>
      <c r="AI675" s="26">
        <v>0</v>
      </c>
      <c r="AJ675" s="26">
        <v>600.55195582465228</v>
      </c>
      <c r="AK675" s="26">
        <v>2006.9151064648431</v>
      </c>
      <c r="AL675" s="26">
        <v>13271.268792504707</v>
      </c>
      <c r="AM675" s="26">
        <v>8646.0375834051738</v>
      </c>
      <c r="AN675" s="26">
        <v>8196.5910979531382</v>
      </c>
      <c r="AO675" s="26">
        <v>31134.582601097656</v>
      </c>
      <c r="AP675" s="26">
        <v>622.97859191894509</v>
      </c>
      <c r="AQ675" s="26">
        <v>31453.491481339919</v>
      </c>
      <c r="AR675" s="26">
        <v>35300.623796953972</v>
      </c>
      <c r="AS675" s="26">
        <v>35454.997044843774</v>
      </c>
      <c r="AT675" s="26">
        <v>20090.374334199769</v>
      </c>
      <c r="AU675" s="26">
        <v>34422.660333468768</v>
      </c>
      <c r="AV675" s="26">
        <v>10285.631425605363</v>
      </c>
      <c r="AW675" s="26">
        <v>15138.901079173622</v>
      </c>
      <c r="AX675" s="26">
        <v>29332.193191232447</v>
      </c>
      <c r="AY675" s="26">
        <v>25775.732422095574</v>
      </c>
    </row>
    <row r="676" spans="1:51" x14ac:dyDescent="0.25">
      <c r="A676" s="24">
        <v>44590</v>
      </c>
      <c r="B676" s="25">
        <v>3</v>
      </c>
      <c r="C676" s="26">
        <v>20168.115834163564</v>
      </c>
      <c r="D676" s="26">
        <v>24667.485532975501</v>
      </c>
      <c r="E676" s="26">
        <v>9916.9312057968909</v>
      </c>
      <c r="F676" s="26">
        <v>29801.079414093791</v>
      </c>
      <c r="G676" s="26">
        <v>11534.221158703151</v>
      </c>
      <c r="H676" s="26">
        <v>5778.5166140156398</v>
      </c>
      <c r="I676" s="26">
        <v>17209.88737338877</v>
      </c>
      <c r="J676" s="26">
        <v>94.136934280395508</v>
      </c>
      <c r="K676" s="26">
        <v>13730.692255335949</v>
      </c>
      <c r="L676" s="26">
        <v>4813.9135900971114</v>
      </c>
      <c r="M676" s="26">
        <v>30584.123580440915</v>
      </c>
      <c r="N676" s="26">
        <v>15197.33418292189</v>
      </c>
      <c r="O676" s="26">
        <v>28434.684193199137</v>
      </c>
      <c r="P676" s="26">
        <v>6399.5910963828173</v>
      </c>
      <c r="Q676" s="26">
        <v>34.555010248901866</v>
      </c>
      <c r="R676" s="26">
        <v>3993.3010525605473</v>
      </c>
      <c r="S676" s="26">
        <v>30978.419171653757</v>
      </c>
      <c r="T676" s="26">
        <v>10045.583141747364</v>
      </c>
      <c r="U676" s="26">
        <v>6145.436718853508</v>
      </c>
      <c r="V676" s="26">
        <v>41122.768979932807</v>
      </c>
      <c r="W676" s="26">
        <v>2109.1016349999995</v>
      </c>
      <c r="X676" s="26">
        <v>5959.9875248398703</v>
      </c>
      <c r="Y676" s="26">
        <v>20217.46177461154</v>
      </c>
      <c r="Z676" s="26">
        <v>191.15423995971679</v>
      </c>
      <c r="AA676" s="26">
        <v>12116.593167734403</v>
      </c>
      <c r="AB676" s="26">
        <v>11139.907443650824</v>
      </c>
      <c r="AC676" s="26">
        <v>17114.024429988236</v>
      </c>
      <c r="AD676" s="26">
        <v>23337.269085781259</v>
      </c>
      <c r="AE676" s="26">
        <v>7185.38047106255</v>
      </c>
      <c r="AF676" s="26">
        <v>14.78494623655914</v>
      </c>
      <c r="AG676" s="26">
        <v>12870.296805343751</v>
      </c>
      <c r="AH676" s="26">
        <v>25284.322074812502</v>
      </c>
      <c r="AI676" s="26">
        <v>0</v>
      </c>
      <c r="AJ676" s="26">
        <v>596.8689675569259</v>
      </c>
      <c r="AK676" s="26">
        <v>2006.995866878907</v>
      </c>
      <c r="AL676" s="26">
        <v>11773.373334504717</v>
      </c>
      <c r="AM676" s="26">
        <v>6657.7339719832889</v>
      </c>
      <c r="AN676" s="26">
        <v>7628.1371819062488</v>
      </c>
      <c r="AO676" s="26">
        <v>28718.347559800801</v>
      </c>
      <c r="AP676" s="26">
        <v>606.01963806152298</v>
      </c>
      <c r="AQ676" s="26">
        <v>29980.052527839925</v>
      </c>
      <c r="AR676" s="26">
        <v>32586.436965696183</v>
      </c>
      <c r="AS676" s="26">
        <v>31230.219148804703</v>
      </c>
      <c r="AT676" s="26">
        <v>19128.138193043538</v>
      </c>
      <c r="AU676" s="26">
        <v>32308.261789328146</v>
      </c>
      <c r="AV676" s="26">
        <v>11671.348747980366</v>
      </c>
      <c r="AW676" s="26">
        <v>11207.644070774599</v>
      </c>
      <c r="AX676" s="26">
        <v>26281.466411617203</v>
      </c>
      <c r="AY676" s="26">
        <v>24507.375919048689</v>
      </c>
    </row>
    <row r="677" spans="1:51" x14ac:dyDescent="0.25">
      <c r="A677" s="24">
        <v>44590</v>
      </c>
      <c r="B677" s="25">
        <v>4</v>
      </c>
      <c r="C677" s="26">
        <v>19888.987218601073</v>
      </c>
      <c r="D677" s="26">
        <v>23480.454089069266</v>
      </c>
      <c r="E677" s="26">
        <v>9627.252155257831</v>
      </c>
      <c r="F677" s="26">
        <v>28668.913600218795</v>
      </c>
      <c r="G677" s="26">
        <v>10655.69445989063</v>
      </c>
      <c r="H677" s="26">
        <v>5339.2804867656469</v>
      </c>
      <c r="I677" s="26">
        <v>16779.303884236422</v>
      </c>
      <c r="J677" s="26">
        <v>86.036970138549805</v>
      </c>
      <c r="K677" s="26">
        <v>13053.757386281261</v>
      </c>
      <c r="L677" s="26">
        <v>4563.7017486986415</v>
      </c>
      <c r="M677" s="26">
        <v>30027.837406957038</v>
      </c>
      <c r="N677" s="26">
        <v>14620.346920160157</v>
      </c>
      <c r="O677" s="26">
        <v>27332.340559019467</v>
      </c>
      <c r="P677" s="26">
        <v>6012.7261086757862</v>
      </c>
      <c r="Q677" s="26">
        <v>33.86469062302406</v>
      </c>
      <c r="R677" s="26">
        <v>3874.0072767675788</v>
      </c>
      <c r="S677" s="26">
        <v>29316.267337309997</v>
      </c>
      <c r="T677" s="26">
        <v>9843.9347393489224</v>
      </c>
      <c r="U677" s="26">
        <v>5944.2056154316169</v>
      </c>
      <c r="V677" s="26">
        <v>39535.436824010903</v>
      </c>
      <c r="W677" s="26">
        <v>2234.2583030000001</v>
      </c>
      <c r="X677" s="26">
        <v>6128.8226508398184</v>
      </c>
      <c r="Y677" s="26">
        <v>20633.730941507663</v>
      </c>
      <c r="Z677" s="26">
        <v>180.44623168945299</v>
      </c>
      <c r="AA677" s="26">
        <v>11232.453764289085</v>
      </c>
      <c r="AB677" s="26">
        <v>10964.497962908652</v>
      </c>
      <c r="AC677" s="26">
        <v>16408.456952657154</v>
      </c>
      <c r="AD677" s="26">
        <v>22347.507319578137</v>
      </c>
      <c r="AE677" s="26">
        <v>7059.6737503593886</v>
      </c>
      <c r="AF677" s="26">
        <v>14.78494623655914</v>
      </c>
      <c r="AG677" s="26">
        <v>12214.285790812497</v>
      </c>
      <c r="AH677" s="26">
        <v>24552.846683375003</v>
      </c>
      <c r="AI677" s="26">
        <v>0</v>
      </c>
      <c r="AJ677" s="26">
        <v>590.93572895575198</v>
      </c>
      <c r="AK677" s="26">
        <v>2013.2486986289068</v>
      </c>
      <c r="AL677" s="26">
        <v>11043.710126739088</v>
      </c>
      <c r="AM677" s="26">
        <v>6458.9807238114163</v>
      </c>
      <c r="AN677" s="26">
        <v>7732.2994245625105</v>
      </c>
      <c r="AO677" s="26">
        <v>27260.76081460157</v>
      </c>
      <c r="AP677" s="26">
        <v>605.96232604980401</v>
      </c>
      <c r="AQ677" s="26">
        <v>29162.949960882896</v>
      </c>
      <c r="AR677" s="26">
        <v>31197.776889141474</v>
      </c>
      <c r="AS677" s="26">
        <v>29416.964871906272</v>
      </c>
      <c r="AT677" s="26">
        <v>19482.913047387265</v>
      </c>
      <c r="AU677" s="26">
        <v>30927.260767140662</v>
      </c>
      <c r="AV677" s="26">
        <v>9960.524223230339</v>
      </c>
      <c r="AW677" s="26">
        <v>11632.120469299645</v>
      </c>
      <c r="AX677" s="26">
        <v>24100.158586904312</v>
      </c>
      <c r="AY677" s="26">
        <v>23730.359375533069</v>
      </c>
    </row>
    <row r="678" spans="1:51" x14ac:dyDescent="0.25">
      <c r="A678" s="24">
        <v>44590</v>
      </c>
      <c r="B678" s="25">
        <v>5</v>
      </c>
      <c r="C678" s="26">
        <v>19612.017083569841</v>
      </c>
      <c r="D678" s="26">
        <v>22985.684798069255</v>
      </c>
      <c r="E678" s="26">
        <v>9851.8177737656297</v>
      </c>
      <c r="F678" s="26">
        <v>28107.059511031279</v>
      </c>
      <c r="G678" s="26">
        <v>10596.794908906244</v>
      </c>
      <c r="H678" s="26">
        <v>5267.4689670937669</v>
      </c>
      <c r="I678" s="26">
        <v>16414.556177123141</v>
      </c>
      <c r="J678" s="26">
        <v>83.781425476074205</v>
      </c>
      <c r="K678" s="26">
        <v>12910.224128992209</v>
      </c>
      <c r="L678" s="26">
        <v>4535.1883182142947</v>
      </c>
      <c r="M678" s="26">
        <v>30101.548984452173</v>
      </c>
      <c r="N678" s="26">
        <v>14281.74314019922</v>
      </c>
      <c r="O678" s="26">
        <v>27055.944545331971</v>
      </c>
      <c r="P678" s="26">
        <v>6042.3525970273458</v>
      </c>
      <c r="Q678" s="26">
        <v>33.604243451528411</v>
      </c>
      <c r="R678" s="26">
        <v>3819.3571909921875</v>
      </c>
      <c r="S678" s="26">
        <v>28549.058874888142</v>
      </c>
      <c r="T678" s="26">
        <v>9943.2410337551719</v>
      </c>
      <c r="U678" s="26">
        <v>5806.826202361317</v>
      </c>
      <c r="V678" s="26">
        <v>38514.051572807795</v>
      </c>
      <c r="W678" s="26">
        <v>2135.7367750000003</v>
      </c>
      <c r="X678" s="26">
        <v>5627.9644038398155</v>
      </c>
      <c r="Y678" s="26">
        <v>20985.728955193754</v>
      </c>
      <c r="Z678" s="26">
        <v>178.82784759521493</v>
      </c>
      <c r="AA678" s="26">
        <v>10107.645024265652</v>
      </c>
      <c r="AB678" s="26">
        <v>10910.992032689872</v>
      </c>
      <c r="AC678" s="26">
        <v>15776.002939913671</v>
      </c>
      <c r="AD678" s="26">
        <v>21857.384027843767</v>
      </c>
      <c r="AE678" s="26">
        <v>7106.7349273515993</v>
      </c>
      <c r="AF678" s="26">
        <v>14.78494623655914</v>
      </c>
      <c r="AG678" s="26">
        <v>12000.120573281249</v>
      </c>
      <c r="AH678" s="26">
        <v>23912.612708125009</v>
      </c>
      <c r="AI678" s="26">
        <v>0</v>
      </c>
      <c r="AJ678" s="26">
        <v>561.46601237538403</v>
      </c>
      <c r="AK678" s="26">
        <v>1997.0074191289068</v>
      </c>
      <c r="AL678" s="26">
        <v>10680.975754715655</v>
      </c>
      <c r="AM678" s="26">
        <v>6494.5565763739005</v>
      </c>
      <c r="AN678" s="26">
        <v>7546.3300206406311</v>
      </c>
      <c r="AO678" s="26">
        <v>26053.5245554336</v>
      </c>
      <c r="AP678" s="26">
        <v>615.36671447753997</v>
      </c>
      <c r="AQ678" s="26">
        <v>28680.40391510164</v>
      </c>
      <c r="AR678" s="26">
        <v>30538.342147883668</v>
      </c>
      <c r="AS678" s="26">
        <v>28823.14232240626</v>
      </c>
      <c r="AT678" s="26">
        <v>19043.932734574766</v>
      </c>
      <c r="AU678" s="26">
        <v>30761.807489984407</v>
      </c>
      <c r="AV678" s="26">
        <v>11869.917493699111</v>
      </c>
      <c r="AW678" s="26">
        <v>8027.4108234454652</v>
      </c>
      <c r="AX678" s="26">
        <v>23790.569467988291</v>
      </c>
      <c r="AY678" s="26">
        <v>23339.770512236184</v>
      </c>
    </row>
    <row r="679" spans="1:51" x14ac:dyDescent="0.25">
      <c r="A679" s="24">
        <v>44590</v>
      </c>
      <c r="B679" s="25">
        <v>6</v>
      </c>
      <c r="C679" s="26">
        <v>19444.79739019481</v>
      </c>
      <c r="D679" s="26">
        <v>24628.241440037997</v>
      </c>
      <c r="E679" s="26">
        <v>9716.5294205468908</v>
      </c>
      <c r="F679" s="26">
        <v>30375.871118750041</v>
      </c>
      <c r="G679" s="26">
        <v>11629.398026890654</v>
      </c>
      <c r="H679" s="26">
        <v>5685.1742885781496</v>
      </c>
      <c r="I679" s="26">
        <v>16992.013323412211</v>
      </c>
      <c r="J679" s="26">
        <v>81.939540863037109</v>
      </c>
      <c r="K679" s="26">
        <v>13497.14825104689</v>
      </c>
      <c r="L679" s="26">
        <v>4932.9508983080377</v>
      </c>
      <c r="M679" s="26">
        <v>29890.197574598817</v>
      </c>
      <c r="N679" s="26">
        <v>14974.99223284377</v>
      </c>
      <c r="O679" s="26">
        <v>27712.70509330853</v>
      </c>
      <c r="P679" s="26">
        <v>6241.9906387851497</v>
      </c>
      <c r="Q679" s="26">
        <v>33.200926306748542</v>
      </c>
      <c r="R679" s="26">
        <v>3922.5987461542982</v>
      </c>
      <c r="S679" s="26">
        <v>29279.108470950629</v>
      </c>
      <c r="T679" s="26">
        <v>9936.1995661692417</v>
      </c>
      <c r="U679" s="26">
        <v>6073.3613151894369</v>
      </c>
      <c r="V679" s="26">
        <v>38918.758436729651</v>
      </c>
      <c r="W679" s="26">
        <v>2516.6827109999999</v>
      </c>
      <c r="X679" s="26">
        <v>5209.1086598398415</v>
      </c>
      <c r="Y679" s="26">
        <v>22124.259505220427</v>
      </c>
      <c r="Z679" s="26">
        <v>214.60732391357419</v>
      </c>
      <c r="AA679" s="26">
        <v>11082.362560992204</v>
      </c>
      <c r="AB679" s="26">
        <v>10841.041547752382</v>
      </c>
      <c r="AC679" s="26">
        <v>15751.073169427891</v>
      </c>
      <c r="AD679" s="26">
        <v>22703.866465250001</v>
      </c>
      <c r="AE679" s="26">
        <v>7114.4735575703344</v>
      </c>
      <c r="AF679" s="26">
        <v>14.78494623655914</v>
      </c>
      <c r="AG679" s="26">
        <v>12346.460783562499</v>
      </c>
      <c r="AH679" s="26">
        <v>24404.7852853125</v>
      </c>
      <c r="AI679" s="26">
        <v>0</v>
      </c>
      <c r="AJ679" s="26">
        <v>566.43737790777243</v>
      </c>
      <c r="AK679" s="26">
        <v>1832.481698996095</v>
      </c>
      <c r="AL679" s="26">
        <v>10913.754695067228</v>
      </c>
      <c r="AM679" s="26">
        <v>6331.9975763036327</v>
      </c>
      <c r="AN679" s="26">
        <v>7751.8422705937719</v>
      </c>
      <c r="AO679" s="26">
        <v>26284.102874125012</v>
      </c>
      <c r="AP679" s="26">
        <v>628.30703735351608</v>
      </c>
      <c r="AQ679" s="26">
        <v>29043.332434984441</v>
      </c>
      <c r="AR679" s="26">
        <v>31010.251905875844</v>
      </c>
      <c r="AS679" s="26">
        <v>29761.168451195343</v>
      </c>
      <c r="AT679" s="26">
        <v>18803.141554074762</v>
      </c>
      <c r="AU679" s="26">
        <v>31752.126682078157</v>
      </c>
      <c r="AV679" s="26">
        <v>14908.794011761605</v>
      </c>
      <c r="AW679" s="26">
        <v>6876.9806424609396</v>
      </c>
      <c r="AX679" s="26">
        <v>24624.413144314458</v>
      </c>
      <c r="AY679" s="26">
        <v>23193.064117189333</v>
      </c>
    </row>
    <row r="680" spans="1:51" x14ac:dyDescent="0.25">
      <c r="A680" s="24">
        <v>44590</v>
      </c>
      <c r="B680" s="25">
        <v>7</v>
      </c>
      <c r="C680" s="26">
        <v>21630.687662726057</v>
      </c>
      <c r="D680" s="26">
        <v>28067.181284319264</v>
      </c>
      <c r="E680" s="26">
        <v>11431.222300765639</v>
      </c>
      <c r="F680" s="26">
        <v>37539.205543390635</v>
      </c>
      <c r="G680" s="26">
        <v>14307.337435078147</v>
      </c>
      <c r="H680" s="26">
        <v>5195.3438708906315</v>
      </c>
      <c r="I680" s="26">
        <v>20143.209879752048</v>
      </c>
      <c r="J680" s="26">
        <v>92.50183296203609</v>
      </c>
      <c r="K680" s="26">
        <v>15715.241107296892</v>
      </c>
      <c r="L680" s="26">
        <v>5044.9077670658653</v>
      </c>
      <c r="M680" s="26">
        <v>31698.343295630282</v>
      </c>
      <c r="N680" s="26">
        <v>17591.67558327346</v>
      </c>
      <c r="O680" s="26">
        <v>32989.268046339756</v>
      </c>
      <c r="P680" s="26">
        <v>6743.9493393984467</v>
      </c>
      <c r="Q680" s="26">
        <v>33.080268132801763</v>
      </c>
      <c r="R680" s="26">
        <v>4664.3394169980493</v>
      </c>
      <c r="S680" s="26">
        <v>34090.113229825605</v>
      </c>
      <c r="T680" s="26">
        <v>11555.723667145785</v>
      </c>
      <c r="U680" s="26">
        <v>7334.7605625253764</v>
      </c>
      <c r="V680" s="26">
        <v>45365.016033401531</v>
      </c>
      <c r="W680" s="26">
        <v>3176.5422280000003</v>
      </c>
      <c r="X680" s="26">
        <v>11148.210034839816</v>
      </c>
      <c r="Y680" s="26">
        <v>25228.219404548403</v>
      </c>
      <c r="Z680" s="26">
        <v>275.28465042114254</v>
      </c>
      <c r="AA680" s="26">
        <v>14242.693141171914</v>
      </c>
      <c r="AB680" s="26">
        <v>12179.600458471141</v>
      </c>
      <c r="AC680" s="26">
        <v>18430.369931138743</v>
      </c>
      <c r="AD680" s="26">
        <v>28191.414311687495</v>
      </c>
      <c r="AE680" s="26">
        <v>6304.3427831015943</v>
      </c>
      <c r="AF680" s="26">
        <v>14.78494623655914</v>
      </c>
      <c r="AG680" s="26">
        <v>14814.67230096875</v>
      </c>
      <c r="AH680" s="26">
        <v>29402.453579968751</v>
      </c>
      <c r="AI680" s="26">
        <v>0</v>
      </c>
      <c r="AJ680" s="26">
        <v>568.715567505629</v>
      </c>
      <c r="AK680" s="26">
        <v>1870.24922759375</v>
      </c>
      <c r="AL680" s="26">
        <v>12827.815211496905</v>
      </c>
      <c r="AM680" s="26">
        <v>7795.6393429285981</v>
      </c>
      <c r="AN680" s="26">
        <v>8391.9455358125088</v>
      </c>
      <c r="AO680" s="26">
        <v>30586.287636679685</v>
      </c>
      <c r="AP680" s="26">
        <v>687.59703063964901</v>
      </c>
      <c r="AQ680" s="26">
        <v>32708.203200461026</v>
      </c>
      <c r="AR680" s="26">
        <v>34927.097243203949</v>
      </c>
      <c r="AS680" s="26">
        <v>35453.748644718769</v>
      </c>
      <c r="AT680" s="26">
        <v>19827.656222730999</v>
      </c>
      <c r="AU680" s="26">
        <v>37278.734868703134</v>
      </c>
      <c r="AV680" s="26">
        <v>17447.329826136614</v>
      </c>
      <c r="AW680" s="26">
        <v>7947.663858749991</v>
      </c>
      <c r="AX680" s="26">
        <v>28140.721947126967</v>
      </c>
      <c r="AY680" s="26">
        <v>24165.820999361193</v>
      </c>
    </row>
    <row r="681" spans="1:51" x14ac:dyDescent="0.25">
      <c r="A681" s="24">
        <v>44590</v>
      </c>
      <c r="B681" s="25">
        <v>8</v>
      </c>
      <c r="C681" s="26">
        <v>29001.066208054181</v>
      </c>
      <c r="D681" s="26">
        <v>32931.077952912994</v>
      </c>
      <c r="E681" s="26">
        <v>14101.630151718771</v>
      </c>
      <c r="F681" s="26">
        <v>47168.016965218754</v>
      </c>
      <c r="G681" s="26">
        <v>17056.416700156289</v>
      </c>
      <c r="H681" s="26">
        <v>5874.1215015156376</v>
      </c>
      <c r="I681" s="26">
        <v>24533.372253990317</v>
      </c>
      <c r="J681" s="26">
        <v>108.3162574768067</v>
      </c>
      <c r="K681" s="26">
        <v>18250.769229046899</v>
      </c>
      <c r="L681" s="26">
        <v>5816.3375536752264</v>
      </c>
      <c r="M681" s="26">
        <v>34687.274287605476</v>
      </c>
      <c r="N681" s="26">
        <v>19274.3045833672</v>
      </c>
      <c r="O681" s="26">
        <v>39716.97628162102</v>
      </c>
      <c r="P681" s="26">
        <v>7467.7562622913028</v>
      </c>
      <c r="Q681" s="26">
        <v>34.220235027144739</v>
      </c>
      <c r="R681" s="26">
        <v>5065.6399741796895</v>
      </c>
      <c r="S681" s="26">
        <v>39279.520788903748</v>
      </c>
      <c r="T681" s="26">
        <v>13504.349665348924</v>
      </c>
      <c r="U681" s="26">
        <v>8440.5599355644372</v>
      </c>
      <c r="V681" s="26">
        <v>53672.284688042142</v>
      </c>
      <c r="W681" s="26">
        <v>3370.0151739999992</v>
      </c>
      <c r="X681" s="26">
        <v>14761.853582839851</v>
      </c>
      <c r="Y681" s="26">
        <v>26821.511490733817</v>
      </c>
      <c r="Z681" s="26">
        <v>272.58084823608402</v>
      </c>
      <c r="AA681" s="26">
        <v>17727.838816187534</v>
      </c>
      <c r="AB681" s="26">
        <v>16309.581844619583</v>
      </c>
      <c r="AC681" s="26">
        <v>22997.271148906017</v>
      </c>
      <c r="AD681" s="26">
        <v>31157.563298624998</v>
      </c>
      <c r="AE681" s="26">
        <v>7335.4292010468953</v>
      </c>
      <c r="AF681" s="26">
        <v>14.78494623655914</v>
      </c>
      <c r="AG681" s="26">
        <v>17730.207787718751</v>
      </c>
      <c r="AH681" s="26">
        <v>32300.934349406249</v>
      </c>
      <c r="AI681" s="26">
        <v>0.58475869863311158</v>
      </c>
      <c r="AJ681" s="26">
        <v>608.46264068174537</v>
      </c>
      <c r="AK681" s="26">
        <v>1918.7926529226072</v>
      </c>
      <c r="AL681" s="26">
        <v>14252.246504457837</v>
      </c>
      <c r="AM681" s="26">
        <v>9770.6907613895382</v>
      </c>
      <c r="AN681" s="26">
        <v>9061.743761796879</v>
      </c>
      <c r="AO681" s="26">
        <v>35267.248491992184</v>
      </c>
      <c r="AP681" s="26">
        <v>726.62554210424344</v>
      </c>
      <c r="AQ681" s="26">
        <v>39787.163158679759</v>
      </c>
      <c r="AR681" s="26">
        <v>41316.528563610234</v>
      </c>
      <c r="AS681" s="26">
        <v>39829.21164021876</v>
      </c>
      <c r="AT681" s="26">
        <v>22198.310838324753</v>
      </c>
      <c r="AU681" s="26">
        <v>44144.284383718761</v>
      </c>
      <c r="AV681" s="26">
        <v>18261.483442167861</v>
      </c>
      <c r="AW681" s="26">
        <v>8076.9183396874905</v>
      </c>
      <c r="AX681" s="26">
        <v>32235.016992349629</v>
      </c>
      <c r="AY681" s="26">
        <v>33196.605183798652</v>
      </c>
    </row>
    <row r="682" spans="1:51" x14ac:dyDescent="0.25">
      <c r="A682" s="24">
        <v>44590</v>
      </c>
      <c r="B682" s="25">
        <v>9</v>
      </c>
      <c r="C682" s="26">
        <v>33532.949705069797</v>
      </c>
      <c r="D682" s="26">
        <v>35680.195947006752</v>
      </c>
      <c r="E682" s="26">
        <v>14402.98095684377</v>
      </c>
      <c r="F682" s="26">
        <v>50125.842719281267</v>
      </c>
      <c r="G682" s="26">
        <v>21077.020556999429</v>
      </c>
      <c r="H682" s="26">
        <v>7959.4059411875205</v>
      </c>
      <c r="I682" s="26">
        <v>29076.361447880965</v>
      </c>
      <c r="J682" s="26">
        <v>123.5298862457276</v>
      </c>
      <c r="K682" s="26">
        <v>20232.716680609399</v>
      </c>
      <c r="L682" s="26">
        <v>6990.4503951205606</v>
      </c>
      <c r="M682" s="26">
        <v>40618.477559360355</v>
      </c>
      <c r="N682" s="26">
        <v>18913.330929593769</v>
      </c>
      <c r="O682" s="26">
        <v>44634.541423613198</v>
      </c>
      <c r="P682" s="26">
        <v>7688.899382752501</v>
      </c>
      <c r="Q682" s="26">
        <v>35.811326061739642</v>
      </c>
      <c r="R682" s="26">
        <v>4674.0949811718747</v>
      </c>
      <c r="S682" s="26">
        <v>41414.835997231858</v>
      </c>
      <c r="T682" s="26">
        <v>13513.319959083303</v>
      </c>
      <c r="U682" s="26">
        <v>8062.0658142597467</v>
      </c>
      <c r="V682" s="26">
        <v>53189.260616260886</v>
      </c>
      <c r="W682" s="26">
        <v>3806.1680310000002</v>
      </c>
      <c r="X682" s="26">
        <v>11855.843000839845</v>
      </c>
      <c r="Y682" s="26">
        <v>25235.734730391439</v>
      </c>
      <c r="Z682" s="26">
        <v>258.08202331542969</v>
      </c>
      <c r="AA682" s="26">
        <v>18927.648976953133</v>
      </c>
      <c r="AB682" s="26">
        <v>20388.077395478958</v>
      </c>
      <c r="AC682" s="26">
        <v>23705.541700885937</v>
      </c>
      <c r="AD682" s="26">
        <v>30282.69395521875</v>
      </c>
      <c r="AE682" s="26">
        <v>8239.2897874218907</v>
      </c>
      <c r="AF682" s="26">
        <v>14.78494623655914</v>
      </c>
      <c r="AG682" s="26">
        <v>18620.436416062501</v>
      </c>
      <c r="AH682" s="26">
        <v>30795.338020250005</v>
      </c>
      <c r="AI682" s="26">
        <v>278.82553247639976</v>
      </c>
      <c r="AJ682" s="26">
        <v>602.75063020908442</v>
      </c>
      <c r="AK682" s="26">
        <v>3294.9612929462942</v>
      </c>
      <c r="AL682" s="26">
        <v>13332.763428551578</v>
      </c>
      <c r="AM682" s="26">
        <v>10075.296016998935</v>
      </c>
      <c r="AN682" s="26">
        <v>8958.3148145000105</v>
      </c>
      <c r="AO682" s="26">
        <v>38274.121161734372</v>
      </c>
      <c r="AP682" s="26">
        <v>701.64350986294369</v>
      </c>
      <c r="AQ682" s="26">
        <v>47661.499668875062</v>
      </c>
      <c r="AR682" s="26">
        <v>47149.419306469601</v>
      </c>
      <c r="AS682" s="26">
        <v>41046.919081546905</v>
      </c>
      <c r="AT682" s="26">
        <v>25805.448558231001</v>
      </c>
      <c r="AU682" s="26">
        <v>46940.216796499997</v>
      </c>
      <c r="AV682" s="26">
        <v>17972.721179855354</v>
      </c>
      <c r="AW682" s="26">
        <v>6511.8526719140591</v>
      </c>
      <c r="AX682" s="26">
        <v>31342.746081644556</v>
      </c>
      <c r="AY682" s="26">
        <v>43060.458505017414</v>
      </c>
    </row>
    <row r="683" spans="1:51" x14ac:dyDescent="0.25">
      <c r="A683" s="24">
        <v>44590</v>
      </c>
      <c r="B683" s="25">
        <v>10</v>
      </c>
      <c r="C683" s="26">
        <v>36836.317585882316</v>
      </c>
      <c r="D683" s="26">
        <v>38314.154539037998</v>
      </c>
      <c r="E683" s="26">
        <v>15798.608191656271</v>
      </c>
      <c r="F683" s="26">
        <v>55135.765994156252</v>
      </c>
      <c r="G683" s="26">
        <v>25140.711646150034</v>
      </c>
      <c r="H683" s="26">
        <v>9779.3636444375079</v>
      </c>
      <c r="I683" s="26">
        <v>32937.732231576265</v>
      </c>
      <c r="J683" s="26">
        <v>133.7497482299805</v>
      </c>
      <c r="K683" s="26">
        <v>22160.42130604689</v>
      </c>
      <c r="L683" s="26">
        <v>7689.7525280346044</v>
      </c>
      <c r="M683" s="26">
        <v>44086.097076464837</v>
      </c>
      <c r="N683" s="26">
        <v>20679.550325828131</v>
      </c>
      <c r="O683" s="26">
        <v>49622.851359785083</v>
      </c>
      <c r="P683" s="26">
        <v>6165.4769148131309</v>
      </c>
      <c r="Q683" s="26">
        <v>35.975851927684843</v>
      </c>
      <c r="R683" s="26">
        <v>4967.9565249726584</v>
      </c>
      <c r="S683" s="26">
        <v>44924.765042059997</v>
      </c>
      <c r="T683" s="26">
        <v>15039.392723614543</v>
      </c>
      <c r="U683" s="26">
        <v>8549.2711366503863</v>
      </c>
      <c r="V683" s="26">
        <v>56157.660484760883</v>
      </c>
      <c r="W683" s="26">
        <v>3825.5852189999996</v>
      </c>
      <c r="X683" s="26">
        <v>13009.105186839808</v>
      </c>
      <c r="Y683" s="26">
        <v>25329.485939709281</v>
      </c>
      <c r="Z683" s="26">
        <v>197.114751739502</v>
      </c>
      <c r="AA683" s="26">
        <v>21565.317925218766</v>
      </c>
      <c r="AB683" s="26">
        <v>22482.39983749458</v>
      </c>
      <c r="AC683" s="26">
        <v>26135.632402541352</v>
      </c>
      <c r="AD683" s="26">
        <v>32099.743159125002</v>
      </c>
      <c r="AE683" s="26">
        <v>8473.4911629063081</v>
      </c>
      <c r="AF683" s="26">
        <v>14.78494623655914</v>
      </c>
      <c r="AG683" s="26">
        <v>19899.59248540625</v>
      </c>
      <c r="AH683" s="26">
        <v>32764.755457562493</v>
      </c>
      <c r="AI683" s="26">
        <v>1040.7311007778251</v>
      </c>
      <c r="AJ683" s="26">
        <v>686.74614630491851</v>
      </c>
      <c r="AK683" s="26">
        <v>5143.3644508760854</v>
      </c>
      <c r="AL683" s="26">
        <v>13851.778726035967</v>
      </c>
      <c r="AM683" s="26">
        <v>11365.505564139537</v>
      </c>
      <c r="AN683" s="26">
        <v>9238.3042956406389</v>
      </c>
      <c r="AO683" s="26">
        <v>42271.84280957812</v>
      </c>
      <c r="AP683" s="26">
        <v>57.890922129154191</v>
      </c>
      <c r="AQ683" s="26">
        <v>54067.045964796947</v>
      </c>
      <c r="AR683" s="26">
        <v>52847.08317846962</v>
      </c>
      <c r="AS683" s="26">
        <v>44346.948788484398</v>
      </c>
      <c r="AT683" s="26">
        <v>28424.389208824774</v>
      </c>
      <c r="AU683" s="26">
        <v>50434.167711437505</v>
      </c>
      <c r="AV683" s="26">
        <v>19382.837457355363</v>
      </c>
      <c r="AW683" s="26">
        <v>6004.6170081249993</v>
      </c>
      <c r="AX683" s="26">
        <v>33468.101585783217</v>
      </c>
      <c r="AY683" s="26">
        <v>49156.527119501778</v>
      </c>
    </row>
    <row r="684" spans="1:51" x14ac:dyDescent="0.25">
      <c r="A684" s="24">
        <v>44590</v>
      </c>
      <c r="B684" s="25">
        <v>11</v>
      </c>
      <c r="C684" s="26">
        <v>38962.237771788554</v>
      </c>
      <c r="D684" s="26">
        <v>39522.789649225502</v>
      </c>
      <c r="E684" s="26">
        <v>16266.621645234378</v>
      </c>
      <c r="F684" s="26">
        <v>59114.073183749992</v>
      </c>
      <c r="G684" s="26">
        <v>28038.946035509522</v>
      </c>
      <c r="H684" s="26">
        <v>9940.2254549687823</v>
      </c>
      <c r="I684" s="26">
        <v>35326.858899599691</v>
      </c>
      <c r="J684" s="26">
        <v>140.38296890258781</v>
      </c>
      <c r="K684" s="26">
        <v>22873.852878281279</v>
      </c>
      <c r="L684" s="26">
        <v>7563.0251443080397</v>
      </c>
      <c r="M684" s="26">
        <v>44813.533957785134</v>
      </c>
      <c r="N684" s="26">
        <v>22095.839502109389</v>
      </c>
      <c r="O684" s="26">
        <v>52630.634804035064</v>
      </c>
      <c r="P684" s="26">
        <v>5183.9496765633976</v>
      </c>
      <c r="Q684" s="26">
        <v>37.00822934852404</v>
      </c>
      <c r="R684" s="26">
        <v>5231.8120780195331</v>
      </c>
      <c r="S684" s="26">
        <v>46376.095656809994</v>
      </c>
      <c r="T684" s="26">
        <v>16602.870003661428</v>
      </c>
      <c r="U684" s="26">
        <v>9453.2299034941279</v>
      </c>
      <c r="V684" s="26">
        <v>58876.00610951089</v>
      </c>
      <c r="W684" s="26">
        <v>3921.3222770000002</v>
      </c>
      <c r="X684" s="26">
        <v>16081.6088958398</v>
      </c>
      <c r="Y684" s="26">
        <v>26777.766897723475</v>
      </c>
      <c r="Z684" s="26">
        <v>230.40766815185546</v>
      </c>
      <c r="AA684" s="26">
        <v>22555.308979718771</v>
      </c>
      <c r="AB684" s="26">
        <v>23440.266265963321</v>
      </c>
      <c r="AC684" s="26">
        <v>28599.603368492768</v>
      </c>
      <c r="AD684" s="26">
        <v>33445.80943587501</v>
      </c>
      <c r="AE684" s="26">
        <v>9211.197348015643</v>
      </c>
      <c r="AF684" s="26">
        <v>14.78494623655914</v>
      </c>
      <c r="AG684" s="26">
        <v>20558.907124062498</v>
      </c>
      <c r="AH684" s="26">
        <v>34227.151096593749</v>
      </c>
      <c r="AI684" s="26">
        <v>1691.354833913339</v>
      </c>
      <c r="AJ684" s="26">
        <v>745.45595623083932</v>
      </c>
      <c r="AK684" s="26">
        <v>5630.6368696576719</v>
      </c>
      <c r="AL684" s="26">
        <v>14752.471292942228</v>
      </c>
      <c r="AM684" s="26">
        <v>12362.37522095205</v>
      </c>
      <c r="AN684" s="26">
        <v>9375.7361435937601</v>
      </c>
      <c r="AO684" s="26">
        <v>44729.467691335944</v>
      </c>
      <c r="AP684" s="26">
        <v>65.6101140975953</v>
      </c>
      <c r="AQ684" s="26">
        <v>57926.185656218833</v>
      </c>
      <c r="AR684" s="26">
        <v>54883.180723446196</v>
      </c>
      <c r="AS684" s="26">
        <v>46404.704078015653</v>
      </c>
      <c r="AT684" s="26">
        <v>28785.747585793513</v>
      </c>
      <c r="AU684" s="26">
        <v>51914.863867671877</v>
      </c>
      <c r="AV684" s="26">
        <v>18915.790539792866</v>
      </c>
      <c r="AW684" s="26">
        <v>6359.9430543359395</v>
      </c>
      <c r="AX684" s="26">
        <v>35336.640966064471</v>
      </c>
      <c r="AY684" s="26">
        <v>53137.644873220539</v>
      </c>
    </row>
    <row r="685" spans="1:51" x14ac:dyDescent="0.25">
      <c r="A685" s="24">
        <v>44590</v>
      </c>
      <c r="B685" s="25">
        <v>12</v>
      </c>
      <c r="C685" s="26">
        <v>40195.526605819752</v>
      </c>
      <c r="D685" s="26">
        <v>40381.132556069264</v>
      </c>
      <c r="E685" s="26">
        <v>16602.54574300001</v>
      </c>
      <c r="F685" s="26">
        <v>61287.011626625012</v>
      </c>
      <c r="G685" s="26">
        <v>29281.902772258323</v>
      </c>
      <c r="H685" s="26">
        <v>10124.261798281286</v>
      </c>
      <c r="I685" s="26">
        <v>36385.193462068448</v>
      </c>
      <c r="J685" s="26">
        <v>132.86758422851571</v>
      </c>
      <c r="K685" s="26">
        <v>23553.0618037969</v>
      </c>
      <c r="L685" s="26">
        <v>8386.5394635111661</v>
      </c>
      <c r="M685" s="26">
        <v>44913.551019776605</v>
      </c>
      <c r="N685" s="26">
        <v>23347.089287539071</v>
      </c>
      <c r="O685" s="26">
        <v>53830.852698285082</v>
      </c>
      <c r="P685" s="26">
        <v>5018.9450230376024</v>
      </c>
      <c r="Q685" s="26">
        <v>38.076275816591881</v>
      </c>
      <c r="R685" s="26">
        <v>5496.9602482070313</v>
      </c>
      <c r="S685" s="26">
        <v>47993.13040418498</v>
      </c>
      <c r="T685" s="26">
        <v>17597.452529239548</v>
      </c>
      <c r="U685" s="26">
        <v>10265.146666994136</v>
      </c>
      <c r="V685" s="26">
        <v>61397.091966292144</v>
      </c>
      <c r="W685" s="26">
        <v>3846.8032360000007</v>
      </c>
      <c r="X685" s="26">
        <v>11673.893918839856</v>
      </c>
      <c r="Y685" s="26">
        <v>27679.181188401421</v>
      </c>
      <c r="Z685" s="26">
        <v>232.31132598876965</v>
      </c>
      <c r="AA685" s="26">
        <v>23946.971670656276</v>
      </c>
      <c r="AB685" s="26">
        <v>23841.030086541457</v>
      </c>
      <c r="AC685" s="26">
        <v>29813.993298496538</v>
      </c>
      <c r="AD685" s="26">
        <v>34976.461297156253</v>
      </c>
      <c r="AE685" s="26">
        <v>8603.851975359401</v>
      </c>
      <c r="AF685" s="26">
        <v>14.78494623655914</v>
      </c>
      <c r="AG685" s="26">
        <v>20969.745852562497</v>
      </c>
      <c r="AH685" s="26">
        <v>35104.357857374998</v>
      </c>
      <c r="AI685" s="26">
        <v>2144.0487916151956</v>
      </c>
      <c r="AJ685" s="26">
        <v>793.06871784730151</v>
      </c>
      <c r="AK685" s="26">
        <v>5900.3860097689558</v>
      </c>
      <c r="AL685" s="26">
        <v>15508.825500254707</v>
      </c>
      <c r="AM685" s="26">
        <v>13321.602866561405</v>
      </c>
      <c r="AN685" s="26">
        <v>9992.0601564375102</v>
      </c>
      <c r="AO685" s="26">
        <v>46725.342728242198</v>
      </c>
      <c r="AP685" s="26">
        <v>56.451815605163603</v>
      </c>
      <c r="AQ685" s="26">
        <v>59639.04620640631</v>
      </c>
      <c r="AR685" s="26">
        <v>56375.623045696186</v>
      </c>
      <c r="AS685" s="26">
        <v>48422.006803687531</v>
      </c>
      <c r="AT685" s="26">
        <v>30012.521024262278</v>
      </c>
      <c r="AU685" s="26">
        <v>53690.372159671897</v>
      </c>
      <c r="AV685" s="26">
        <v>19362.782814730348</v>
      </c>
      <c r="AW685" s="26">
        <v>8220.7538900390591</v>
      </c>
      <c r="AX685" s="26">
        <v>36406.252679369165</v>
      </c>
      <c r="AY685" s="26">
        <v>54666.487672783027</v>
      </c>
    </row>
    <row r="686" spans="1:51" x14ac:dyDescent="0.25">
      <c r="A686" s="24">
        <v>44590</v>
      </c>
      <c r="B686" s="25">
        <v>13</v>
      </c>
      <c r="C686" s="26">
        <v>42388.588761454259</v>
      </c>
      <c r="D686" s="26">
        <v>40768.440482194259</v>
      </c>
      <c r="E686" s="26">
        <v>18022.89781296876</v>
      </c>
      <c r="F686" s="26">
        <v>64033.644535500003</v>
      </c>
      <c r="G686" s="26">
        <v>28159.736157828538</v>
      </c>
      <c r="H686" s="26">
        <v>10355.876426203145</v>
      </c>
      <c r="I686" s="26">
        <v>37183.067694052814</v>
      </c>
      <c r="J686" s="26">
        <v>125.39334106445321</v>
      </c>
      <c r="K686" s="26">
        <v>24296.68009364064</v>
      </c>
      <c r="L686" s="26">
        <v>8471.1578154018189</v>
      </c>
      <c r="M686" s="26">
        <v>45315.333982631841</v>
      </c>
      <c r="N686" s="26">
        <v>24493.623635601572</v>
      </c>
      <c r="O686" s="26">
        <v>55507.383261238203</v>
      </c>
      <c r="P686" s="26">
        <v>5037.6093669393758</v>
      </c>
      <c r="Q686" s="26">
        <v>38.233083583855624</v>
      </c>
      <c r="R686" s="26">
        <v>5742.2142365664058</v>
      </c>
      <c r="S686" s="26">
        <v>49847.847354481863</v>
      </c>
      <c r="T686" s="26">
        <v>18779.564466223914</v>
      </c>
      <c r="U686" s="26">
        <v>10792.663016931638</v>
      </c>
      <c r="V686" s="26">
        <v>63735.513194604639</v>
      </c>
      <c r="W686" s="26">
        <v>4159.3641260000004</v>
      </c>
      <c r="X686" s="26">
        <v>13056.673469839807</v>
      </c>
      <c r="Y686" s="26">
        <v>28877.3641321553</v>
      </c>
      <c r="Z686" s="26">
        <v>236.7728826904297</v>
      </c>
      <c r="AA686" s="26">
        <v>24562.70620464065</v>
      </c>
      <c r="AB686" s="26">
        <v>24087.511560900835</v>
      </c>
      <c r="AC686" s="26">
        <v>30034.41708279352</v>
      </c>
      <c r="AD686" s="26">
        <v>36047.137092749996</v>
      </c>
      <c r="AE686" s="26">
        <v>8229.9092538594123</v>
      </c>
      <c r="AF686" s="26">
        <v>14.78494623655914</v>
      </c>
      <c r="AG686" s="26">
        <v>21874.200684812502</v>
      </c>
      <c r="AH686" s="26">
        <v>36817.759433374995</v>
      </c>
      <c r="AI686" s="26">
        <v>2414.6541797225041</v>
      </c>
      <c r="AJ686" s="26">
        <v>774.45031241304537</v>
      </c>
      <c r="AK686" s="26">
        <v>5708.657597261923</v>
      </c>
      <c r="AL686" s="26">
        <v>15730.393788879728</v>
      </c>
      <c r="AM686" s="26">
        <v>12402.637338811404</v>
      </c>
      <c r="AN686" s="26">
        <v>10243.52706039063</v>
      </c>
      <c r="AO686" s="26">
        <v>48680.249760203136</v>
      </c>
      <c r="AP686" s="26">
        <v>57.171963691711397</v>
      </c>
      <c r="AQ686" s="26">
        <v>61033.329164000068</v>
      </c>
      <c r="AR686" s="26">
        <v>57702.861221032093</v>
      </c>
      <c r="AS686" s="26">
        <v>49960.204399906259</v>
      </c>
      <c r="AT686" s="26">
        <v>29849.94280035601</v>
      </c>
      <c r="AU686" s="26">
        <v>55622.206863109379</v>
      </c>
      <c r="AV686" s="26">
        <v>18772.248388480359</v>
      </c>
      <c r="AW686" s="26">
        <v>8862.9051756249901</v>
      </c>
      <c r="AX686" s="26">
        <v>37806.863952628919</v>
      </c>
      <c r="AY686" s="26">
        <v>56079.886462189279</v>
      </c>
    </row>
    <row r="687" spans="1:51" x14ac:dyDescent="0.25">
      <c r="A687" s="24">
        <v>44590</v>
      </c>
      <c r="B687" s="25">
        <v>14</v>
      </c>
      <c r="C687" s="26">
        <v>42612.050103435955</v>
      </c>
      <c r="D687" s="26">
        <v>42120.816571131756</v>
      </c>
      <c r="E687" s="26">
        <v>18936.847727625031</v>
      </c>
      <c r="F687" s="26">
        <v>66321.972408531263</v>
      </c>
      <c r="G687" s="26">
        <v>27206.812349528311</v>
      </c>
      <c r="H687" s="26">
        <v>9841.6834827812636</v>
      </c>
      <c r="I687" s="26">
        <v>38268.81683912313</v>
      </c>
      <c r="J687" s="26">
        <v>121.5800380706787</v>
      </c>
      <c r="K687" s="26">
        <v>24160.198991546891</v>
      </c>
      <c r="L687" s="26">
        <v>8726.6178476439873</v>
      </c>
      <c r="M687" s="26">
        <v>44298.819418183222</v>
      </c>
      <c r="N687" s="26">
        <v>24532.654796609379</v>
      </c>
      <c r="O687" s="26">
        <v>56945.861984144445</v>
      </c>
      <c r="P687" s="26">
        <v>4920.2113811802938</v>
      </c>
      <c r="Q687" s="26">
        <v>38.055478251669136</v>
      </c>
      <c r="R687" s="26">
        <v>6047.2901033906319</v>
      </c>
      <c r="S687" s="26">
        <v>51153.808254184987</v>
      </c>
      <c r="T687" s="26">
        <v>19162.338912098901</v>
      </c>
      <c r="U687" s="26">
        <v>10955.492597884757</v>
      </c>
      <c r="V687" s="26">
        <v>66035.660788635898</v>
      </c>
      <c r="W687" s="26">
        <v>4271.6722300000001</v>
      </c>
      <c r="X687" s="26">
        <v>11262.316241839839</v>
      </c>
      <c r="Y687" s="26">
        <v>30102.990927808954</v>
      </c>
      <c r="Z687" s="26">
        <v>216.05507446289062</v>
      </c>
      <c r="AA687" s="26">
        <v>25624.670258421887</v>
      </c>
      <c r="AB687" s="26">
        <v>24794.10828554145</v>
      </c>
      <c r="AC687" s="26">
        <v>31355.310277599103</v>
      </c>
      <c r="AD687" s="26">
        <v>38626.623457499998</v>
      </c>
      <c r="AE687" s="26">
        <v>8806.141652890672</v>
      </c>
      <c r="AF687" s="26">
        <v>14.78494623655914</v>
      </c>
      <c r="AG687" s="26">
        <v>22418.217147281252</v>
      </c>
      <c r="AH687" s="26">
        <v>39588.289261406244</v>
      </c>
      <c r="AI687" s="26">
        <v>2525.3806431068265</v>
      </c>
      <c r="AJ687" s="26">
        <v>829.88383034784931</v>
      </c>
      <c r="AK687" s="26">
        <v>5702.95286959839</v>
      </c>
      <c r="AL687" s="26">
        <v>17592.464690864075</v>
      </c>
      <c r="AM687" s="26">
        <v>14738.173875436427</v>
      </c>
      <c r="AN687" s="26">
        <v>11080.264957187512</v>
      </c>
      <c r="AO687" s="26">
        <v>49712.463339499998</v>
      </c>
      <c r="AP687" s="26">
        <v>55.219063758850204</v>
      </c>
      <c r="AQ687" s="26">
        <v>62517.521118687568</v>
      </c>
      <c r="AR687" s="26">
        <v>57866.146808508689</v>
      </c>
      <c r="AS687" s="26">
        <v>51643.431477234393</v>
      </c>
      <c r="AT687" s="26">
        <v>29766.968493762273</v>
      </c>
      <c r="AU687" s="26">
        <v>57729.654769625005</v>
      </c>
      <c r="AV687" s="26">
        <v>20545.439814699112</v>
      </c>
      <c r="AW687" s="26">
        <v>7829.5708658984295</v>
      </c>
      <c r="AX687" s="26">
        <v>40109.20962489846</v>
      </c>
      <c r="AY687" s="26">
        <v>58147.710446814352</v>
      </c>
    </row>
    <row r="688" spans="1:51" x14ac:dyDescent="0.25">
      <c r="A688" s="24">
        <v>44590</v>
      </c>
      <c r="B688" s="25">
        <v>15</v>
      </c>
      <c r="C688" s="26">
        <v>41207.904235410344</v>
      </c>
      <c r="D688" s="26">
        <v>42725.712622631763</v>
      </c>
      <c r="E688" s="26">
        <v>18805.751764453162</v>
      </c>
      <c r="F688" s="26">
        <v>64526.596412125014</v>
      </c>
      <c r="G688" s="26">
        <v>28511.400190453918</v>
      </c>
      <c r="H688" s="26">
        <v>9830.3386227500287</v>
      </c>
      <c r="I688" s="26">
        <v>37855.79254390439</v>
      </c>
      <c r="J688" s="26">
        <v>122.5737323760986</v>
      </c>
      <c r="K688" s="26">
        <v>24610.277868687517</v>
      </c>
      <c r="L688" s="26">
        <v>8612.413558698634</v>
      </c>
      <c r="M688" s="26">
        <v>45576.665886116767</v>
      </c>
      <c r="N688" s="26">
        <v>24273.920171726568</v>
      </c>
      <c r="O688" s="26">
        <v>56262.905558300714</v>
      </c>
      <c r="P688" s="26">
        <v>3633.2001027295746</v>
      </c>
      <c r="Q688" s="26">
        <v>37.918964014225267</v>
      </c>
      <c r="R688" s="26">
        <v>6149.8342957499999</v>
      </c>
      <c r="S688" s="26">
        <v>52294.122783309984</v>
      </c>
      <c r="T688" s="26">
        <v>18357.062752583308</v>
      </c>
      <c r="U688" s="26">
        <v>10471.639449119137</v>
      </c>
      <c r="V688" s="26">
        <v>65450.163268604651</v>
      </c>
      <c r="W688" s="26">
        <v>4156.8199969999996</v>
      </c>
      <c r="X688" s="26">
        <v>11046.901963839811</v>
      </c>
      <c r="Y688" s="26">
        <v>30832.460790936537</v>
      </c>
      <c r="Z688" s="26">
        <v>197.84721542358403</v>
      </c>
      <c r="AA688" s="26">
        <v>26604.068851015658</v>
      </c>
      <c r="AB688" s="26">
        <v>23954.118308697711</v>
      </c>
      <c r="AC688" s="26">
        <v>30150.99888921592</v>
      </c>
      <c r="AD688" s="26">
        <v>38733.078711218754</v>
      </c>
      <c r="AE688" s="26">
        <v>9643.8580177187687</v>
      </c>
      <c r="AF688" s="26">
        <v>14.78494623655914</v>
      </c>
      <c r="AG688" s="26">
        <v>22511.089883031251</v>
      </c>
      <c r="AH688" s="26">
        <v>39292.882715781256</v>
      </c>
      <c r="AI688" s="26">
        <v>2465.8945464863223</v>
      </c>
      <c r="AJ688" s="26">
        <v>791.85869711686144</v>
      </c>
      <c r="AK688" s="26">
        <v>7033.0376621721443</v>
      </c>
      <c r="AL688" s="26">
        <v>18613.266272989087</v>
      </c>
      <c r="AM688" s="26">
        <v>15412.181120327023</v>
      </c>
      <c r="AN688" s="26">
        <v>10933.588644984391</v>
      </c>
      <c r="AO688" s="26">
        <v>51137.08192092969</v>
      </c>
      <c r="AP688" s="26">
        <v>364.48712444305465</v>
      </c>
      <c r="AQ688" s="26">
        <v>61560.424765109463</v>
      </c>
      <c r="AR688" s="26">
        <v>59083.675489250832</v>
      </c>
      <c r="AS688" s="26">
        <v>52699.959364546899</v>
      </c>
      <c r="AT688" s="26">
        <v>30319.770302887249</v>
      </c>
      <c r="AU688" s="26">
        <v>57061.381977062498</v>
      </c>
      <c r="AV688" s="26">
        <v>21494.129143605362</v>
      </c>
      <c r="AW688" s="26">
        <v>9909.0548055903437</v>
      </c>
      <c r="AX688" s="26">
        <v>41133.701504324235</v>
      </c>
      <c r="AY688" s="26">
        <v>58010.605066845521</v>
      </c>
    </row>
    <row r="689" spans="1:51" x14ac:dyDescent="0.25">
      <c r="A689" s="24">
        <v>44590</v>
      </c>
      <c r="B689" s="25">
        <v>16</v>
      </c>
      <c r="C689" s="26">
        <v>40240.636649216773</v>
      </c>
      <c r="D689" s="26">
        <v>42897.553942787999</v>
      </c>
      <c r="E689" s="26">
        <v>18388.416665156263</v>
      </c>
      <c r="F689" s="26">
        <v>62054.455781624987</v>
      </c>
      <c r="G689" s="26">
        <v>29954.455490584387</v>
      </c>
      <c r="H689" s="26">
        <v>10915.191273109396</v>
      </c>
      <c r="I689" s="26">
        <v>36688.300409013769</v>
      </c>
      <c r="J689" s="26">
        <v>125.01416969299311</v>
      </c>
      <c r="K689" s="26">
        <v>24268.131566703149</v>
      </c>
      <c r="L689" s="26">
        <v>8751.6949522298946</v>
      </c>
      <c r="M689" s="26">
        <v>46898.517624967324</v>
      </c>
      <c r="N689" s="26">
        <v>24545.212032867181</v>
      </c>
      <c r="O689" s="26">
        <v>54596.43326180071</v>
      </c>
      <c r="P689" s="26">
        <v>3573.8648375374623</v>
      </c>
      <c r="Q689" s="26">
        <v>39.569675061168319</v>
      </c>
      <c r="R689" s="26">
        <v>6014.358529500003</v>
      </c>
      <c r="S689" s="26">
        <v>52190.798932669357</v>
      </c>
      <c r="T689" s="26">
        <v>17778.807612583307</v>
      </c>
      <c r="U689" s="26">
        <v>10062.714012525386</v>
      </c>
      <c r="V689" s="26">
        <v>63837.065651979639</v>
      </c>
      <c r="W689" s="26">
        <v>4157.9314629999999</v>
      </c>
      <c r="X689" s="26">
        <v>10252.835075839832</v>
      </c>
      <c r="Y689" s="26">
        <v>29945.875802104962</v>
      </c>
      <c r="Z689" s="26">
        <v>227.74219894409191</v>
      </c>
      <c r="AA689" s="26">
        <v>25727.901692968775</v>
      </c>
      <c r="AB689" s="26">
        <v>22866.040630760213</v>
      </c>
      <c r="AC689" s="26">
        <v>29287.778907187007</v>
      </c>
      <c r="AD689" s="26">
        <v>37208.422933250011</v>
      </c>
      <c r="AE689" s="26">
        <v>10199.403786875027</v>
      </c>
      <c r="AF689" s="26">
        <v>14.78494623655914</v>
      </c>
      <c r="AG689" s="26">
        <v>22260.831708156249</v>
      </c>
      <c r="AH689" s="26">
        <v>39063.166392187501</v>
      </c>
      <c r="AI689" s="26">
        <v>2212.6525604031208</v>
      </c>
      <c r="AJ689" s="26">
        <v>788.78503933988213</v>
      </c>
      <c r="AK689" s="26">
        <v>7481.4576747377596</v>
      </c>
      <c r="AL689" s="26">
        <v>18751.612112067225</v>
      </c>
      <c r="AM689" s="26">
        <v>15639.435524373897</v>
      </c>
      <c r="AN689" s="26">
        <v>10633.021237562509</v>
      </c>
      <c r="AO689" s="26">
        <v>51490.631886429685</v>
      </c>
      <c r="AP689" s="26">
        <v>798.98091125488406</v>
      </c>
      <c r="AQ689" s="26">
        <v>59055.339475203196</v>
      </c>
      <c r="AR689" s="26">
        <v>59219.797479789937</v>
      </c>
      <c r="AS689" s="26">
        <v>52768.809199484385</v>
      </c>
      <c r="AT689" s="26">
        <v>30369.526692199761</v>
      </c>
      <c r="AU689" s="26">
        <v>55133.208415328132</v>
      </c>
      <c r="AV689" s="26">
        <v>21173.086607136596</v>
      </c>
      <c r="AW689" s="26">
        <v>9569.1257337385505</v>
      </c>
      <c r="AX689" s="26">
        <v>40992.338509195339</v>
      </c>
      <c r="AY689" s="26">
        <v>57057.288548970559</v>
      </c>
    </row>
    <row r="690" spans="1:51" x14ac:dyDescent="0.25">
      <c r="A690" s="24">
        <v>44590</v>
      </c>
      <c r="B690" s="25">
        <v>17</v>
      </c>
      <c r="C690" s="26">
        <v>39391.806058742164</v>
      </c>
      <c r="D690" s="26">
        <v>41922.870012006751</v>
      </c>
      <c r="E690" s="26">
        <v>17587.298997203143</v>
      </c>
      <c r="F690" s="26">
        <v>60022.671799968753</v>
      </c>
      <c r="G690" s="26">
        <v>27756.448248281089</v>
      </c>
      <c r="H690" s="26">
        <v>10196.133521875014</v>
      </c>
      <c r="I690" s="26">
        <v>34658.653673630972</v>
      </c>
      <c r="J690" s="26">
        <v>119.86194229125979</v>
      </c>
      <c r="K690" s="26">
        <v>23769.012998812501</v>
      </c>
      <c r="L690" s="26">
        <v>8400.3717430502365</v>
      </c>
      <c r="M690" s="26">
        <v>44139.702558033285</v>
      </c>
      <c r="N690" s="26">
        <v>24131.0283939375</v>
      </c>
      <c r="O690" s="26">
        <v>51387.945098363205</v>
      </c>
      <c r="P690" s="26">
        <v>3704.296155799344</v>
      </c>
      <c r="Q690" s="26">
        <v>39.714366411785363</v>
      </c>
      <c r="R690" s="26">
        <v>5864.8653481367164</v>
      </c>
      <c r="S690" s="26">
        <v>51459.544515481866</v>
      </c>
      <c r="T690" s="26">
        <v>17134.028122145792</v>
      </c>
      <c r="U690" s="26">
        <v>9554.8771128534972</v>
      </c>
      <c r="V690" s="26">
        <v>63522.25983797964</v>
      </c>
      <c r="W690" s="26">
        <v>3885.3208119999999</v>
      </c>
      <c r="X690" s="26">
        <v>6965.9537938398389</v>
      </c>
      <c r="Y690" s="26">
        <v>27467.661172502092</v>
      </c>
      <c r="Z690" s="26">
        <v>273.97964859008783</v>
      </c>
      <c r="AA690" s="26">
        <v>25687.043237218768</v>
      </c>
      <c r="AB690" s="26">
        <v>21050.16174504146</v>
      </c>
      <c r="AC690" s="26">
        <v>28702.05755973389</v>
      </c>
      <c r="AD690" s="26">
        <v>37607.640773187493</v>
      </c>
      <c r="AE690" s="26">
        <v>9839.4059325469061</v>
      </c>
      <c r="AF690" s="26">
        <v>14.78494623655914</v>
      </c>
      <c r="AG690" s="26">
        <v>21569.886808843748</v>
      </c>
      <c r="AH690" s="26">
        <v>39772.698280937497</v>
      </c>
      <c r="AI690" s="26">
        <v>1807.2213510455558</v>
      </c>
      <c r="AJ690" s="26">
        <v>755.05470799816976</v>
      </c>
      <c r="AK690" s="26">
        <v>7596.3099435477088</v>
      </c>
      <c r="AL690" s="26">
        <v>18951.310153254719</v>
      </c>
      <c r="AM690" s="26">
        <v>15543.027122702038</v>
      </c>
      <c r="AN690" s="26">
        <v>10967.384798375009</v>
      </c>
      <c r="AO690" s="26">
        <v>50407.21148046093</v>
      </c>
      <c r="AP690" s="26">
        <v>761.97854614257994</v>
      </c>
      <c r="AQ690" s="26">
        <v>55414.760163375067</v>
      </c>
      <c r="AR690" s="26">
        <v>56553.219023336809</v>
      </c>
      <c r="AS690" s="26">
        <v>52676.37243312502</v>
      </c>
      <c r="AT690" s="26">
        <v>28499.505045918493</v>
      </c>
      <c r="AU690" s="26">
        <v>53622.005814531265</v>
      </c>
      <c r="AV690" s="26">
        <v>21873.398316730363</v>
      </c>
      <c r="AW690" s="26">
        <v>7717.2798101255075</v>
      </c>
      <c r="AX690" s="26">
        <v>40456.495481753933</v>
      </c>
      <c r="AY690" s="26">
        <v>55164.214389376786</v>
      </c>
    </row>
    <row r="691" spans="1:51" x14ac:dyDescent="0.25">
      <c r="A691" s="24">
        <v>44590</v>
      </c>
      <c r="B691" s="25">
        <v>18</v>
      </c>
      <c r="C691" s="26">
        <v>38081.887461507307</v>
      </c>
      <c r="D691" s="26">
        <v>38924.178407288004</v>
      </c>
      <c r="E691" s="26">
        <v>16237.272946000019</v>
      </c>
      <c r="F691" s="26">
        <v>58128.932336468759</v>
      </c>
      <c r="G691" s="26">
        <v>23807.53242325013</v>
      </c>
      <c r="H691" s="26">
        <v>8849.7718127500157</v>
      </c>
      <c r="I691" s="26">
        <v>32188.646952115334</v>
      </c>
      <c r="J691" s="26">
        <v>127.5237712860107</v>
      </c>
      <c r="K691" s="26">
        <v>22497.016767390651</v>
      </c>
      <c r="L691" s="26">
        <v>7756.2097723549196</v>
      </c>
      <c r="M691" s="26">
        <v>39072.713325327546</v>
      </c>
      <c r="N691" s="26">
        <v>23191.629845476571</v>
      </c>
      <c r="O691" s="26">
        <v>47101.323718144457</v>
      </c>
      <c r="P691" s="26">
        <v>3765.3577244081243</v>
      </c>
      <c r="Q691" s="26">
        <v>40.362233558788368</v>
      </c>
      <c r="R691" s="26">
        <v>5840.6742429960887</v>
      </c>
      <c r="S691" s="26">
        <v>50014.460898638121</v>
      </c>
      <c r="T691" s="26">
        <v>16340.749278583315</v>
      </c>
      <c r="U691" s="26">
        <v>8777.6005709628771</v>
      </c>
      <c r="V691" s="26">
        <v>62315.5637135734</v>
      </c>
      <c r="W691" s="26">
        <v>3704.9992480000001</v>
      </c>
      <c r="X691" s="26">
        <v>7258.8390428398452</v>
      </c>
      <c r="Y691" s="26">
        <v>26093.357604810655</v>
      </c>
      <c r="Z691" s="26">
        <v>296.48375274658196</v>
      </c>
      <c r="AA691" s="26">
        <v>23936.700323484405</v>
      </c>
      <c r="AB691" s="26">
        <v>19908.110187416471</v>
      </c>
      <c r="AC691" s="26">
        <v>27730.205385030749</v>
      </c>
      <c r="AD691" s="26">
        <v>37290.951752531248</v>
      </c>
      <c r="AE691" s="26">
        <v>9329.5311866250267</v>
      </c>
      <c r="AF691" s="26">
        <v>14.78494623655914</v>
      </c>
      <c r="AG691" s="26">
        <v>20709.331461562499</v>
      </c>
      <c r="AH691" s="26">
        <v>41351.297188937489</v>
      </c>
      <c r="AI691" s="26">
        <v>1215.5603422315608</v>
      </c>
      <c r="AJ691" s="26">
        <v>651.73401423930022</v>
      </c>
      <c r="AK691" s="26">
        <v>6511.7711551660705</v>
      </c>
      <c r="AL691" s="26">
        <v>19770.479834739086</v>
      </c>
      <c r="AM691" s="26">
        <v>14330.720260061405</v>
      </c>
      <c r="AN691" s="26">
        <v>10753.58941934376</v>
      </c>
      <c r="AO691" s="26">
        <v>47393.196466125009</v>
      </c>
      <c r="AP691" s="26">
        <v>742.67076110839901</v>
      </c>
      <c r="AQ691" s="26">
        <v>50871.426133961009</v>
      </c>
      <c r="AR691" s="26">
        <v>51590.08803679773</v>
      </c>
      <c r="AS691" s="26">
        <v>52168.646248093755</v>
      </c>
      <c r="AT691" s="26">
        <v>25261.437362231009</v>
      </c>
      <c r="AU691" s="26">
        <v>51488.901294906245</v>
      </c>
      <c r="AV691" s="26">
        <v>23797.96157979286</v>
      </c>
      <c r="AW691" s="26">
        <v>7149.2017511328095</v>
      </c>
      <c r="AX691" s="26">
        <v>40734.230262566431</v>
      </c>
      <c r="AY691" s="26">
        <v>51860.722817251786</v>
      </c>
    </row>
    <row r="692" spans="1:51" x14ac:dyDescent="0.25">
      <c r="A692" s="24">
        <v>44590</v>
      </c>
      <c r="B692" s="25">
        <v>19</v>
      </c>
      <c r="C692" s="26">
        <v>36386.346083757293</v>
      </c>
      <c r="D692" s="26">
        <v>38771.500041850508</v>
      </c>
      <c r="E692" s="26">
        <v>15554.809172796891</v>
      </c>
      <c r="F692" s="26">
        <v>56525.344255406249</v>
      </c>
      <c r="G692" s="26">
        <v>22779.124732575998</v>
      </c>
      <c r="H692" s="26">
        <v>7727.2852335625321</v>
      </c>
      <c r="I692" s="26">
        <v>30062.911007068451</v>
      </c>
      <c r="J692" s="26">
        <v>137.78460693359381</v>
      </c>
      <c r="K692" s="26">
        <v>21895.785657546898</v>
      </c>
      <c r="L692" s="26">
        <v>7489.8867296986573</v>
      </c>
      <c r="M692" s="26">
        <v>35227.313168346242</v>
      </c>
      <c r="N692" s="26">
        <v>22799.10871639062</v>
      </c>
      <c r="O692" s="26">
        <v>45444.798510800712</v>
      </c>
      <c r="P692" s="26">
        <v>4952.469063411525</v>
      </c>
      <c r="Q692" s="26">
        <v>39.125499754372925</v>
      </c>
      <c r="R692" s="26">
        <v>5965.1183500195402</v>
      </c>
      <c r="S692" s="26">
        <v>50089.506764419377</v>
      </c>
      <c r="T692" s="26">
        <v>15543.753069489547</v>
      </c>
      <c r="U692" s="26">
        <v>8083.0231628378879</v>
      </c>
      <c r="V692" s="26">
        <v>63269.008232854649</v>
      </c>
      <c r="W692" s="26">
        <v>3839.1593370000001</v>
      </c>
      <c r="X692" s="26">
        <v>9419.018857839832</v>
      </c>
      <c r="Y692" s="26">
        <v>25395.090809240519</v>
      </c>
      <c r="Z692" s="26">
        <v>265.3294212341309</v>
      </c>
      <c r="AA692" s="26">
        <v>24292.211556718757</v>
      </c>
      <c r="AB692" s="26">
        <v>17989.785260197714</v>
      </c>
      <c r="AC692" s="26">
        <v>26297.053316249498</v>
      </c>
      <c r="AD692" s="26">
        <v>37563.304114031256</v>
      </c>
      <c r="AE692" s="26">
        <v>8826.747712640652</v>
      </c>
      <c r="AF692" s="26">
        <v>14.78494623655914</v>
      </c>
      <c r="AG692" s="26">
        <v>21317.785399125001</v>
      </c>
      <c r="AH692" s="26">
        <v>43131.890065687505</v>
      </c>
      <c r="AI692" s="26">
        <v>505.19800524977137</v>
      </c>
      <c r="AJ692" s="26">
        <v>595.28942986338905</v>
      </c>
      <c r="AK692" s="26">
        <v>5104.1387539587386</v>
      </c>
      <c r="AL692" s="26">
        <v>20873.989445942218</v>
      </c>
      <c r="AM692" s="26">
        <v>14457.436390139514</v>
      </c>
      <c r="AN692" s="26">
        <v>11268.10799545314</v>
      </c>
      <c r="AO692" s="26">
        <v>46051.826563750008</v>
      </c>
      <c r="AP692" s="26">
        <v>685.15186691284111</v>
      </c>
      <c r="AQ692" s="26">
        <v>46749.325358718808</v>
      </c>
      <c r="AR692" s="26">
        <v>49100.416549782116</v>
      </c>
      <c r="AS692" s="26">
        <v>53977.047474281266</v>
      </c>
      <c r="AT692" s="26">
        <v>24098.89073069975</v>
      </c>
      <c r="AU692" s="26">
        <v>51190.214344687512</v>
      </c>
      <c r="AV692" s="26">
        <v>24958.344837105367</v>
      </c>
      <c r="AW692" s="26">
        <v>9303.2337309765608</v>
      </c>
      <c r="AX692" s="26">
        <v>42121.201538578163</v>
      </c>
      <c r="AY692" s="26">
        <v>46303.072775173649</v>
      </c>
    </row>
    <row r="693" spans="1:51" x14ac:dyDescent="0.25">
      <c r="A693" s="24">
        <v>44590</v>
      </c>
      <c r="B693" s="25">
        <v>20</v>
      </c>
      <c r="C693" s="26">
        <v>34944.103964788555</v>
      </c>
      <c r="D693" s="26">
        <v>41257.39801066299</v>
      </c>
      <c r="E693" s="26">
        <v>17490.463073734394</v>
      </c>
      <c r="F693" s="26">
        <v>57377.503689718738</v>
      </c>
      <c r="G693" s="26">
        <v>23754.571903042011</v>
      </c>
      <c r="H693" s="26">
        <v>6550.7011997969003</v>
      </c>
      <c r="I693" s="26">
        <v>30049.748768982507</v>
      </c>
      <c r="J693" s="26">
        <v>149.24806213378909</v>
      </c>
      <c r="K693" s="26">
        <v>23056.019849750028</v>
      </c>
      <c r="L693" s="26">
        <v>7623.8734740971004</v>
      </c>
      <c r="M693" s="26">
        <v>34564.887105217189</v>
      </c>
      <c r="N693" s="26">
        <v>23618.080337429699</v>
      </c>
      <c r="O693" s="26">
        <v>47289.88553328508</v>
      </c>
      <c r="P693" s="26">
        <v>7687.7855019378776</v>
      </c>
      <c r="Q693" s="26">
        <v>38.634795645977952</v>
      </c>
      <c r="R693" s="26">
        <v>6656.9958379765621</v>
      </c>
      <c r="S693" s="26">
        <v>54442.838006981852</v>
      </c>
      <c r="T693" s="26">
        <v>16354.924918036426</v>
      </c>
      <c r="U693" s="26">
        <v>8305.8159323847576</v>
      </c>
      <c r="V693" s="26">
        <v>69231.943447448386</v>
      </c>
      <c r="W693" s="26">
        <v>4104.3855430000003</v>
      </c>
      <c r="X693" s="26">
        <v>12489.447942839783</v>
      </c>
      <c r="Y693" s="26">
        <v>25896.006696362656</v>
      </c>
      <c r="Z693" s="26">
        <v>258.81940704345709</v>
      </c>
      <c r="AA693" s="26">
        <v>26307.153748187506</v>
      </c>
      <c r="AB693" s="26">
        <v>17429.34266197895</v>
      </c>
      <c r="AC693" s="26">
        <v>26287.131107811998</v>
      </c>
      <c r="AD693" s="26">
        <v>41417.701045406255</v>
      </c>
      <c r="AE693" s="26">
        <v>9675.0412117500236</v>
      </c>
      <c r="AF693" s="26">
        <v>14.78494623655914</v>
      </c>
      <c r="AG693" s="26">
        <v>23379.7074593125</v>
      </c>
      <c r="AH693" s="26">
        <v>49014.356502656243</v>
      </c>
      <c r="AI693" s="26">
        <v>33.332704840727374</v>
      </c>
      <c r="AJ693" s="26">
        <v>701.79357907682493</v>
      </c>
      <c r="AK693" s="26">
        <v>4420.4710030702499</v>
      </c>
      <c r="AL693" s="26">
        <v>23335.469547239096</v>
      </c>
      <c r="AM693" s="26">
        <v>16531.213834811424</v>
      </c>
      <c r="AN693" s="26">
        <v>11590.83934959376</v>
      </c>
      <c r="AO693" s="26">
        <v>48108.856552160149</v>
      </c>
      <c r="AP693" s="26">
        <v>719.70098093697277</v>
      </c>
      <c r="AQ693" s="26">
        <v>45733.121790000063</v>
      </c>
      <c r="AR693" s="26">
        <v>51249.957890664933</v>
      </c>
      <c r="AS693" s="26">
        <v>59381.499956671891</v>
      </c>
      <c r="AT693" s="26">
        <v>22895.569141824766</v>
      </c>
      <c r="AU693" s="26">
        <v>54481.841743625002</v>
      </c>
      <c r="AV693" s="26">
        <v>27409.802273542853</v>
      </c>
      <c r="AW693" s="26">
        <v>12117.690406484369</v>
      </c>
      <c r="AX693" s="26">
        <v>46528.515984214871</v>
      </c>
      <c r="AY693" s="26">
        <v>41004.395910470528</v>
      </c>
    </row>
    <row r="694" spans="1:51" x14ac:dyDescent="0.25">
      <c r="A694" s="24">
        <v>44590</v>
      </c>
      <c r="B694" s="25">
        <v>21</v>
      </c>
      <c r="C694" s="26">
        <v>36875.201591772937</v>
      </c>
      <c r="D694" s="26">
        <v>45100.110023038011</v>
      </c>
      <c r="E694" s="26">
        <v>18292.380783531262</v>
      </c>
      <c r="F694" s="26">
        <v>61091.347579593756</v>
      </c>
      <c r="G694" s="26">
        <v>28553.419226250029</v>
      </c>
      <c r="H694" s="26">
        <v>7175.3755554062755</v>
      </c>
      <c r="I694" s="26">
        <v>30293.933852861406</v>
      </c>
      <c r="J694" s="26">
        <v>160.35005569458008</v>
      </c>
      <c r="K694" s="26">
        <v>24893.588186453148</v>
      </c>
      <c r="L694" s="26">
        <v>7572.9674551908502</v>
      </c>
      <c r="M694" s="26">
        <v>37775.089468535472</v>
      </c>
      <c r="N694" s="26">
        <v>26161.476605304691</v>
      </c>
      <c r="O694" s="26">
        <v>50212.713284081947</v>
      </c>
      <c r="P694" s="26">
        <v>9002.7581166328237</v>
      </c>
      <c r="Q694" s="26">
        <v>38.736838775932696</v>
      </c>
      <c r="R694" s="26">
        <v>8032.0553011289066</v>
      </c>
      <c r="S694" s="26">
        <v>61851.032753091233</v>
      </c>
      <c r="T694" s="26">
        <v>18819.979129645792</v>
      </c>
      <c r="U694" s="26">
        <v>10377.982085431639</v>
      </c>
      <c r="V694" s="26">
        <v>78073.823691573401</v>
      </c>
      <c r="W694" s="26">
        <v>3862.2775069999998</v>
      </c>
      <c r="X694" s="26">
        <v>13639.531091839821</v>
      </c>
      <c r="Y694" s="26">
        <v>25271.216349389113</v>
      </c>
      <c r="Z694" s="26">
        <v>299.62304626464851</v>
      </c>
      <c r="AA694" s="26">
        <v>30583.470472140638</v>
      </c>
      <c r="AB694" s="26">
        <v>17540.570289744581</v>
      </c>
      <c r="AC694" s="26">
        <v>29793.492753749502</v>
      </c>
      <c r="AD694" s="26">
        <v>47921.500542625006</v>
      </c>
      <c r="AE694" s="26">
        <v>10929.868347562524</v>
      </c>
      <c r="AF694" s="26">
        <v>14.78494623655914</v>
      </c>
      <c r="AG694" s="26">
        <v>26136.630783031251</v>
      </c>
      <c r="AH694" s="26">
        <v>56314.839666687498</v>
      </c>
      <c r="AI694" s="26">
        <v>0</v>
      </c>
      <c r="AJ694" s="26">
        <v>684.95326063451489</v>
      </c>
      <c r="AK694" s="26">
        <v>4380.36455767188</v>
      </c>
      <c r="AL694" s="26">
        <v>26326.341066645324</v>
      </c>
      <c r="AM694" s="26">
        <v>18341.370629733276</v>
      </c>
      <c r="AN694" s="26">
        <v>12331.267732</v>
      </c>
      <c r="AO694" s="26">
        <v>52559.90567228516</v>
      </c>
      <c r="AP694" s="26">
        <v>893.87394714355401</v>
      </c>
      <c r="AQ694" s="26">
        <v>46687.089631953204</v>
      </c>
      <c r="AR694" s="26">
        <v>57020.704464977425</v>
      </c>
      <c r="AS694" s="26">
        <v>66883.29482076563</v>
      </c>
      <c r="AT694" s="26">
        <v>23576.530313731011</v>
      </c>
      <c r="AU694" s="26">
        <v>60345.165588812495</v>
      </c>
      <c r="AV694" s="26">
        <v>33439.275434792857</v>
      </c>
      <c r="AW694" s="26">
        <v>13422.85892617187</v>
      </c>
      <c r="AX694" s="26">
        <v>54454.015492238286</v>
      </c>
      <c r="AY694" s="26">
        <v>40209.645651267419</v>
      </c>
    </row>
    <row r="695" spans="1:51" x14ac:dyDescent="0.25">
      <c r="A695" s="24">
        <v>44590</v>
      </c>
      <c r="B695" s="25">
        <v>22</v>
      </c>
      <c r="C695" s="26">
        <v>33916.435250288559</v>
      </c>
      <c r="D695" s="26">
        <v>41909.208923100508</v>
      </c>
      <c r="E695" s="26">
        <v>17212.998964500028</v>
      </c>
      <c r="F695" s="26">
        <v>55002.816916750009</v>
      </c>
      <c r="G695" s="26">
        <v>26259.078606656258</v>
      </c>
      <c r="H695" s="26">
        <v>7132.5219307968864</v>
      </c>
      <c r="I695" s="26">
        <v>28079.230210873135</v>
      </c>
      <c r="J695" s="26">
        <v>147.0030899047851</v>
      </c>
      <c r="K695" s="26">
        <v>23417.022396359389</v>
      </c>
      <c r="L695" s="26">
        <v>7640.7306358783644</v>
      </c>
      <c r="M695" s="26">
        <v>36749.152526428727</v>
      </c>
      <c r="N695" s="26">
        <v>24501.669463492188</v>
      </c>
      <c r="O695" s="26">
        <v>46804.101926816336</v>
      </c>
      <c r="P695" s="26">
        <v>8718.923175113292</v>
      </c>
      <c r="Q695" s="26">
        <v>37.455224315768461</v>
      </c>
      <c r="R695" s="26">
        <v>7565.0926263945385</v>
      </c>
      <c r="S695" s="26">
        <v>58554.890530091237</v>
      </c>
      <c r="T695" s="26">
        <v>17199.496214098923</v>
      </c>
      <c r="U695" s="26">
        <v>9814.6805827910066</v>
      </c>
      <c r="V695" s="26">
        <v>73449.667666354653</v>
      </c>
      <c r="W695" s="26">
        <v>3542.4100180000005</v>
      </c>
      <c r="X695" s="26">
        <v>11620.240277839806</v>
      </c>
      <c r="Y695" s="26">
        <v>24306.71542942353</v>
      </c>
      <c r="Z695" s="26">
        <v>200.98302764892594</v>
      </c>
      <c r="AA695" s="26">
        <v>28499.616660500025</v>
      </c>
      <c r="AB695" s="26">
        <v>16191.256489994583</v>
      </c>
      <c r="AC695" s="26">
        <v>27860.000289608884</v>
      </c>
      <c r="AD695" s="26">
        <v>44915.481953437498</v>
      </c>
      <c r="AE695" s="26">
        <v>10656.098674234405</v>
      </c>
      <c r="AF695" s="26">
        <v>14.78494623655914</v>
      </c>
      <c r="AG695" s="26">
        <v>24585.0445645</v>
      </c>
      <c r="AH695" s="26">
        <v>53715.174046874999</v>
      </c>
      <c r="AI695" s="26">
        <v>0</v>
      </c>
      <c r="AJ695" s="26">
        <v>694.93371757364389</v>
      </c>
      <c r="AK695" s="26">
        <v>4125.9690601875</v>
      </c>
      <c r="AL695" s="26">
        <v>25148.119316660963</v>
      </c>
      <c r="AM695" s="26">
        <v>16865.960865577028</v>
      </c>
      <c r="AN695" s="26">
        <v>11845.06224648438</v>
      </c>
      <c r="AO695" s="26">
        <v>49814.234463503904</v>
      </c>
      <c r="AP695" s="26">
        <v>860.71440124511798</v>
      </c>
      <c r="AQ695" s="26">
        <v>43734.917235648514</v>
      </c>
      <c r="AR695" s="26">
        <v>54170.975281328967</v>
      </c>
      <c r="AS695" s="26">
        <v>63343.68767985938</v>
      </c>
      <c r="AT695" s="26">
        <v>22540.520160684129</v>
      </c>
      <c r="AU695" s="26">
        <v>56019.571116578132</v>
      </c>
      <c r="AV695" s="26">
        <v>31843.293415417847</v>
      </c>
      <c r="AW695" s="26">
        <v>12810.727528984358</v>
      </c>
      <c r="AX695" s="26">
        <v>51914.748707027371</v>
      </c>
      <c r="AY695" s="26">
        <v>36924.681479251798</v>
      </c>
    </row>
    <row r="696" spans="1:51" x14ac:dyDescent="0.25">
      <c r="A696" s="24">
        <v>44590</v>
      </c>
      <c r="B696" s="25">
        <v>23</v>
      </c>
      <c r="C696" s="26">
        <v>30466.373276944807</v>
      </c>
      <c r="D696" s="26">
        <v>38853.763952381749</v>
      </c>
      <c r="E696" s="26">
        <v>15546.491976781279</v>
      </c>
      <c r="F696" s="26">
        <v>49563.901643062505</v>
      </c>
      <c r="G696" s="26">
        <v>22922.01097728125</v>
      </c>
      <c r="H696" s="26">
        <v>5265.1470233359496</v>
      </c>
      <c r="I696" s="26">
        <v>25357.186154923915</v>
      </c>
      <c r="J696" s="26">
        <v>136.907112121582</v>
      </c>
      <c r="K696" s="26">
        <v>21458.404587812522</v>
      </c>
      <c r="L696" s="26">
        <v>6671.6408663158472</v>
      </c>
      <c r="M696" s="26">
        <v>36172.043731117941</v>
      </c>
      <c r="N696" s="26">
        <v>22436.505648750011</v>
      </c>
      <c r="O696" s="26">
        <v>42686.206846331959</v>
      </c>
      <c r="P696" s="26">
        <v>8140.6158763125059</v>
      </c>
      <c r="Q696" s="26">
        <v>37.996793885065273</v>
      </c>
      <c r="R696" s="26">
        <v>6811.0478415468742</v>
      </c>
      <c r="S696" s="26">
        <v>53645.88161773188</v>
      </c>
      <c r="T696" s="26">
        <v>15552.403286989533</v>
      </c>
      <c r="U696" s="26">
        <v>8829.0287345566267</v>
      </c>
      <c r="V696" s="26">
        <v>66932.731561354653</v>
      </c>
      <c r="W696" s="26">
        <v>3075.490788000001</v>
      </c>
      <c r="X696" s="26">
        <v>9070.1473888398377</v>
      </c>
      <c r="Y696" s="26">
        <v>23949.654944906972</v>
      </c>
      <c r="Z696" s="26">
        <v>188.44422760009769</v>
      </c>
      <c r="AA696" s="26">
        <v>25287.615907171883</v>
      </c>
      <c r="AB696" s="26">
        <v>14899.064796432102</v>
      </c>
      <c r="AC696" s="26">
        <v>25655.911910709521</v>
      </c>
      <c r="AD696" s="26">
        <v>40970.945356031254</v>
      </c>
      <c r="AE696" s="26">
        <v>10200.169101179716</v>
      </c>
      <c r="AF696" s="26">
        <v>14.78494623655914</v>
      </c>
      <c r="AG696" s="26">
        <v>22242.932116218752</v>
      </c>
      <c r="AH696" s="26">
        <v>48799.864862281247</v>
      </c>
      <c r="AI696" s="26">
        <v>0</v>
      </c>
      <c r="AJ696" s="26">
        <v>666.6108046744979</v>
      </c>
      <c r="AK696" s="26">
        <v>3947.1434022734402</v>
      </c>
      <c r="AL696" s="26">
        <v>22668.000122629714</v>
      </c>
      <c r="AM696" s="26">
        <v>14887.489474108299</v>
      </c>
      <c r="AN696" s="26">
        <v>11127.52787843751</v>
      </c>
      <c r="AO696" s="26">
        <v>45994.743041941409</v>
      </c>
      <c r="AP696" s="26">
        <v>800.33700561523506</v>
      </c>
      <c r="AQ696" s="26">
        <v>40750.226334328181</v>
      </c>
      <c r="AR696" s="26">
        <v>50154.778643305559</v>
      </c>
      <c r="AS696" s="26">
        <v>57273.307479187519</v>
      </c>
      <c r="AT696" s="26">
        <v>22618.755131934151</v>
      </c>
      <c r="AU696" s="26">
        <v>50766.088433468765</v>
      </c>
      <c r="AV696" s="26">
        <v>29436.709054542855</v>
      </c>
      <c r="AW696" s="26">
        <v>12433.87261031249</v>
      </c>
      <c r="AX696" s="26">
        <v>47656.665869035191</v>
      </c>
      <c r="AY696" s="26">
        <v>34477.061933689292</v>
      </c>
    </row>
    <row r="697" spans="1:51" x14ac:dyDescent="0.25">
      <c r="A697" s="24">
        <v>44590</v>
      </c>
      <c r="B697" s="25">
        <v>24</v>
      </c>
      <c r="C697" s="26">
        <v>27123.716450382319</v>
      </c>
      <c r="D697" s="26">
        <v>34577.110309819254</v>
      </c>
      <c r="E697" s="26">
        <v>13789.880071906278</v>
      </c>
      <c r="F697" s="26">
        <v>43183.67553246874</v>
      </c>
      <c r="G697" s="26">
        <v>19648.923814921887</v>
      </c>
      <c r="H697" s="26">
        <v>6295.1071751250165</v>
      </c>
      <c r="I697" s="26">
        <v>22754.748655826254</v>
      </c>
      <c r="J697" s="26">
        <v>118.7621231079101</v>
      </c>
      <c r="K697" s="26">
        <v>18826.101869296901</v>
      </c>
      <c r="L697" s="26">
        <v>6599.0179547377165</v>
      </c>
      <c r="M697" s="26">
        <v>34294.304259882803</v>
      </c>
      <c r="N697" s="26">
        <v>19613.083527226569</v>
      </c>
      <c r="O697" s="26">
        <v>37850.558746675699</v>
      </c>
      <c r="P697" s="26">
        <v>7233.9428018750041</v>
      </c>
      <c r="Q697" s="26">
        <v>37.540509991294662</v>
      </c>
      <c r="R697" s="26">
        <v>5854.4284474101514</v>
      </c>
      <c r="S697" s="26">
        <v>46607.047729481885</v>
      </c>
      <c r="T697" s="26">
        <v>13683.333257177021</v>
      </c>
      <c r="U697" s="26">
        <v>7756.8851164394473</v>
      </c>
      <c r="V697" s="26">
        <v>59334.321341510891</v>
      </c>
      <c r="W697" s="26">
        <v>2409.5037609999999</v>
      </c>
      <c r="X697" s="26">
        <v>5945.3565398398077</v>
      </c>
      <c r="Y697" s="26">
        <v>22455.626415527684</v>
      </c>
      <c r="Z697" s="26">
        <v>193.43195159912119</v>
      </c>
      <c r="AA697" s="26">
        <v>21090.794655500005</v>
      </c>
      <c r="AB697" s="26">
        <v>13629.633407885203</v>
      </c>
      <c r="AC697" s="26">
        <v>23117.150152273825</v>
      </c>
      <c r="AD697" s="26">
        <v>35505.311148000001</v>
      </c>
      <c r="AE697" s="26">
        <v>9481.4579039531454</v>
      </c>
      <c r="AF697" s="26">
        <v>14.78494623655914</v>
      </c>
      <c r="AG697" s="26">
        <v>19195.080388593749</v>
      </c>
      <c r="AH697" s="26">
        <v>39553.01972325</v>
      </c>
      <c r="AI697" s="26">
        <v>0</v>
      </c>
      <c r="AJ697" s="26">
        <v>634.25470833996201</v>
      </c>
      <c r="AK697" s="26">
        <v>3759.9142989374996</v>
      </c>
      <c r="AL697" s="26">
        <v>19000.241361145338</v>
      </c>
      <c r="AM697" s="26">
        <v>13043.143810077048</v>
      </c>
      <c r="AN697" s="26">
        <v>9610.408016187519</v>
      </c>
      <c r="AO697" s="26">
        <v>40212.763276082027</v>
      </c>
      <c r="AP697" s="26">
        <v>716.49957275390602</v>
      </c>
      <c r="AQ697" s="26">
        <v>37345.705560023503</v>
      </c>
      <c r="AR697" s="26">
        <v>44538.446769727401</v>
      </c>
      <c r="AS697" s="26">
        <v>49022.837574265664</v>
      </c>
      <c r="AT697" s="26">
        <v>21484.17982507476</v>
      </c>
      <c r="AU697" s="26">
        <v>45167.631292734382</v>
      </c>
      <c r="AV697" s="26">
        <v>20322.482927855366</v>
      </c>
      <c r="AW697" s="26">
        <v>19260.750308203111</v>
      </c>
      <c r="AX697" s="26">
        <v>41142.946497335957</v>
      </c>
      <c r="AY697" s="26">
        <v>31328.844129611171</v>
      </c>
    </row>
    <row r="698" spans="1:51" x14ac:dyDescent="0.25">
      <c r="A698" s="24">
        <v>44591</v>
      </c>
      <c r="B698" s="25">
        <v>1</v>
      </c>
      <c r="C698" s="26">
        <v>23422.371067616685</v>
      </c>
      <c r="D698" s="26">
        <v>30216.342537319255</v>
      </c>
      <c r="E698" s="26">
        <v>11745.261800062519</v>
      </c>
      <c r="F698" s="26">
        <v>36324.821518703138</v>
      </c>
      <c r="G698" s="26">
        <v>15990.977328453153</v>
      </c>
      <c r="H698" s="26">
        <v>6320.9638432968977</v>
      </c>
      <c r="I698" s="26">
        <v>19886.019486279376</v>
      </c>
      <c r="J698" s="26">
        <v>103.37671852111821</v>
      </c>
      <c r="K698" s="26">
        <v>16172.456899343772</v>
      </c>
      <c r="L698" s="26">
        <v>6217.5682262768014</v>
      </c>
      <c r="M698" s="26">
        <v>31677.147609993001</v>
      </c>
      <c r="N698" s="26">
        <v>17376.34849249219</v>
      </c>
      <c r="O698" s="26">
        <v>33377.855914035099</v>
      </c>
      <c r="P698" s="26">
        <v>6455.0180947148547</v>
      </c>
      <c r="Q698" s="26">
        <v>36.597089383206381</v>
      </c>
      <c r="R698" s="26">
        <v>4868.7432689882817</v>
      </c>
      <c r="S698" s="26">
        <v>39130.047199747511</v>
      </c>
      <c r="T698" s="26">
        <v>11858.444568177021</v>
      </c>
      <c r="U698" s="26">
        <v>6938.5150973925674</v>
      </c>
      <c r="V698" s="26">
        <v>49700.221557198391</v>
      </c>
      <c r="W698" s="26">
        <v>2079.1038790000002</v>
      </c>
      <c r="X698" s="26">
        <v>5290.0399888398551</v>
      </c>
      <c r="Y698" s="26">
        <v>21797.989789296313</v>
      </c>
      <c r="Z698" s="26">
        <v>186.88403991699221</v>
      </c>
      <c r="AA698" s="26">
        <v>16583.066255109406</v>
      </c>
      <c r="AB698" s="26">
        <v>12373.589205252392</v>
      </c>
      <c r="AC698" s="26">
        <v>19795.833132426324</v>
      </c>
      <c r="AD698" s="26">
        <v>29428.193535624996</v>
      </c>
      <c r="AE698" s="26">
        <v>8002.0478445859708</v>
      </c>
      <c r="AF698" s="26">
        <v>14.78494623655914</v>
      </c>
      <c r="AG698" s="26">
        <v>16174.234560156248</v>
      </c>
      <c r="AH698" s="26">
        <v>30922.590460281252</v>
      </c>
      <c r="AI698" s="26">
        <v>0</v>
      </c>
      <c r="AJ698" s="26">
        <v>618.30721028308994</v>
      </c>
      <c r="AK698" s="26">
        <v>3378.02941927344</v>
      </c>
      <c r="AL698" s="26">
        <v>15324.914856629706</v>
      </c>
      <c r="AM698" s="26">
        <v>9907.6637489832792</v>
      </c>
      <c r="AN698" s="26">
        <v>8602.3678951875081</v>
      </c>
      <c r="AO698" s="26">
        <v>34624.19802677344</v>
      </c>
      <c r="AP698" s="26">
        <v>656.50207519531295</v>
      </c>
      <c r="AQ698" s="26">
        <v>33753.283446632893</v>
      </c>
      <c r="AR698" s="26">
        <v>38616.569366953976</v>
      </c>
      <c r="AS698" s="26">
        <v>40426.356464203142</v>
      </c>
      <c r="AT698" s="26">
        <v>20229.836347449746</v>
      </c>
      <c r="AU698" s="26">
        <v>38806.094389484388</v>
      </c>
      <c r="AV698" s="26">
        <v>11664.856398105341</v>
      </c>
      <c r="AW698" s="26">
        <v>19419.35864597655</v>
      </c>
      <c r="AX698" s="26">
        <v>33741.369753759769</v>
      </c>
      <c r="AY698" s="26">
        <v>27835.683219189312</v>
      </c>
    </row>
    <row r="699" spans="1:51" x14ac:dyDescent="0.25">
      <c r="A699" s="24">
        <v>44591</v>
      </c>
      <c r="B699" s="25">
        <v>2</v>
      </c>
      <c r="C699" s="26">
        <v>21579.687967835449</v>
      </c>
      <c r="D699" s="26">
        <v>26459.179826069252</v>
      </c>
      <c r="E699" s="26">
        <v>10916.660216945336</v>
      </c>
      <c r="F699" s="26">
        <v>32241.065216093783</v>
      </c>
      <c r="G699" s="26">
        <v>13435.941185890677</v>
      </c>
      <c r="H699" s="26">
        <v>6023.8863462343852</v>
      </c>
      <c r="I699" s="26">
        <v>18001.447182279375</v>
      </c>
      <c r="J699" s="26">
        <v>99.066499710082894</v>
      </c>
      <c r="K699" s="26">
        <v>14399.08402526566</v>
      </c>
      <c r="L699" s="26">
        <v>5925.4291620346039</v>
      </c>
      <c r="M699" s="26">
        <v>29443.075891265624</v>
      </c>
      <c r="N699" s="26">
        <v>15817.978014062521</v>
      </c>
      <c r="O699" s="26">
        <v>29966.308252355419</v>
      </c>
      <c r="P699" s="26">
        <v>5969.020305535154</v>
      </c>
      <c r="Q699" s="26">
        <v>36.352608869317763</v>
      </c>
      <c r="R699" s="26">
        <v>4136.5107942363293</v>
      </c>
      <c r="S699" s="26">
        <v>33416.299380059994</v>
      </c>
      <c r="T699" s="26">
        <v>10815.148767177043</v>
      </c>
      <c r="U699" s="26">
        <v>6367.8810145409971</v>
      </c>
      <c r="V699" s="26">
        <v>44157.420908932778</v>
      </c>
      <c r="W699" s="26">
        <v>2053.6308299999996</v>
      </c>
      <c r="X699" s="26">
        <v>6107.0986958398171</v>
      </c>
      <c r="Y699" s="26">
        <v>21174.205791103737</v>
      </c>
      <c r="Z699" s="26">
        <v>157.3687490844726</v>
      </c>
      <c r="AA699" s="26">
        <v>13803.130520562525</v>
      </c>
      <c r="AB699" s="26">
        <v>11561.402679799263</v>
      </c>
      <c r="AC699" s="26">
        <v>17905.954523228425</v>
      </c>
      <c r="AD699" s="26">
        <v>25247.363786124995</v>
      </c>
      <c r="AE699" s="26">
        <v>7012.7749687890955</v>
      </c>
      <c r="AF699" s="26">
        <v>14.78494623655914</v>
      </c>
      <c r="AG699" s="26">
        <v>13764.542291124999</v>
      </c>
      <c r="AH699" s="26">
        <v>26824.169918718748</v>
      </c>
      <c r="AI699" s="26">
        <v>0</v>
      </c>
      <c r="AJ699" s="26">
        <v>602.47137907360548</v>
      </c>
      <c r="AK699" s="26">
        <v>3133.8947990468696</v>
      </c>
      <c r="AL699" s="26">
        <v>12579.757323285976</v>
      </c>
      <c r="AM699" s="26">
        <v>8903.733177256714</v>
      </c>
      <c r="AN699" s="26">
        <v>7663.8218380000235</v>
      </c>
      <c r="AO699" s="26">
        <v>30580.20667041016</v>
      </c>
      <c r="AP699" s="26">
        <v>616.67469787597599</v>
      </c>
      <c r="AQ699" s="26">
        <v>31117.493882859464</v>
      </c>
      <c r="AR699" s="26">
        <v>34184.482107785996</v>
      </c>
      <c r="AS699" s="26">
        <v>34407.837422757832</v>
      </c>
      <c r="AT699" s="26">
        <v>19757.078632043529</v>
      </c>
      <c r="AU699" s="26">
        <v>34442.305378515652</v>
      </c>
      <c r="AV699" s="26">
        <v>11836.656573792865</v>
      </c>
      <c r="AW699" s="26">
        <v>12618.020294810383</v>
      </c>
      <c r="AX699" s="26">
        <v>28411.887078466811</v>
      </c>
      <c r="AY699" s="26">
        <v>25764.053906173685</v>
      </c>
    </row>
    <row r="700" spans="1:51" x14ac:dyDescent="0.25">
      <c r="A700" s="24">
        <v>44591</v>
      </c>
      <c r="B700" s="25">
        <v>3</v>
      </c>
      <c r="C700" s="26">
        <v>20462.216467069833</v>
      </c>
      <c r="D700" s="26">
        <v>24590.058499444247</v>
      </c>
      <c r="E700" s="26">
        <v>10256.94074656251</v>
      </c>
      <c r="F700" s="26">
        <v>30100.433219296894</v>
      </c>
      <c r="G700" s="26">
        <v>12146.373929921845</v>
      </c>
      <c r="H700" s="26">
        <v>6215.0205850937664</v>
      </c>
      <c r="I700" s="26">
        <v>16958.839156709073</v>
      </c>
      <c r="J700" s="26">
        <v>93.318704605102596</v>
      </c>
      <c r="K700" s="26">
        <v>13261.26399566408</v>
      </c>
      <c r="L700" s="26">
        <v>5451.6047626674081</v>
      </c>
      <c r="M700" s="26">
        <v>29406.753933693362</v>
      </c>
      <c r="N700" s="26">
        <v>15033.188666402371</v>
      </c>
      <c r="O700" s="26">
        <v>27927.106528613214</v>
      </c>
      <c r="P700" s="26">
        <v>5586.1764706367212</v>
      </c>
      <c r="Q700" s="26">
        <v>35.537298325026697</v>
      </c>
      <c r="R700" s="26">
        <v>3784.0272382363291</v>
      </c>
      <c r="S700" s="26">
        <v>30380.276322731879</v>
      </c>
      <c r="T700" s="26">
        <v>10254.482034833296</v>
      </c>
      <c r="U700" s="26">
        <v>6187.5002772441267</v>
      </c>
      <c r="V700" s="26">
        <v>39448.303751932785</v>
      </c>
      <c r="W700" s="26">
        <v>1945.3570270000005</v>
      </c>
      <c r="X700" s="26">
        <v>6530.8476928398159</v>
      </c>
      <c r="Y700" s="26">
        <v>20118.415973477528</v>
      </c>
      <c r="Z700" s="26">
        <v>170.94028167724599</v>
      </c>
      <c r="AA700" s="26">
        <v>11765.015404164064</v>
      </c>
      <c r="AB700" s="26">
        <v>11036.844966205512</v>
      </c>
      <c r="AC700" s="26">
        <v>17081.820101386544</v>
      </c>
      <c r="AD700" s="26">
        <v>23019.437479812503</v>
      </c>
      <c r="AE700" s="26">
        <v>6741.312319171906</v>
      </c>
      <c r="AF700" s="26">
        <v>14.78494623655914</v>
      </c>
      <c r="AG700" s="26">
        <v>12472.0570005625</v>
      </c>
      <c r="AH700" s="26">
        <v>26298.838459718754</v>
      </c>
      <c r="AI700" s="26">
        <v>0</v>
      </c>
      <c r="AJ700" s="26">
        <v>555.73692828060098</v>
      </c>
      <c r="AK700" s="26">
        <v>3088.3678370781299</v>
      </c>
      <c r="AL700" s="26">
        <v>11243.923707707827</v>
      </c>
      <c r="AM700" s="26">
        <v>7296.3650491942008</v>
      </c>
      <c r="AN700" s="26">
        <v>6901.8204156562606</v>
      </c>
      <c r="AO700" s="26">
        <v>28393.657378781259</v>
      </c>
      <c r="AP700" s="26">
        <v>604.39909362793003</v>
      </c>
      <c r="AQ700" s="26">
        <v>29910.010909906337</v>
      </c>
      <c r="AR700" s="26">
        <v>31874.438740481313</v>
      </c>
      <c r="AS700" s="26">
        <v>30844.17046232034</v>
      </c>
      <c r="AT700" s="26">
        <v>19375.571566106009</v>
      </c>
      <c r="AU700" s="26">
        <v>32269.414831484391</v>
      </c>
      <c r="AV700" s="26">
        <v>12711.986485824124</v>
      </c>
      <c r="AW700" s="26">
        <v>9691.7494844827652</v>
      </c>
      <c r="AX700" s="26">
        <v>25623.557674990261</v>
      </c>
      <c r="AY700" s="26">
        <v>24741.647415564308</v>
      </c>
    </row>
    <row r="701" spans="1:51" x14ac:dyDescent="0.25">
      <c r="A701" s="24">
        <v>44591</v>
      </c>
      <c r="B701" s="25">
        <v>4</v>
      </c>
      <c r="C701" s="26">
        <v>20115.169759882341</v>
      </c>
      <c r="D701" s="26">
        <v>23585.167310037988</v>
      </c>
      <c r="E701" s="26">
        <v>9929.5439590468995</v>
      </c>
      <c r="F701" s="26">
        <v>28962.270635328176</v>
      </c>
      <c r="G701" s="26">
        <v>11251.643077843775</v>
      </c>
      <c r="H701" s="26">
        <v>5479.0561447812615</v>
      </c>
      <c r="I701" s="26">
        <v>16460.356337193443</v>
      </c>
      <c r="J701" s="26">
        <v>91.208673477172908</v>
      </c>
      <c r="K701" s="26">
        <v>12753.34635064844</v>
      </c>
      <c r="L701" s="26">
        <v>5082.9955269018046</v>
      </c>
      <c r="M701" s="26">
        <v>28884.02844338234</v>
      </c>
      <c r="N701" s="26">
        <v>14496.348932773459</v>
      </c>
      <c r="O701" s="26">
        <v>27114.585387660074</v>
      </c>
      <c r="P701" s="26">
        <v>5445.5751030664151</v>
      </c>
      <c r="Q701" s="26">
        <v>34.719042845542567</v>
      </c>
      <c r="R701" s="26">
        <v>3639.500944546875</v>
      </c>
      <c r="S701" s="26">
        <v>28674.473545185017</v>
      </c>
      <c r="T701" s="26">
        <v>10019.074463380162</v>
      </c>
      <c r="U701" s="26">
        <v>6042.6024024628769</v>
      </c>
      <c r="V701" s="26">
        <v>36799.525340401531</v>
      </c>
      <c r="W701" s="26">
        <v>2001.2098289999999</v>
      </c>
      <c r="X701" s="26">
        <v>5483.1515028398171</v>
      </c>
      <c r="Y701" s="26">
        <v>20361.179491387564</v>
      </c>
      <c r="Z701" s="26">
        <v>144.67498733520512</v>
      </c>
      <c r="AA701" s="26">
        <v>10636.324472226586</v>
      </c>
      <c r="AB701" s="26">
        <v>10956.797947877394</v>
      </c>
      <c r="AC701" s="26">
        <v>16481.798391789831</v>
      </c>
      <c r="AD701" s="26">
        <v>22179.28263417189</v>
      </c>
      <c r="AE701" s="26">
        <v>7190.1065958750351</v>
      </c>
      <c r="AF701" s="26">
        <v>14.78494623655914</v>
      </c>
      <c r="AG701" s="26">
        <v>11969.217895843751</v>
      </c>
      <c r="AH701" s="26">
        <v>25315.820301625005</v>
      </c>
      <c r="AI701" s="26">
        <v>0</v>
      </c>
      <c r="AJ701" s="26">
        <v>570.23619725725564</v>
      </c>
      <c r="AK701" s="26">
        <v>2923.8337156406196</v>
      </c>
      <c r="AL701" s="26">
        <v>10488.717167285966</v>
      </c>
      <c r="AM701" s="26">
        <v>6339.5152032879796</v>
      </c>
      <c r="AN701" s="26">
        <v>7011.9053271250013</v>
      </c>
      <c r="AO701" s="26">
        <v>27002.932525191405</v>
      </c>
      <c r="AP701" s="26">
        <v>593.66859436035202</v>
      </c>
      <c r="AQ701" s="26">
        <v>29185.20360406649</v>
      </c>
      <c r="AR701" s="26">
        <v>30664.6915345946</v>
      </c>
      <c r="AS701" s="26">
        <v>28968.455919523451</v>
      </c>
      <c r="AT701" s="26">
        <v>19050.08617391852</v>
      </c>
      <c r="AU701" s="26">
        <v>31026.315119406278</v>
      </c>
      <c r="AV701" s="26">
        <v>12807.555991730369</v>
      </c>
      <c r="AW701" s="26">
        <v>8356.6583206427385</v>
      </c>
      <c r="AX701" s="26">
        <v>23623.731336626937</v>
      </c>
      <c r="AY701" s="26">
        <v>24005.606550329932</v>
      </c>
    </row>
    <row r="702" spans="1:51" x14ac:dyDescent="0.25">
      <c r="A702" s="24">
        <v>44591</v>
      </c>
      <c r="B702" s="25">
        <v>5</v>
      </c>
      <c r="C702" s="26">
        <v>19745.661884819845</v>
      </c>
      <c r="D702" s="26">
        <v>23066.418200913002</v>
      </c>
      <c r="E702" s="26">
        <v>9488.4650891718829</v>
      </c>
      <c r="F702" s="26">
        <v>28175.232770406288</v>
      </c>
      <c r="G702" s="26">
        <v>10980.025731921873</v>
      </c>
      <c r="H702" s="26">
        <v>5642.7638408125149</v>
      </c>
      <c r="I702" s="26">
        <v>16193.311979091892</v>
      </c>
      <c r="J702" s="26">
        <v>89.379493713378906</v>
      </c>
      <c r="K702" s="26">
        <v>12422.524468390631</v>
      </c>
      <c r="L702" s="26">
        <v>5042.5544749799119</v>
      </c>
      <c r="M702" s="26">
        <v>29051.290880283224</v>
      </c>
      <c r="N702" s="26">
        <v>14356.701221062505</v>
      </c>
      <c r="O702" s="26">
        <v>26802.9100718554</v>
      </c>
      <c r="P702" s="26">
        <v>5273.1126238125071</v>
      </c>
      <c r="Q702" s="26">
        <v>34.005508243666284</v>
      </c>
      <c r="R702" s="26">
        <v>3682.812701218751</v>
      </c>
      <c r="S702" s="26">
        <v>28021.082235216265</v>
      </c>
      <c r="T702" s="26">
        <v>9914.3949822004724</v>
      </c>
      <c r="U702" s="26">
        <v>5990.6302009863166</v>
      </c>
      <c r="V702" s="26">
        <v>36057.139792573413</v>
      </c>
      <c r="W702" s="26">
        <v>1908.8294079999996</v>
      </c>
      <c r="X702" s="26">
        <v>5907.1652448398618</v>
      </c>
      <c r="Y702" s="26">
        <v>20963.567395816906</v>
      </c>
      <c r="Z702" s="26">
        <v>182.07971557617191</v>
      </c>
      <c r="AA702" s="26">
        <v>9786.463979585933</v>
      </c>
      <c r="AB702" s="26">
        <v>10875.695990885202</v>
      </c>
      <c r="AC702" s="26">
        <v>15842.162603701801</v>
      </c>
      <c r="AD702" s="26">
        <v>21567.139353437506</v>
      </c>
      <c r="AE702" s="26">
        <v>7247.8961200312588</v>
      </c>
      <c r="AF702" s="26">
        <v>14.78494623655914</v>
      </c>
      <c r="AG702" s="26">
        <v>11668.569053437503</v>
      </c>
      <c r="AH702" s="26">
        <v>24459.677944593754</v>
      </c>
      <c r="AI702" s="26">
        <v>0</v>
      </c>
      <c r="AJ702" s="26">
        <v>591.71994525535411</v>
      </c>
      <c r="AK702" s="26">
        <v>2873.8691544414201</v>
      </c>
      <c r="AL702" s="26">
        <v>10242.094592707837</v>
      </c>
      <c r="AM702" s="26">
        <v>6674.2574130770463</v>
      </c>
      <c r="AN702" s="26">
        <v>7192.0040152968813</v>
      </c>
      <c r="AO702" s="26">
        <v>26012.304159445321</v>
      </c>
      <c r="AP702" s="26">
        <v>591.73370361328193</v>
      </c>
      <c r="AQ702" s="26">
        <v>28637.677503183681</v>
      </c>
      <c r="AR702" s="26">
        <v>30157.091861246943</v>
      </c>
      <c r="AS702" s="26">
        <v>27998.280169320322</v>
      </c>
      <c r="AT702" s="26">
        <v>18764.106759668524</v>
      </c>
      <c r="AU702" s="26">
        <v>30768.809682859392</v>
      </c>
      <c r="AV702" s="26">
        <v>13915.463467449117</v>
      </c>
      <c r="AW702" s="26">
        <v>6216.7125037709129</v>
      </c>
      <c r="AX702" s="26">
        <v>23327.582378492207</v>
      </c>
      <c r="AY702" s="26">
        <v>23501.802349579939</v>
      </c>
    </row>
    <row r="703" spans="1:51" x14ac:dyDescent="0.25">
      <c r="A703" s="24">
        <v>44591</v>
      </c>
      <c r="B703" s="25">
        <v>6</v>
      </c>
      <c r="C703" s="26">
        <v>19602.671128272945</v>
      </c>
      <c r="D703" s="26">
        <v>24674.681086756747</v>
      </c>
      <c r="E703" s="26">
        <v>9515.8125626406254</v>
      </c>
      <c r="F703" s="26">
        <v>30259.461045609394</v>
      </c>
      <c r="G703" s="26">
        <v>12303.639100187576</v>
      </c>
      <c r="H703" s="26">
        <v>5780.0481582344109</v>
      </c>
      <c r="I703" s="26">
        <v>16742.485331923905</v>
      </c>
      <c r="J703" s="26">
        <v>83.01906013488771</v>
      </c>
      <c r="K703" s="26">
        <v>13107.7680658672</v>
      </c>
      <c r="L703" s="26">
        <v>5477.5211145346029</v>
      </c>
      <c r="M703" s="26">
        <v>28307.20487021052</v>
      </c>
      <c r="N703" s="26">
        <v>14722.481773917991</v>
      </c>
      <c r="O703" s="26">
        <v>27654.681815183525</v>
      </c>
      <c r="P703" s="26">
        <v>5389.564102972663</v>
      </c>
      <c r="Q703" s="26">
        <v>34.327704119449209</v>
      </c>
      <c r="R703" s="26">
        <v>3768.5170717792985</v>
      </c>
      <c r="S703" s="26">
        <v>28894.482267419386</v>
      </c>
      <c r="T703" s="26">
        <v>10050.206664747364</v>
      </c>
      <c r="U703" s="26">
        <v>5961.5435032831874</v>
      </c>
      <c r="V703" s="26">
        <v>37063.54474040155</v>
      </c>
      <c r="W703" s="26">
        <v>2410.585947</v>
      </c>
      <c r="X703" s="26">
        <v>5455.4303028398117</v>
      </c>
      <c r="Y703" s="26">
        <v>22307.983178878905</v>
      </c>
      <c r="Z703" s="26">
        <v>230.28166229248046</v>
      </c>
      <c r="AA703" s="26">
        <v>11244.472462445327</v>
      </c>
      <c r="AB703" s="26">
        <v>10766.208442814883</v>
      </c>
      <c r="AC703" s="26">
        <v>15869.523494990728</v>
      </c>
      <c r="AD703" s="26">
        <v>22569.449185031252</v>
      </c>
      <c r="AE703" s="26">
        <v>7454.9928596015707</v>
      </c>
      <c r="AF703" s="26">
        <v>14.78494623655914</v>
      </c>
      <c r="AG703" s="26">
        <v>12052.04034703125</v>
      </c>
      <c r="AH703" s="26">
        <v>24553.169428562505</v>
      </c>
      <c r="AI703" s="26">
        <v>0</v>
      </c>
      <c r="AJ703" s="26">
        <v>576.0495112530898</v>
      </c>
      <c r="AK703" s="26">
        <v>3063.9984714687498</v>
      </c>
      <c r="AL703" s="26">
        <v>10793.160980168775</v>
      </c>
      <c r="AM703" s="26">
        <v>6487.7995423895227</v>
      </c>
      <c r="AN703" s="26">
        <v>6882.6402626875106</v>
      </c>
      <c r="AO703" s="26">
        <v>26302.01117540626</v>
      </c>
      <c r="AP703" s="26">
        <v>595.71618652343795</v>
      </c>
      <c r="AQ703" s="26">
        <v>28891.792622433659</v>
      </c>
      <c r="AR703" s="26">
        <v>30584.472882828988</v>
      </c>
      <c r="AS703" s="26">
        <v>29348.904324257841</v>
      </c>
      <c r="AT703" s="26">
        <v>18601.085664246631</v>
      </c>
      <c r="AU703" s="26">
        <v>31571.031526375038</v>
      </c>
      <c r="AV703" s="26">
        <v>14591.846537402236</v>
      </c>
      <c r="AW703" s="26">
        <v>6340.2877168051418</v>
      </c>
      <c r="AX703" s="26">
        <v>24088.481216476564</v>
      </c>
      <c r="AY703" s="26">
        <v>23279.178972501813</v>
      </c>
    </row>
    <row r="704" spans="1:51" x14ac:dyDescent="0.25">
      <c r="A704" s="24">
        <v>44591</v>
      </c>
      <c r="B704" s="25">
        <v>7</v>
      </c>
      <c r="C704" s="26">
        <v>21754.23972552297</v>
      </c>
      <c r="D704" s="26">
        <v>28164.699356506768</v>
      </c>
      <c r="E704" s="26">
        <v>11807.660166664073</v>
      </c>
      <c r="F704" s="26">
        <v>37542.133570109385</v>
      </c>
      <c r="G704" s="26">
        <v>17054.467655843764</v>
      </c>
      <c r="H704" s="26">
        <v>5483.6166949531507</v>
      </c>
      <c r="I704" s="26">
        <v>19906.022690912196</v>
      </c>
      <c r="J704" s="26">
        <v>94.914402008056499</v>
      </c>
      <c r="K704" s="26">
        <v>15581.214980906281</v>
      </c>
      <c r="L704" s="26">
        <v>5342.1344570033571</v>
      </c>
      <c r="M704" s="26">
        <v>28197.635260369505</v>
      </c>
      <c r="N704" s="26">
        <v>17587.65699788283</v>
      </c>
      <c r="O704" s="26">
        <v>33021.006882167887</v>
      </c>
      <c r="P704" s="26">
        <v>6049.1678519492307</v>
      </c>
      <c r="Q704" s="26">
        <v>34.012646946656716</v>
      </c>
      <c r="R704" s="26">
        <v>4664.3678628554699</v>
      </c>
      <c r="S704" s="26">
        <v>34273.006742825637</v>
      </c>
      <c r="T704" s="26">
        <v>11747.834793872364</v>
      </c>
      <c r="U704" s="26">
        <v>7285.0614537363163</v>
      </c>
      <c r="V704" s="26">
        <v>45460.721376557784</v>
      </c>
      <c r="W704" s="26">
        <v>3421.2453599999999</v>
      </c>
      <c r="X704" s="26">
        <v>11388.720906839833</v>
      </c>
      <c r="Y704" s="26">
        <v>24513.749193214091</v>
      </c>
      <c r="Z704" s="26">
        <v>251.16709030151361</v>
      </c>
      <c r="AA704" s="26">
        <v>14509.303082703145</v>
      </c>
      <c r="AB704" s="26">
        <v>12055.045702158637</v>
      </c>
      <c r="AC704" s="26">
        <v>18641.087134112026</v>
      </c>
      <c r="AD704" s="26">
        <v>28426.779632187503</v>
      </c>
      <c r="AE704" s="26">
        <v>6760.9040181250393</v>
      </c>
      <c r="AF704" s="26">
        <v>14.78494623655914</v>
      </c>
      <c r="AG704" s="26">
        <v>14785.662290812499</v>
      </c>
      <c r="AH704" s="26">
        <v>29360.121111781256</v>
      </c>
      <c r="AI704" s="26">
        <v>0</v>
      </c>
      <c r="AJ704" s="26">
        <v>568.21674080208811</v>
      </c>
      <c r="AK704" s="26">
        <v>2762.14911151563</v>
      </c>
      <c r="AL704" s="26">
        <v>12535.126502082836</v>
      </c>
      <c r="AM704" s="26">
        <v>7825.6275423895368</v>
      </c>
      <c r="AN704" s="26">
        <v>7833.9965072656287</v>
      </c>
      <c r="AO704" s="26">
        <v>30610.607361718754</v>
      </c>
      <c r="AP704" s="26">
        <v>642.58802795410202</v>
      </c>
      <c r="AQ704" s="26">
        <v>32623.299215195395</v>
      </c>
      <c r="AR704" s="26">
        <v>34768.126498618039</v>
      </c>
      <c r="AS704" s="26">
        <v>35446.401388851569</v>
      </c>
      <c r="AT704" s="26">
        <v>19594.338538918506</v>
      </c>
      <c r="AU704" s="26">
        <v>37575.85634634376</v>
      </c>
      <c r="AV704" s="26">
        <v>16669.91517885535</v>
      </c>
      <c r="AW704" s="26">
        <v>7838.8494189320772</v>
      </c>
      <c r="AX704" s="26">
        <v>28271.011343871112</v>
      </c>
      <c r="AY704" s="26">
        <v>24559.710687283052</v>
      </c>
    </row>
    <row r="705" spans="1:51" x14ac:dyDescent="0.25">
      <c r="A705" s="24">
        <v>44591</v>
      </c>
      <c r="B705" s="25">
        <v>8</v>
      </c>
      <c r="C705" s="26">
        <v>29077.923857929203</v>
      </c>
      <c r="D705" s="26">
        <v>33621.447400850506</v>
      </c>
      <c r="E705" s="26">
        <v>14034.05031570314</v>
      </c>
      <c r="F705" s="26">
        <v>47497.657159781258</v>
      </c>
      <c r="G705" s="26">
        <v>19935.543863937532</v>
      </c>
      <c r="H705" s="26">
        <v>5644.8299980625225</v>
      </c>
      <c r="I705" s="26">
        <v>24540.269337045007</v>
      </c>
      <c r="J705" s="26">
        <v>112.05659866332999</v>
      </c>
      <c r="K705" s="26">
        <v>18526.61900195315</v>
      </c>
      <c r="L705" s="26">
        <v>6213.0383691283605</v>
      </c>
      <c r="M705" s="26">
        <v>31555.931316893555</v>
      </c>
      <c r="N705" s="26">
        <v>19532.645717914071</v>
      </c>
      <c r="O705" s="26">
        <v>39920.373697511634</v>
      </c>
      <c r="P705" s="26">
        <v>6483.9537668492094</v>
      </c>
      <c r="Q705" s="26">
        <v>35.043293031385382</v>
      </c>
      <c r="R705" s="26">
        <v>5040.3626621894537</v>
      </c>
      <c r="S705" s="26">
        <v>39679.685891356879</v>
      </c>
      <c r="T705" s="26">
        <v>13892.593169973925</v>
      </c>
      <c r="U705" s="26">
        <v>8524.9295171503763</v>
      </c>
      <c r="V705" s="26">
        <v>54382.974390292147</v>
      </c>
      <c r="W705" s="26">
        <v>3654.8960809999999</v>
      </c>
      <c r="X705" s="26">
        <v>14309.655277839787</v>
      </c>
      <c r="Y705" s="26">
        <v>25548.237868416902</v>
      </c>
      <c r="Z705" s="26">
        <v>253.14557739257822</v>
      </c>
      <c r="AA705" s="26">
        <v>17625.396695031261</v>
      </c>
      <c r="AB705" s="26">
        <v>16219.632653760202</v>
      </c>
      <c r="AC705" s="26">
        <v>22598.065348584474</v>
      </c>
      <c r="AD705" s="26">
        <v>31462.837810656245</v>
      </c>
      <c r="AE705" s="26">
        <v>7868.5002926094385</v>
      </c>
      <c r="AF705" s="26">
        <v>14.78494623655914</v>
      </c>
      <c r="AG705" s="26">
        <v>17947.759201375</v>
      </c>
      <c r="AH705" s="26">
        <v>33362.028327968757</v>
      </c>
      <c r="AI705" s="26">
        <v>0.638850155582946</v>
      </c>
      <c r="AJ705" s="26">
        <v>544.52469099791358</v>
      </c>
      <c r="AK705" s="26">
        <v>3249.9207577807188</v>
      </c>
      <c r="AL705" s="26">
        <v>13841.450791317206</v>
      </c>
      <c r="AM705" s="26">
        <v>9804.1067613660871</v>
      </c>
      <c r="AN705" s="26">
        <v>8871.2322992812606</v>
      </c>
      <c r="AO705" s="26">
        <v>36160.032570835945</v>
      </c>
      <c r="AP705" s="26">
        <v>653.35960006713844</v>
      </c>
      <c r="AQ705" s="26">
        <v>40031.422137734437</v>
      </c>
      <c r="AR705" s="26">
        <v>41695.568940407116</v>
      </c>
      <c r="AS705" s="26">
        <v>39775.834043734387</v>
      </c>
      <c r="AT705" s="26">
        <v>22626.01842857476</v>
      </c>
      <c r="AU705" s="26">
        <v>44576.024316875009</v>
      </c>
      <c r="AV705" s="26">
        <v>18034.924447980356</v>
      </c>
      <c r="AW705" s="26">
        <v>7737.8777269010125</v>
      </c>
      <c r="AX705" s="26">
        <v>32443.70794101369</v>
      </c>
      <c r="AY705" s="26">
        <v>32277.483283017435</v>
      </c>
    </row>
    <row r="706" spans="1:51" x14ac:dyDescent="0.25">
      <c r="A706" s="24">
        <v>44591</v>
      </c>
      <c r="B706" s="25">
        <v>9</v>
      </c>
      <c r="C706" s="26">
        <v>33501.591698476048</v>
      </c>
      <c r="D706" s="26">
        <v>35841.524828069247</v>
      </c>
      <c r="E706" s="26">
        <v>14752.184211015639</v>
      </c>
      <c r="F706" s="26">
        <v>50658.608014062498</v>
      </c>
      <c r="G706" s="26">
        <v>23716.712998897263</v>
      </c>
      <c r="H706" s="26">
        <v>7901.9790897656549</v>
      </c>
      <c r="I706" s="26">
        <v>28859.876482904408</v>
      </c>
      <c r="J706" s="26">
        <v>121.24066162109379</v>
      </c>
      <c r="K706" s="26">
        <v>20650.444278015639</v>
      </c>
      <c r="L706" s="26">
        <v>6866.0953106127145</v>
      </c>
      <c r="M706" s="26">
        <v>37650.239790139683</v>
      </c>
      <c r="N706" s="26">
        <v>18879.331415031258</v>
      </c>
      <c r="O706" s="26">
        <v>44897.948087378842</v>
      </c>
      <c r="P706" s="26">
        <v>6429.091660190833</v>
      </c>
      <c r="Q706" s="26">
        <v>36.424881630810425</v>
      </c>
      <c r="R706" s="26">
        <v>4621.2357809101577</v>
      </c>
      <c r="S706" s="26">
        <v>41951.232166622496</v>
      </c>
      <c r="T706" s="26">
        <v>14083.433949075485</v>
      </c>
      <c r="U706" s="26">
        <v>8048.9985261191268</v>
      </c>
      <c r="V706" s="26">
        <v>53460.659415260896</v>
      </c>
      <c r="W706" s="26">
        <v>3861.9783470000002</v>
      </c>
      <c r="X706" s="26">
        <v>12292.046365839813</v>
      </c>
      <c r="Y706" s="26">
        <v>26577.620291096413</v>
      </c>
      <c r="Z706" s="26">
        <v>260.710170135498</v>
      </c>
      <c r="AA706" s="26">
        <v>19122.531023484396</v>
      </c>
      <c r="AB706" s="26">
        <v>19986.64414647896</v>
      </c>
      <c r="AC706" s="26">
        <v>23967.021682001214</v>
      </c>
      <c r="AD706" s="26">
        <v>30201.068479000001</v>
      </c>
      <c r="AE706" s="26">
        <v>8405.6418301094091</v>
      </c>
      <c r="AF706" s="26">
        <v>14.78494623655914</v>
      </c>
      <c r="AG706" s="26">
        <v>18633.016750031245</v>
      </c>
      <c r="AH706" s="26">
        <v>31064.653412031243</v>
      </c>
      <c r="AI706" s="26">
        <v>283.58310572452893</v>
      </c>
      <c r="AJ706" s="26">
        <v>558.95288767036448</v>
      </c>
      <c r="AK706" s="26">
        <v>4502.5035979058803</v>
      </c>
      <c r="AL706" s="26">
        <v>13039.680624114095</v>
      </c>
      <c r="AM706" s="26">
        <v>10910.774873483289</v>
      </c>
      <c r="AN706" s="26">
        <v>8613.7463145312577</v>
      </c>
      <c r="AO706" s="26">
        <v>38816.174382765632</v>
      </c>
      <c r="AP706" s="26">
        <v>745.82058715820222</v>
      </c>
      <c r="AQ706" s="26">
        <v>48082.844011304755</v>
      </c>
      <c r="AR706" s="26">
        <v>47350.494969180538</v>
      </c>
      <c r="AS706" s="26">
        <v>39923.12049912502</v>
      </c>
      <c r="AT706" s="26">
        <v>25929.363757637242</v>
      </c>
      <c r="AU706" s="26">
        <v>47675.618852609376</v>
      </c>
      <c r="AV706" s="26">
        <v>17198.360019386608</v>
      </c>
      <c r="AW706" s="26">
        <v>6312.010011220561</v>
      </c>
      <c r="AX706" s="26">
        <v>31539.446074177751</v>
      </c>
      <c r="AY706" s="26">
        <v>43250.139845673642</v>
      </c>
    </row>
    <row r="707" spans="1:51" x14ac:dyDescent="0.25">
      <c r="A707" s="24">
        <v>44591</v>
      </c>
      <c r="B707" s="25">
        <v>10</v>
      </c>
      <c r="C707" s="26">
        <v>36977.769663694788</v>
      </c>
      <c r="D707" s="26">
        <v>38777.587382756756</v>
      </c>
      <c r="E707" s="26">
        <v>16148.261685390651</v>
      </c>
      <c r="F707" s="26">
        <v>55365.729962156242</v>
      </c>
      <c r="G707" s="26">
        <v>26691.003283027785</v>
      </c>
      <c r="H707" s="26">
        <v>10292.245097140652</v>
      </c>
      <c r="I707" s="26">
        <v>32635.651755638759</v>
      </c>
      <c r="J707" s="26">
        <v>132.153512954712</v>
      </c>
      <c r="K707" s="26">
        <v>22768.737553000021</v>
      </c>
      <c r="L707" s="26">
        <v>8590.6760066752267</v>
      </c>
      <c r="M707" s="26">
        <v>41264.172136973903</v>
      </c>
      <c r="N707" s="26">
        <v>20087.983362656261</v>
      </c>
      <c r="O707" s="26">
        <v>50248.226143019449</v>
      </c>
      <c r="P707" s="26">
        <v>4726.5682632123871</v>
      </c>
      <c r="Q707" s="26">
        <v>36.465117333941627</v>
      </c>
      <c r="R707" s="26">
        <v>4925.6742648242198</v>
      </c>
      <c r="S707" s="26">
        <v>45258.124548622494</v>
      </c>
      <c r="T707" s="26">
        <v>15296.294619130183</v>
      </c>
      <c r="U707" s="26">
        <v>8506.990112416006</v>
      </c>
      <c r="V707" s="26">
        <v>56393.883425479638</v>
      </c>
      <c r="W707" s="26">
        <v>3841.9470759999995</v>
      </c>
      <c r="X707" s="26">
        <v>11696.395972839795</v>
      </c>
      <c r="Y707" s="26">
        <v>25878.108585318067</v>
      </c>
      <c r="Z707" s="26">
        <v>240.31209716796869</v>
      </c>
      <c r="AA707" s="26">
        <v>21540.705051156248</v>
      </c>
      <c r="AB707" s="26">
        <v>22322.511135760222</v>
      </c>
      <c r="AC707" s="26">
        <v>26404.7390014827</v>
      </c>
      <c r="AD707" s="26">
        <v>32243.4673095</v>
      </c>
      <c r="AE707" s="26">
        <v>8243.8258531250358</v>
      </c>
      <c r="AF707" s="26">
        <v>14.78494623655914</v>
      </c>
      <c r="AG707" s="26">
        <v>19690.366150593749</v>
      </c>
      <c r="AH707" s="26">
        <v>33604.687716593748</v>
      </c>
      <c r="AI707" s="26">
        <v>1074.6620525270866</v>
      </c>
      <c r="AJ707" s="26">
        <v>526.03767437107547</v>
      </c>
      <c r="AK707" s="26">
        <v>6251.0418846985285</v>
      </c>
      <c r="AL707" s="26">
        <v>13584.081140629709</v>
      </c>
      <c r="AM707" s="26">
        <v>11792.657997217655</v>
      </c>
      <c r="AN707" s="26">
        <v>8715.0798330000107</v>
      </c>
      <c r="AO707" s="26">
        <v>42316.78142041406</v>
      </c>
      <c r="AP707" s="26">
        <v>839.09199309349151</v>
      </c>
      <c r="AQ707" s="26">
        <v>54352.631213000059</v>
      </c>
      <c r="AR707" s="26">
        <v>52831.721780657135</v>
      </c>
      <c r="AS707" s="26">
        <v>43584.361497078142</v>
      </c>
      <c r="AT707" s="26">
        <v>28616.244667731014</v>
      </c>
      <c r="AU707" s="26">
        <v>50922.617981656251</v>
      </c>
      <c r="AV707" s="26">
        <v>18639.225252730343</v>
      </c>
      <c r="AW707" s="26">
        <v>5927.2924102131274</v>
      </c>
      <c r="AX707" s="26">
        <v>33723.077867718755</v>
      </c>
      <c r="AY707" s="26">
        <v>49673.90358939243</v>
      </c>
    </row>
    <row r="708" spans="1:51" x14ac:dyDescent="0.25">
      <c r="A708" s="24">
        <v>44591</v>
      </c>
      <c r="B708" s="25">
        <v>11</v>
      </c>
      <c r="C708" s="26">
        <v>38577.197964788546</v>
      </c>
      <c r="D708" s="26">
        <v>39757.715743506749</v>
      </c>
      <c r="E708" s="26">
        <v>16309.648109437518</v>
      </c>
      <c r="F708" s="26">
        <v>58829.319800156263</v>
      </c>
      <c r="G708" s="26">
        <v>28322.234846924737</v>
      </c>
      <c r="H708" s="26">
        <v>10447.938869234395</v>
      </c>
      <c r="I708" s="26">
        <v>35256.090407185628</v>
      </c>
      <c r="J708" s="26">
        <v>143.29328155517578</v>
      </c>
      <c r="K708" s="26">
        <v>23536.094917171889</v>
      </c>
      <c r="L708" s="26">
        <v>8589.7437652221142</v>
      </c>
      <c r="M708" s="26">
        <v>42163.4625866719</v>
      </c>
      <c r="N708" s="26">
        <v>21511.802296304701</v>
      </c>
      <c r="O708" s="26">
        <v>53007.808405113203</v>
      </c>
      <c r="P708" s="26">
        <v>3545.7923455089185</v>
      </c>
      <c r="Q708" s="26">
        <v>37.949755176109235</v>
      </c>
      <c r="R708" s="26">
        <v>5009.8464300429696</v>
      </c>
      <c r="S708" s="26">
        <v>46437.173360950605</v>
      </c>
      <c r="T708" s="26">
        <v>16973.218926114543</v>
      </c>
      <c r="U708" s="26">
        <v>9313.0498040097573</v>
      </c>
      <c r="V708" s="26">
        <v>58729.852108073392</v>
      </c>
      <c r="W708" s="26">
        <v>3823.6972390000001</v>
      </c>
      <c r="X708" s="26">
        <v>12133.747951264022</v>
      </c>
      <c r="Y708" s="26">
        <v>26307.765531071243</v>
      </c>
      <c r="Z708" s="26">
        <v>200.57182373046874</v>
      </c>
      <c r="AA708" s="26">
        <v>22679.3784231719</v>
      </c>
      <c r="AB708" s="26">
        <v>23370.064312869577</v>
      </c>
      <c r="AC708" s="26">
        <v>28183.372138186001</v>
      </c>
      <c r="AD708" s="26">
        <v>33495.945633093746</v>
      </c>
      <c r="AE708" s="26">
        <v>8385.0827843594216</v>
      </c>
      <c r="AF708" s="26">
        <v>14.78494623655914</v>
      </c>
      <c r="AG708" s="26">
        <v>20093.568942624999</v>
      </c>
      <c r="AH708" s="26">
        <v>34889.60215834374</v>
      </c>
      <c r="AI708" s="26">
        <v>1720.206265417384</v>
      </c>
      <c r="AJ708" s="26">
        <v>680.84054268295381</v>
      </c>
      <c r="AK708" s="26">
        <v>6802.040969148803</v>
      </c>
      <c r="AL708" s="26">
        <v>14676.013019489097</v>
      </c>
      <c r="AM708" s="26">
        <v>12731.652342670784</v>
      </c>
      <c r="AN708" s="26">
        <v>9123.1726567187598</v>
      </c>
      <c r="AO708" s="26">
        <v>44618.651871507813</v>
      </c>
      <c r="AP708" s="26">
        <v>835.05259704589912</v>
      </c>
      <c r="AQ708" s="26">
        <v>58156.717588375075</v>
      </c>
      <c r="AR708" s="26">
        <v>54740.863661782125</v>
      </c>
      <c r="AS708" s="26">
        <v>45288.534861437518</v>
      </c>
      <c r="AT708" s="26">
        <v>28098.988817324767</v>
      </c>
      <c r="AU708" s="26">
        <v>52405.851660046887</v>
      </c>
      <c r="AV708" s="26">
        <v>18204.167208355364</v>
      </c>
      <c r="AW708" s="26">
        <v>6412.0994100943844</v>
      </c>
      <c r="AX708" s="26">
        <v>35158.831098490249</v>
      </c>
      <c r="AY708" s="26">
        <v>52720.24069634558</v>
      </c>
    </row>
    <row r="709" spans="1:51" x14ac:dyDescent="0.25">
      <c r="A709" s="24">
        <v>44591</v>
      </c>
      <c r="B709" s="25">
        <v>12</v>
      </c>
      <c r="C709" s="26">
        <v>39650.053621757281</v>
      </c>
      <c r="D709" s="26">
        <v>41189.137208506763</v>
      </c>
      <c r="E709" s="26">
        <v>17288.280467046909</v>
      </c>
      <c r="F709" s="26">
        <v>60926.861913593748</v>
      </c>
      <c r="G709" s="26">
        <v>30522.659828606244</v>
      </c>
      <c r="H709" s="26">
        <v>10667.249976875015</v>
      </c>
      <c r="I709" s="26">
        <v>36134.846119263755</v>
      </c>
      <c r="J709" s="26">
        <v>129.93517875671392</v>
      </c>
      <c r="K709" s="26">
        <v>24020.413463531269</v>
      </c>
      <c r="L709" s="26">
        <v>8262.338686636187</v>
      </c>
      <c r="M709" s="26">
        <v>42920.342220107399</v>
      </c>
      <c r="N709" s="26">
        <v>23010.586306265643</v>
      </c>
      <c r="O709" s="26">
        <v>54448.164479222585</v>
      </c>
      <c r="P709" s="26">
        <v>3387.1406416136515</v>
      </c>
      <c r="Q709" s="26">
        <v>38.130862328874237</v>
      </c>
      <c r="R709" s="26">
        <v>5262.8359824179697</v>
      </c>
      <c r="S709" s="26">
        <v>47493.051609278737</v>
      </c>
      <c r="T709" s="26">
        <v>17865.873859473922</v>
      </c>
      <c r="U709" s="26">
        <v>10119.329368009758</v>
      </c>
      <c r="V709" s="26">
        <v>61629.410883948389</v>
      </c>
      <c r="W709" s="26">
        <v>4001.1092659999995</v>
      </c>
      <c r="X709" s="26">
        <v>14169.245214947594</v>
      </c>
      <c r="Y709" s="26">
        <v>25466.878620433537</v>
      </c>
      <c r="Z709" s="26">
        <v>232.84862792968744</v>
      </c>
      <c r="AA709" s="26">
        <v>23976.564932140642</v>
      </c>
      <c r="AB709" s="26">
        <v>23788.295309119585</v>
      </c>
      <c r="AC709" s="26">
        <v>29434.468270227364</v>
      </c>
      <c r="AD709" s="26">
        <v>34644.219882156249</v>
      </c>
      <c r="AE709" s="26">
        <v>8988.9842865469036</v>
      </c>
      <c r="AF709" s="26">
        <v>14.78494623655914</v>
      </c>
      <c r="AG709" s="26">
        <v>20547.344134125</v>
      </c>
      <c r="AH709" s="26">
        <v>35609.699419781246</v>
      </c>
      <c r="AI709" s="26">
        <v>2147.6252371520941</v>
      </c>
      <c r="AJ709" s="26">
        <v>658.91736282571765</v>
      </c>
      <c r="AK709" s="26">
        <v>7238.8586059134286</v>
      </c>
      <c r="AL709" s="26">
        <v>15948.092948582836</v>
      </c>
      <c r="AM709" s="26">
        <v>13607.427037795789</v>
      </c>
      <c r="AN709" s="26">
        <v>9385.8421346718787</v>
      </c>
      <c r="AO709" s="26">
        <v>46592.679788242203</v>
      </c>
      <c r="AP709" s="26">
        <v>859.45622253417912</v>
      </c>
      <c r="AQ709" s="26">
        <v>60207.570491328217</v>
      </c>
      <c r="AR709" s="26">
        <v>56145.687278453996</v>
      </c>
      <c r="AS709" s="26">
        <v>47150.842386093762</v>
      </c>
      <c r="AT709" s="26">
        <v>29715.892645793523</v>
      </c>
      <c r="AU709" s="26">
        <v>53368.107643312505</v>
      </c>
      <c r="AV709" s="26">
        <v>18756.358844824113</v>
      </c>
      <c r="AW709" s="26">
        <v>7372.2996063310129</v>
      </c>
      <c r="AX709" s="26">
        <v>36032.825310148444</v>
      </c>
      <c r="AY709" s="26">
        <v>54280.27675072055</v>
      </c>
    </row>
    <row r="710" spans="1:51" x14ac:dyDescent="0.25">
      <c r="A710" s="24">
        <v>44591</v>
      </c>
      <c r="B710" s="25">
        <v>13</v>
      </c>
      <c r="C710" s="26">
        <v>41135.249863288562</v>
      </c>
      <c r="D710" s="26">
        <v>41666.614758506752</v>
      </c>
      <c r="E710" s="26">
        <v>18504.862843125014</v>
      </c>
      <c r="F710" s="26">
        <v>63232.863986875003</v>
      </c>
      <c r="G710" s="26">
        <v>31763.501466525602</v>
      </c>
      <c r="H710" s="26">
        <v>10618.858399000013</v>
      </c>
      <c r="I710" s="26">
        <v>37589.650027099691</v>
      </c>
      <c r="J710" s="26">
        <v>121.75851058959969</v>
      </c>
      <c r="K710" s="26">
        <v>24396.328778437517</v>
      </c>
      <c r="L710" s="26">
        <v>8925.3062821752155</v>
      </c>
      <c r="M710" s="26">
        <v>43017.176225308584</v>
      </c>
      <c r="N710" s="26">
        <v>24576.2534451172</v>
      </c>
      <c r="O710" s="26">
        <v>55737.870516160081</v>
      </c>
      <c r="P710" s="26">
        <v>3224.7708173948449</v>
      </c>
      <c r="Q710" s="26">
        <v>39.179060579688745</v>
      </c>
      <c r="R710" s="26">
        <v>5526.2569709453137</v>
      </c>
      <c r="S710" s="26">
        <v>49605.567170934984</v>
      </c>
      <c r="T710" s="26">
        <v>18616.600856614543</v>
      </c>
      <c r="U710" s="26">
        <v>10808.954992884757</v>
      </c>
      <c r="V710" s="26">
        <v>63982.001797635894</v>
      </c>
      <c r="W710" s="26">
        <v>4192.0888329999998</v>
      </c>
      <c r="X710" s="26">
        <v>12909.726232503803</v>
      </c>
      <c r="Y710" s="26">
        <v>28078.457147612324</v>
      </c>
      <c r="Z710" s="26">
        <v>232.01841110229492</v>
      </c>
      <c r="AA710" s="26">
        <v>24315.424659046894</v>
      </c>
      <c r="AB710" s="26">
        <v>24232.637970994587</v>
      </c>
      <c r="AC710" s="26">
        <v>30741.762413091677</v>
      </c>
      <c r="AD710" s="26">
        <v>35685.731798999986</v>
      </c>
      <c r="AE710" s="26">
        <v>8472.478077656262</v>
      </c>
      <c r="AF710" s="26">
        <v>14.78494623655914</v>
      </c>
      <c r="AG710" s="26">
        <v>21422.300315812499</v>
      </c>
      <c r="AH710" s="26">
        <v>37084.530591656265</v>
      </c>
      <c r="AI710" s="26">
        <v>2392.5901710906783</v>
      </c>
      <c r="AJ710" s="26">
        <v>713.73000739294321</v>
      </c>
      <c r="AK710" s="26">
        <v>6880.5868771635451</v>
      </c>
      <c r="AL710" s="26">
        <v>16964.950655301585</v>
      </c>
      <c r="AM710" s="26">
        <v>13485.316618233288</v>
      </c>
      <c r="AN710" s="26">
        <v>9879.55995020314</v>
      </c>
      <c r="AO710" s="26">
        <v>47950.731435374997</v>
      </c>
      <c r="AP710" s="26">
        <v>827.03677368163892</v>
      </c>
      <c r="AQ710" s="26">
        <v>61703.334105031303</v>
      </c>
      <c r="AR710" s="26">
        <v>57187.579367836777</v>
      </c>
      <c r="AS710" s="26">
        <v>48969.582994906268</v>
      </c>
      <c r="AT710" s="26">
        <v>29381.896661012259</v>
      </c>
      <c r="AU710" s="26">
        <v>55289.698371937498</v>
      </c>
      <c r="AV710" s="26">
        <v>19235.387524417863</v>
      </c>
      <c r="AW710" s="26">
        <v>8280.5990982832936</v>
      </c>
      <c r="AX710" s="26">
        <v>37176.611467500006</v>
      </c>
      <c r="AY710" s="26">
        <v>55727.642760751791</v>
      </c>
    </row>
    <row r="711" spans="1:51" x14ac:dyDescent="0.25">
      <c r="A711" s="24">
        <v>44591</v>
      </c>
      <c r="B711" s="25">
        <v>14</v>
      </c>
      <c r="C711" s="26">
        <v>41870.900773101064</v>
      </c>
      <c r="D711" s="26">
        <v>41378.879605319249</v>
      </c>
      <c r="E711" s="26">
        <v>18967.59922256253</v>
      </c>
      <c r="F711" s="26">
        <v>65407.429360375005</v>
      </c>
      <c r="G711" s="26">
        <v>29604.403127649024</v>
      </c>
      <c r="H711" s="26">
        <v>10152.091233593785</v>
      </c>
      <c r="I711" s="26">
        <v>38349.826445373124</v>
      </c>
      <c r="J711" s="26">
        <v>115.31138420104969</v>
      </c>
      <c r="K711" s="26">
        <v>24243.339498531277</v>
      </c>
      <c r="L711" s="26">
        <v>8651.3271419174016</v>
      </c>
      <c r="M711" s="26">
        <v>43653.610636274316</v>
      </c>
      <c r="N711" s="26">
        <v>24587.456661812499</v>
      </c>
      <c r="O711" s="26">
        <v>56648.18179575383</v>
      </c>
      <c r="P711" s="26">
        <v>3575.0040647779897</v>
      </c>
      <c r="Q711" s="26">
        <v>38.65935732547446</v>
      </c>
      <c r="R711" s="26">
        <v>5759.66654390234</v>
      </c>
      <c r="S711" s="26">
        <v>50248.094337263108</v>
      </c>
      <c r="T711" s="26">
        <v>18763.824806630168</v>
      </c>
      <c r="U711" s="26">
        <v>10708.979888681628</v>
      </c>
      <c r="V711" s="26">
        <v>65408.459614917134</v>
      </c>
      <c r="W711" s="26">
        <v>3923.9869199999994</v>
      </c>
      <c r="X711" s="26">
        <v>13976.639463688673</v>
      </c>
      <c r="Y711" s="26">
        <v>29548.32993008706</v>
      </c>
      <c r="Z711" s="26">
        <v>252.66437530517581</v>
      </c>
      <c r="AA711" s="26">
        <v>24741.771770765634</v>
      </c>
      <c r="AB711" s="26">
        <v>25049.751646369583</v>
      </c>
      <c r="AC711" s="26">
        <v>31122.519399218701</v>
      </c>
      <c r="AD711" s="26">
        <v>37630.875898906255</v>
      </c>
      <c r="AE711" s="26">
        <v>8864.7851114687928</v>
      </c>
      <c r="AF711" s="26">
        <v>14.78494623655914</v>
      </c>
      <c r="AG711" s="26">
        <v>21849.65506753125</v>
      </c>
      <c r="AH711" s="26">
        <v>38929.760767281259</v>
      </c>
      <c r="AI711" s="26">
        <v>2505.026981120523</v>
      </c>
      <c r="AJ711" s="26">
        <v>565.19936309549666</v>
      </c>
      <c r="AK711" s="26">
        <v>6807.6827946672647</v>
      </c>
      <c r="AL711" s="26">
        <v>17804.99394825472</v>
      </c>
      <c r="AM711" s="26">
        <v>13824.653396952037</v>
      </c>
      <c r="AN711" s="26">
        <v>10363.167814750001</v>
      </c>
      <c r="AO711" s="26">
        <v>49118.703263242198</v>
      </c>
      <c r="AP711" s="26">
        <v>801.32386779785088</v>
      </c>
      <c r="AQ711" s="26">
        <v>63160.365778093816</v>
      </c>
      <c r="AR711" s="26">
        <v>57095.135087446179</v>
      </c>
      <c r="AS711" s="26">
        <v>49902.58126645314</v>
      </c>
      <c r="AT711" s="26">
        <v>28964.552149574738</v>
      </c>
      <c r="AU711" s="26">
        <v>57086.335305562505</v>
      </c>
      <c r="AV711" s="26">
        <v>18707.292311011606</v>
      </c>
      <c r="AW711" s="26">
        <v>8823.957015281947</v>
      </c>
      <c r="AX711" s="26">
        <v>39269.9407536172</v>
      </c>
      <c r="AY711" s="26">
        <v>57994.194577970557</v>
      </c>
    </row>
    <row r="712" spans="1:51" x14ac:dyDescent="0.25">
      <c r="A712" s="24">
        <v>44591</v>
      </c>
      <c r="B712" s="25">
        <v>15</v>
      </c>
      <c r="C712" s="26">
        <v>40912.100044238316</v>
      </c>
      <c r="D712" s="26">
        <v>43031.449272506754</v>
      </c>
      <c r="E712" s="26">
        <v>18529.63091306252</v>
      </c>
      <c r="F712" s="26">
        <v>64329.336312281244</v>
      </c>
      <c r="G712" s="26">
        <v>31628.280014704455</v>
      </c>
      <c r="H712" s="26">
        <v>10224.986430171884</v>
      </c>
      <c r="I712" s="26">
        <v>38498.382847021559</v>
      </c>
      <c r="J712" s="26">
        <v>119.430742263794</v>
      </c>
      <c r="K712" s="26">
        <v>24781.458078937521</v>
      </c>
      <c r="L712" s="26">
        <v>8453.588518198645</v>
      </c>
      <c r="M712" s="26">
        <v>43739.160996547755</v>
      </c>
      <c r="N712" s="26">
        <v>24381.151355992188</v>
      </c>
      <c r="O712" s="26">
        <v>56941.918004503823</v>
      </c>
      <c r="P712" s="26">
        <v>3943.8501315562116</v>
      </c>
      <c r="Q712" s="26">
        <v>38.166272996943384</v>
      </c>
      <c r="R712" s="26">
        <v>5788.9515003945326</v>
      </c>
      <c r="S712" s="26">
        <v>51540.909315356868</v>
      </c>
      <c r="T712" s="26">
        <v>17942.873211473929</v>
      </c>
      <c r="U712" s="26">
        <v>10383.934515962887</v>
      </c>
      <c r="V712" s="26">
        <v>65831.091546479642</v>
      </c>
      <c r="W712" s="26">
        <v>3620.8216560000001</v>
      </c>
      <c r="X712" s="26">
        <v>14436.851346442392</v>
      </c>
      <c r="Y712" s="26">
        <v>30442.142245256415</v>
      </c>
      <c r="Z712" s="26">
        <v>249.11317962646496</v>
      </c>
      <c r="AA712" s="26">
        <v>25883.389424734407</v>
      </c>
      <c r="AB712" s="26">
        <v>24852.233940932085</v>
      </c>
      <c r="AC712" s="26">
        <v>30029.403532527776</v>
      </c>
      <c r="AD712" s="26">
        <v>37642.841115656251</v>
      </c>
      <c r="AE712" s="26">
        <v>9553.6322097656393</v>
      </c>
      <c r="AF712" s="26">
        <v>14.78494623655914</v>
      </c>
      <c r="AG712" s="26">
        <v>21821.570773343752</v>
      </c>
      <c r="AH712" s="26">
        <v>39195.333800499997</v>
      </c>
      <c r="AI712" s="26">
        <v>2462.1466407476073</v>
      </c>
      <c r="AJ712" s="26">
        <v>762.38357181371111</v>
      </c>
      <c r="AK712" s="26">
        <v>7347.4857583231587</v>
      </c>
      <c r="AL712" s="26">
        <v>18436.401380239098</v>
      </c>
      <c r="AM712" s="26">
        <v>14709.439189795783</v>
      </c>
      <c r="AN712" s="26">
        <v>10491.581840125011</v>
      </c>
      <c r="AO712" s="26">
        <v>50553.114652289063</v>
      </c>
      <c r="AP712" s="26">
        <v>782.50770568847724</v>
      </c>
      <c r="AQ712" s="26">
        <v>63705.084428515678</v>
      </c>
      <c r="AR712" s="26">
        <v>58358.423048766483</v>
      </c>
      <c r="AS712" s="26">
        <v>50404.121260437503</v>
      </c>
      <c r="AT712" s="26">
        <v>30210.497752699768</v>
      </c>
      <c r="AU712" s="26">
        <v>56911.26279559375</v>
      </c>
      <c r="AV712" s="26">
        <v>18787.481499136597</v>
      </c>
      <c r="AW712" s="26">
        <v>10042.937730136353</v>
      </c>
      <c r="AX712" s="26">
        <v>40143.021804117219</v>
      </c>
      <c r="AY712" s="26">
        <v>58084.08118940804</v>
      </c>
    </row>
    <row r="713" spans="1:51" x14ac:dyDescent="0.25">
      <c r="A713" s="24">
        <v>44591</v>
      </c>
      <c r="B713" s="25">
        <v>16</v>
      </c>
      <c r="C713" s="26">
        <v>40113.360845882307</v>
      </c>
      <c r="D713" s="26">
        <v>43211.256827631747</v>
      </c>
      <c r="E713" s="26">
        <v>18478.508974734395</v>
      </c>
      <c r="F713" s="26">
        <v>62161.967934937493</v>
      </c>
      <c r="G713" s="26">
        <v>31695.386918005097</v>
      </c>
      <c r="H713" s="26">
        <v>10393.7465199219</v>
      </c>
      <c r="I713" s="26">
        <v>38176.638040107508</v>
      </c>
      <c r="J713" s="26">
        <v>120.7874774932861</v>
      </c>
      <c r="K713" s="26">
        <v>24879.497952656278</v>
      </c>
      <c r="L713" s="26">
        <v>9095.82998381586</v>
      </c>
      <c r="M713" s="26">
        <v>44623.373313462376</v>
      </c>
      <c r="N713" s="26">
        <v>24571.172248320319</v>
      </c>
      <c r="O713" s="26">
        <v>55964.731515660082</v>
      </c>
      <c r="P713" s="26">
        <v>3987.6043586376964</v>
      </c>
      <c r="Q713" s="26">
        <v>38.916151955215199</v>
      </c>
      <c r="R713" s="26">
        <v>5707.0485290703145</v>
      </c>
      <c r="S713" s="26">
        <v>51254.60312276311</v>
      </c>
      <c r="T713" s="26">
        <v>17752.65894403643</v>
      </c>
      <c r="U713" s="26">
        <v>9946.827506587877</v>
      </c>
      <c r="V713" s="26">
        <v>63776.717719354645</v>
      </c>
      <c r="W713" s="26">
        <v>3867.1162760000002</v>
      </c>
      <c r="X713" s="26">
        <v>11102.610120654523</v>
      </c>
      <c r="Y713" s="26">
        <v>30099.461335043372</v>
      </c>
      <c r="Z713" s="26">
        <v>234.95140441894532</v>
      </c>
      <c r="AA713" s="26">
        <v>25778.773282484384</v>
      </c>
      <c r="AB713" s="26">
        <v>24558.108404338323</v>
      </c>
      <c r="AC713" s="26">
        <v>29148.662636265119</v>
      </c>
      <c r="AD713" s="26">
        <v>37126.940124656263</v>
      </c>
      <c r="AE713" s="26">
        <v>9977.8286122031423</v>
      </c>
      <c r="AF713" s="26">
        <v>14.78494623655914</v>
      </c>
      <c r="AG713" s="26">
        <v>21765.961807374999</v>
      </c>
      <c r="AH713" s="26">
        <v>39176.105080249996</v>
      </c>
      <c r="AI713" s="26">
        <v>2264.9574757966525</v>
      </c>
      <c r="AJ713" s="26">
        <v>790.19373327756364</v>
      </c>
      <c r="AK713" s="26">
        <v>7384.6739019586585</v>
      </c>
      <c r="AL713" s="26">
        <v>18287.822518051576</v>
      </c>
      <c r="AM713" s="26">
        <v>15352.075340467658</v>
      </c>
      <c r="AN713" s="26">
        <v>10471.211664078131</v>
      </c>
      <c r="AO713" s="26">
        <v>51135.743693273449</v>
      </c>
      <c r="AP713" s="26">
        <v>873.10342407226597</v>
      </c>
      <c r="AQ713" s="26">
        <v>63500.328039546956</v>
      </c>
      <c r="AR713" s="26">
        <v>58531.695809461795</v>
      </c>
      <c r="AS713" s="26">
        <v>50242.32461090626</v>
      </c>
      <c r="AT713" s="26">
        <v>30770.162834387229</v>
      </c>
      <c r="AU713" s="26">
        <v>55538.873779187503</v>
      </c>
      <c r="AV713" s="26">
        <v>19093.965068074103</v>
      </c>
      <c r="AW713" s="26">
        <v>9742.7141482987699</v>
      </c>
      <c r="AX713" s="26">
        <v>39552.964858925807</v>
      </c>
      <c r="AY713" s="26">
        <v>57728.69301353304</v>
      </c>
    </row>
    <row r="714" spans="1:51" x14ac:dyDescent="0.25">
      <c r="A714" s="24">
        <v>44591</v>
      </c>
      <c r="B714" s="25">
        <v>17</v>
      </c>
      <c r="C714" s="26">
        <v>39646.669658288563</v>
      </c>
      <c r="D714" s="26">
        <v>43500.365833694246</v>
      </c>
      <c r="E714" s="26">
        <v>18191.013240468757</v>
      </c>
      <c r="F714" s="26">
        <v>60831.275169562497</v>
      </c>
      <c r="G714" s="26">
        <v>28814.815881675757</v>
      </c>
      <c r="H714" s="26">
        <v>10719.33530454689</v>
      </c>
      <c r="I714" s="26">
        <v>37548.001067154371</v>
      </c>
      <c r="J714" s="26">
        <v>124.01463317871091</v>
      </c>
      <c r="K714" s="26">
        <v>24622.938481359379</v>
      </c>
      <c r="L714" s="26">
        <v>9256.0116213627098</v>
      </c>
      <c r="M714" s="26">
        <v>44659.469279246092</v>
      </c>
      <c r="N714" s="26">
        <v>24308.740793804689</v>
      </c>
      <c r="O714" s="26">
        <v>54983.952331456952</v>
      </c>
      <c r="P714" s="26">
        <v>4138.4162997594876</v>
      </c>
      <c r="Q714" s="26">
        <v>39.70926048725817</v>
      </c>
      <c r="R714" s="26">
        <v>5724.8182650078134</v>
      </c>
      <c r="S714" s="26">
        <v>51172.988247466245</v>
      </c>
      <c r="T714" s="26">
        <v>17108.891500911435</v>
      </c>
      <c r="U714" s="26">
        <v>9409.2383956972571</v>
      </c>
      <c r="V714" s="26">
        <v>63905.415651479649</v>
      </c>
      <c r="W714" s="26">
        <v>3763.0474040000004</v>
      </c>
      <c r="X714" s="26">
        <v>8287.374198018475</v>
      </c>
      <c r="Y714" s="26">
        <v>29164.96711858705</v>
      </c>
      <c r="Z714" s="26">
        <v>225.13862457275391</v>
      </c>
      <c r="AA714" s="26">
        <v>26144.648787921895</v>
      </c>
      <c r="AB714" s="26">
        <v>24289.731270416458</v>
      </c>
      <c r="AC714" s="26">
        <v>28629.812760124507</v>
      </c>
      <c r="AD714" s="26">
        <v>37263.055473781264</v>
      </c>
      <c r="AE714" s="26">
        <v>10105.120269375042</v>
      </c>
      <c r="AF714" s="26">
        <v>14.78494623655914</v>
      </c>
      <c r="AG714" s="26">
        <v>21616.824393343748</v>
      </c>
      <c r="AH714" s="26">
        <v>39195.280161312505</v>
      </c>
      <c r="AI714" s="26">
        <v>1843.7725517724778</v>
      </c>
      <c r="AJ714" s="26">
        <v>740.17270745126689</v>
      </c>
      <c r="AK714" s="26">
        <v>7218.4390168303298</v>
      </c>
      <c r="AL714" s="26">
        <v>18535.077024410966</v>
      </c>
      <c r="AM714" s="26">
        <v>15457.933910405149</v>
      </c>
      <c r="AN714" s="26">
        <v>10711.736033890631</v>
      </c>
      <c r="AO714" s="26">
        <v>51081.629543789066</v>
      </c>
      <c r="AP714" s="26">
        <v>868.58757019043003</v>
      </c>
      <c r="AQ714" s="26">
        <v>63058.690732250063</v>
      </c>
      <c r="AR714" s="26">
        <v>58329.795247633694</v>
      </c>
      <c r="AS714" s="26">
        <v>50816.566680234391</v>
      </c>
      <c r="AT714" s="26">
        <v>30643.313700387254</v>
      </c>
      <c r="AU714" s="26">
        <v>55080.16226281249</v>
      </c>
      <c r="AV714" s="26">
        <v>20278.285006574108</v>
      </c>
      <c r="AW714" s="26">
        <v>8325.8418893285034</v>
      </c>
      <c r="AX714" s="26">
        <v>40181.696866917991</v>
      </c>
      <c r="AY714" s="26">
        <v>57608.288301439286</v>
      </c>
    </row>
    <row r="715" spans="1:51" x14ac:dyDescent="0.25">
      <c r="A715" s="24">
        <v>44591</v>
      </c>
      <c r="B715" s="25">
        <v>18</v>
      </c>
      <c r="C715" s="26">
        <v>39431.899200444801</v>
      </c>
      <c r="D715" s="26">
        <v>40574.687814975507</v>
      </c>
      <c r="E715" s="26">
        <v>16638.334463453135</v>
      </c>
      <c r="F715" s="26">
        <v>59634.750396906253</v>
      </c>
      <c r="G715" s="26">
        <v>25969.650931180011</v>
      </c>
      <c r="H715" s="26">
        <v>10014.483695562541</v>
      </c>
      <c r="I715" s="26">
        <v>36343.156769935616</v>
      </c>
      <c r="J715" s="26">
        <v>124.61068916320799</v>
      </c>
      <c r="K715" s="26">
        <v>23626.232046109399</v>
      </c>
      <c r="L715" s="26">
        <v>8705.8120912533595</v>
      </c>
      <c r="M715" s="26">
        <v>41283.019582946865</v>
      </c>
      <c r="N715" s="26">
        <v>23415.163670078138</v>
      </c>
      <c r="O715" s="26">
        <v>52208.198120910078</v>
      </c>
      <c r="P715" s="26">
        <v>3886.4572168528503</v>
      </c>
      <c r="Q715" s="26">
        <v>38.957859636588488</v>
      </c>
      <c r="R715" s="26">
        <v>5881.6986630664087</v>
      </c>
      <c r="S715" s="26">
        <v>50156.117291981864</v>
      </c>
      <c r="T715" s="26">
        <v>16265.724336177063</v>
      </c>
      <c r="U715" s="26">
        <v>8706.7682720410066</v>
      </c>
      <c r="V715" s="26">
        <v>62320.293921417149</v>
      </c>
      <c r="W715" s="26">
        <v>3472.9487120000003</v>
      </c>
      <c r="X715" s="26">
        <v>7878.7654744234696</v>
      </c>
      <c r="Y715" s="26">
        <v>27158.960285468085</v>
      </c>
      <c r="Z715" s="26">
        <v>209.2733068847657</v>
      </c>
      <c r="AA715" s="26">
        <v>24742.216011921882</v>
      </c>
      <c r="AB715" s="26">
        <v>23635.040049697713</v>
      </c>
      <c r="AC715" s="26">
        <v>27737.110583952628</v>
      </c>
      <c r="AD715" s="26">
        <v>36728.795093968743</v>
      </c>
      <c r="AE715" s="26">
        <v>9486.6046352187786</v>
      </c>
      <c r="AF715" s="26">
        <v>14.78494623655914</v>
      </c>
      <c r="AG715" s="26">
        <v>21049.48771171875</v>
      </c>
      <c r="AH715" s="26">
        <v>40490.150747312502</v>
      </c>
      <c r="AI715" s="26">
        <v>1249.5659605541373</v>
      </c>
      <c r="AJ715" s="26">
        <v>660.4951168612987</v>
      </c>
      <c r="AK715" s="26">
        <v>6349.0748936561977</v>
      </c>
      <c r="AL715" s="26">
        <v>18580.597925879705</v>
      </c>
      <c r="AM715" s="26">
        <v>15128.62783563954</v>
      </c>
      <c r="AN715" s="26">
        <v>10689.76547368751</v>
      </c>
      <c r="AO715" s="26">
        <v>49922.239317406253</v>
      </c>
      <c r="AP715" s="26">
        <v>786.03388977050884</v>
      </c>
      <c r="AQ715" s="26">
        <v>60962.859564296923</v>
      </c>
      <c r="AR715" s="26">
        <v>55648.62741386806</v>
      </c>
      <c r="AS715" s="26">
        <v>50136.368614468782</v>
      </c>
      <c r="AT715" s="26">
        <v>29000.857094106032</v>
      </c>
      <c r="AU715" s="26">
        <v>53921.383792015622</v>
      </c>
      <c r="AV715" s="26">
        <v>22551.675073292867</v>
      </c>
      <c r="AW715" s="26">
        <v>7093.58108613282</v>
      </c>
      <c r="AX715" s="26">
        <v>40038.014830792985</v>
      </c>
      <c r="AY715" s="26">
        <v>56911.614625158036</v>
      </c>
    </row>
    <row r="716" spans="1:51" x14ac:dyDescent="0.25">
      <c r="A716" s="24">
        <v>44591</v>
      </c>
      <c r="B716" s="25">
        <v>19</v>
      </c>
      <c r="C716" s="26">
        <v>37148.630177944804</v>
      </c>
      <c r="D716" s="26">
        <v>38917.031674444261</v>
      </c>
      <c r="E716" s="26">
        <v>15571.639386890663</v>
      </c>
      <c r="F716" s="26">
        <v>57554.945733874993</v>
      </c>
      <c r="G716" s="26">
        <v>23549.305359784077</v>
      </c>
      <c r="H716" s="26">
        <v>8025.0507456562755</v>
      </c>
      <c r="I716" s="26">
        <v>33673.692136591882</v>
      </c>
      <c r="J716" s="26">
        <v>133.6561927795411</v>
      </c>
      <c r="K716" s="26">
        <v>21942.3772254219</v>
      </c>
      <c r="L716" s="26">
        <v>7566.9509214408426</v>
      </c>
      <c r="M716" s="26">
        <v>37703.797443864802</v>
      </c>
      <c r="N716" s="26">
        <v>22785.04858713282</v>
      </c>
      <c r="O716" s="26">
        <v>47962.50180555071</v>
      </c>
      <c r="P716" s="26">
        <v>4502.1057790585473</v>
      </c>
      <c r="Q716" s="26">
        <v>39.341566390386873</v>
      </c>
      <c r="R716" s="26">
        <v>5854.6966086718758</v>
      </c>
      <c r="S716" s="26">
        <v>48749.505197778752</v>
      </c>
      <c r="T716" s="26">
        <v>15400.855808255163</v>
      </c>
      <c r="U716" s="26">
        <v>7904.206802165997</v>
      </c>
      <c r="V716" s="26">
        <v>61783.410144385889</v>
      </c>
      <c r="W716" s="26">
        <v>3862.041412</v>
      </c>
      <c r="X716" s="26">
        <v>9224.4526176397449</v>
      </c>
      <c r="Y716" s="26">
        <v>26501.99044108465</v>
      </c>
      <c r="Z716" s="26">
        <v>194.98952651977544</v>
      </c>
      <c r="AA716" s="26">
        <v>24068.990479390632</v>
      </c>
      <c r="AB716" s="26">
        <v>20954.35071919769</v>
      </c>
      <c r="AC716" s="26">
        <v>26751.05909854636</v>
      </c>
      <c r="AD716" s="26">
        <v>36517.0869828125</v>
      </c>
      <c r="AE716" s="26">
        <v>8573.4011284531498</v>
      </c>
      <c r="AF716" s="26">
        <v>14.78494623655914</v>
      </c>
      <c r="AG716" s="26">
        <v>20759.4454974375</v>
      </c>
      <c r="AH716" s="26">
        <v>40443.194772812509</v>
      </c>
      <c r="AI716" s="26">
        <v>524.88637035259001</v>
      </c>
      <c r="AJ716" s="26">
        <v>646.77942657526194</v>
      </c>
      <c r="AK716" s="26">
        <v>4858.6360649951885</v>
      </c>
      <c r="AL716" s="26">
        <v>19150.471141692226</v>
      </c>
      <c r="AM716" s="26">
        <v>13741.258866811411</v>
      </c>
      <c r="AN716" s="26">
        <v>10387.485215734379</v>
      </c>
      <c r="AO716" s="26">
        <v>47033.545885703119</v>
      </c>
      <c r="AP716" s="26">
        <v>679.00996637344383</v>
      </c>
      <c r="AQ716" s="26">
        <v>55614.516975812556</v>
      </c>
      <c r="AR716" s="26">
        <v>50545.938231555563</v>
      </c>
      <c r="AS716" s="26">
        <v>50988.375790250022</v>
      </c>
      <c r="AT716" s="26">
        <v>26149.280847262249</v>
      </c>
      <c r="AU716" s="26">
        <v>51898.34092481251</v>
      </c>
      <c r="AV716" s="26">
        <v>24627.914312949099</v>
      </c>
      <c r="AW716" s="26">
        <v>8481.7219187109404</v>
      </c>
      <c r="AX716" s="26">
        <v>40384.671926769552</v>
      </c>
      <c r="AY716" s="26">
        <v>51589.409592767421</v>
      </c>
    </row>
    <row r="717" spans="1:51" x14ac:dyDescent="0.25">
      <c r="A717" s="24">
        <v>44591</v>
      </c>
      <c r="B717" s="25">
        <v>20</v>
      </c>
      <c r="C717" s="26">
        <v>35122.305839413559</v>
      </c>
      <c r="D717" s="26">
        <v>40010.969679600501</v>
      </c>
      <c r="E717" s="26">
        <v>15707.099279593765</v>
      </c>
      <c r="F717" s="26">
        <v>58267.89268996875</v>
      </c>
      <c r="G717" s="26">
        <v>23614.574235727585</v>
      </c>
      <c r="H717" s="26">
        <v>7124.3746210000299</v>
      </c>
      <c r="I717" s="26">
        <v>32038.867547021571</v>
      </c>
      <c r="J717" s="26">
        <v>151.55821228027338</v>
      </c>
      <c r="K717" s="26">
        <v>22490.844886156279</v>
      </c>
      <c r="L717" s="26">
        <v>7250.3165263392684</v>
      </c>
      <c r="M717" s="26">
        <v>36030.451969596237</v>
      </c>
      <c r="N717" s="26">
        <v>23565.651171703132</v>
      </c>
      <c r="O717" s="26">
        <v>48149.831769660072</v>
      </c>
      <c r="P717" s="26">
        <v>7430.7278130045734</v>
      </c>
      <c r="Q717" s="26">
        <v>39.104122793759167</v>
      </c>
      <c r="R717" s="26">
        <v>6262.0552953359447</v>
      </c>
      <c r="S717" s="26">
        <v>51824.544173560003</v>
      </c>
      <c r="T717" s="26">
        <v>16050.117949864552</v>
      </c>
      <c r="U717" s="26">
        <v>8256.969940978508</v>
      </c>
      <c r="V717" s="26">
        <v>66560.11413682338</v>
      </c>
      <c r="W717" s="26">
        <v>4284.3195080000005</v>
      </c>
      <c r="X717" s="26">
        <v>12736.87193653913</v>
      </c>
      <c r="Y717" s="26">
        <v>25817.320415041035</v>
      </c>
      <c r="Z717" s="26">
        <v>246.47827590942393</v>
      </c>
      <c r="AA717" s="26">
        <v>25572.81596971874</v>
      </c>
      <c r="AB717" s="26">
        <v>19635.298236291463</v>
      </c>
      <c r="AC717" s="26">
        <v>26450.934866827622</v>
      </c>
      <c r="AD717" s="26">
        <v>39897.787546531246</v>
      </c>
      <c r="AE717" s="26">
        <v>9707.502277015632</v>
      </c>
      <c r="AF717" s="26">
        <v>14.78494623655914</v>
      </c>
      <c r="AG717" s="26">
        <v>22578.340395343752</v>
      </c>
      <c r="AH717" s="26">
        <v>45682.828134062496</v>
      </c>
      <c r="AI717" s="26">
        <v>26.925744639143524</v>
      </c>
      <c r="AJ717" s="26">
        <v>571.52442149510398</v>
      </c>
      <c r="AK717" s="26">
        <v>3895.6788167403201</v>
      </c>
      <c r="AL717" s="26">
        <v>20946.755318410975</v>
      </c>
      <c r="AM717" s="26">
        <v>15025.305769530158</v>
      </c>
      <c r="AN717" s="26">
        <v>11217.123464953129</v>
      </c>
      <c r="AO717" s="26">
        <v>47725.296293804691</v>
      </c>
      <c r="AP717" s="26">
        <v>713.1338438987741</v>
      </c>
      <c r="AQ717" s="26">
        <v>50908.709959453176</v>
      </c>
      <c r="AR717" s="26">
        <v>51309.868847204001</v>
      </c>
      <c r="AS717" s="26">
        <v>56104.876503265637</v>
      </c>
      <c r="AT717" s="26">
        <v>24772.772848449764</v>
      </c>
      <c r="AU717" s="26">
        <v>53499.476177140634</v>
      </c>
      <c r="AV717" s="26">
        <v>26114.912143105357</v>
      </c>
      <c r="AW717" s="26">
        <v>11429.22768746092</v>
      </c>
      <c r="AX717" s="26">
        <v>43983.80611401955</v>
      </c>
      <c r="AY717" s="26">
        <v>45334.968056876765</v>
      </c>
    </row>
    <row r="718" spans="1:51" x14ac:dyDescent="0.25">
      <c r="A718" s="24">
        <v>44591</v>
      </c>
      <c r="B718" s="25">
        <v>21</v>
      </c>
      <c r="C718" s="26">
        <v>36820.477334022922</v>
      </c>
      <c r="D718" s="26">
        <v>45034.575910600506</v>
      </c>
      <c r="E718" s="26">
        <v>18594.789637781269</v>
      </c>
      <c r="F718" s="26">
        <v>61545.553882843757</v>
      </c>
      <c r="G718" s="26">
        <v>27592.619777500004</v>
      </c>
      <c r="H718" s="26">
        <v>6751.7293578906429</v>
      </c>
      <c r="I718" s="26">
        <v>31568.837175947348</v>
      </c>
      <c r="J718" s="26">
        <v>165.72521209716791</v>
      </c>
      <c r="K718" s="26">
        <v>24878.81825176565</v>
      </c>
      <c r="L718" s="26">
        <v>7191.3725971986614</v>
      </c>
      <c r="M718" s="26">
        <v>38246.174694306465</v>
      </c>
      <c r="N718" s="26">
        <v>26010.429700359382</v>
      </c>
      <c r="O718" s="26">
        <v>50919.579857394463</v>
      </c>
      <c r="P718" s="26">
        <v>8638.9265744921922</v>
      </c>
      <c r="Q718" s="26">
        <v>38.786013027790474</v>
      </c>
      <c r="R718" s="26">
        <v>7762.8805792304738</v>
      </c>
      <c r="S718" s="26">
        <v>60217.539056309979</v>
      </c>
      <c r="T718" s="26">
        <v>18689.293291536418</v>
      </c>
      <c r="U718" s="26">
        <v>10487.818347900376</v>
      </c>
      <c r="V718" s="26">
        <v>76565.425883292133</v>
      </c>
      <c r="W718" s="26">
        <v>4133.3055640000002</v>
      </c>
      <c r="X718" s="26">
        <v>12736.627908839779</v>
      </c>
      <c r="Y718" s="26">
        <v>25506.264132674478</v>
      </c>
      <c r="Z718" s="26">
        <v>282.25183013916006</v>
      </c>
      <c r="AA718" s="26">
        <v>30285.867760875</v>
      </c>
      <c r="AB718" s="26">
        <v>18755.297507166473</v>
      </c>
      <c r="AC718" s="26">
        <v>29499.127208765123</v>
      </c>
      <c r="AD718" s="26">
        <v>46780.567768000001</v>
      </c>
      <c r="AE718" s="26">
        <v>11464.204325390652</v>
      </c>
      <c r="AF718" s="26">
        <v>14.78494623655914</v>
      </c>
      <c r="AG718" s="26">
        <v>25877.048423749999</v>
      </c>
      <c r="AH718" s="26">
        <v>54567.864095156256</v>
      </c>
      <c r="AI718" s="26">
        <v>0</v>
      </c>
      <c r="AJ718" s="26">
        <v>591.41004203979662</v>
      </c>
      <c r="AK718" s="26">
        <v>3990.9339644765605</v>
      </c>
      <c r="AL718" s="26">
        <v>24880.801202098472</v>
      </c>
      <c r="AM718" s="26">
        <v>18069.406721858286</v>
      </c>
      <c r="AN718" s="26">
        <v>12229.097713781248</v>
      </c>
      <c r="AO718" s="26">
        <v>52435.295273335942</v>
      </c>
      <c r="AP718" s="26">
        <v>885.26194763183503</v>
      </c>
      <c r="AQ718" s="26">
        <v>49639.319147226634</v>
      </c>
      <c r="AR718" s="26">
        <v>57195.525328555552</v>
      </c>
      <c r="AS718" s="26">
        <v>64891.736777890634</v>
      </c>
      <c r="AT718" s="26">
        <v>25296.478771918533</v>
      </c>
      <c r="AU718" s="26">
        <v>59461.45300178125</v>
      </c>
      <c r="AV718" s="26">
        <v>32135.043872292867</v>
      </c>
      <c r="AW718" s="26">
        <v>13236.622902338528</v>
      </c>
      <c r="AX718" s="26">
        <v>52850.958820972686</v>
      </c>
      <c r="AY718" s="26">
        <v>42591.11458097057</v>
      </c>
    </row>
    <row r="719" spans="1:51" x14ac:dyDescent="0.25">
      <c r="A719" s="24">
        <v>44591</v>
      </c>
      <c r="B719" s="25">
        <v>22</v>
      </c>
      <c r="C719" s="26">
        <v>34063.267382382306</v>
      </c>
      <c r="D719" s="26">
        <v>43454.703516381764</v>
      </c>
      <c r="E719" s="26">
        <v>17384.245172062518</v>
      </c>
      <c r="F719" s="26">
        <v>56248.087636968754</v>
      </c>
      <c r="G719" s="26">
        <v>26733.42402721876</v>
      </c>
      <c r="H719" s="26">
        <v>7417.9407559531483</v>
      </c>
      <c r="I719" s="26">
        <v>29381.727746619217</v>
      </c>
      <c r="J719" s="26">
        <v>154.6732635498048</v>
      </c>
      <c r="K719" s="26">
        <v>24070.075398468769</v>
      </c>
      <c r="L719" s="26">
        <v>7351.7463857689736</v>
      </c>
      <c r="M719" s="26">
        <v>37573.432974608455</v>
      </c>
      <c r="N719" s="26">
        <v>24698.290432468748</v>
      </c>
      <c r="O719" s="26">
        <v>48657.711069253826</v>
      </c>
      <c r="P719" s="26">
        <v>8567.4186716914064</v>
      </c>
      <c r="Q719" s="26">
        <v>37.805720539189309</v>
      </c>
      <c r="R719" s="26">
        <v>7448.3190367070429</v>
      </c>
      <c r="S719" s="26">
        <v>58506.787400966234</v>
      </c>
      <c r="T719" s="26">
        <v>17151.357300356736</v>
      </c>
      <c r="U719" s="26">
        <v>9921.6989908847572</v>
      </c>
      <c r="V719" s="26">
        <v>74238.137098010891</v>
      </c>
      <c r="W719" s="26">
        <v>3803.2357579999998</v>
      </c>
      <c r="X719" s="26">
        <v>10530.240214839874</v>
      </c>
      <c r="Y719" s="26">
        <v>24463.595974537002</v>
      </c>
      <c r="Z719" s="26">
        <v>234.31119338989257</v>
      </c>
      <c r="AA719" s="26">
        <v>28858.644588859381</v>
      </c>
      <c r="AB719" s="26">
        <v>16991.09986071333</v>
      </c>
      <c r="AC719" s="26">
        <v>28619.658583515116</v>
      </c>
      <c r="AD719" s="26">
        <v>45414.520181593754</v>
      </c>
      <c r="AE719" s="26">
        <v>10590.623246718767</v>
      </c>
      <c r="AF719" s="26">
        <v>14.78494623655914</v>
      </c>
      <c r="AG719" s="26">
        <v>24961.271635156249</v>
      </c>
      <c r="AH719" s="26">
        <v>53532.810157874999</v>
      </c>
      <c r="AI719" s="26">
        <v>0</v>
      </c>
      <c r="AJ719" s="26">
        <v>576.14138713891248</v>
      </c>
      <c r="AK719" s="26">
        <v>3882.6631860390708</v>
      </c>
      <c r="AL719" s="26">
        <v>24416.267784348463</v>
      </c>
      <c r="AM719" s="26">
        <v>17199.273914170775</v>
      </c>
      <c r="AN719" s="26">
        <v>11747.444633937501</v>
      </c>
      <c r="AO719" s="26">
        <v>50337.60147691406</v>
      </c>
      <c r="AP719" s="26">
        <v>858.38702392578102</v>
      </c>
      <c r="AQ719" s="26">
        <v>46451.729413765686</v>
      </c>
      <c r="AR719" s="26">
        <v>55399.9353517743</v>
      </c>
      <c r="AS719" s="26">
        <v>63164.695689921893</v>
      </c>
      <c r="AT719" s="26">
        <v>23317.670311105969</v>
      </c>
      <c r="AU719" s="26">
        <v>56693.561263546886</v>
      </c>
      <c r="AV719" s="26">
        <v>31669.966649417856</v>
      </c>
      <c r="AW719" s="26">
        <v>12099.715253150989</v>
      </c>
      <c r="AX719" s="26">
        <v>51829.46990964064</v>
      </c>
      <c r="AY719" s="26">
        <v>38729.58048542367</v>
      </c>
    </row>
    <row r="720" spans="1:51" x14ac:dyDescent="0.25">
      <c r="A720" s="24">
        <v>44591</v>
      </c>
      <c r="B720" s="25">
        <v>23</v>
      </c>
      <c r="C720" s="26">
        <v>30360.159126944811</v>
      </c>
      <c r="D720" s="26">
        <v>39272.13014188176</v>
      </c>
      <c r="E720" s="26">
        <v>15638.763995859385</v>
      </c>
      <c r="F720" s="26">
        <v>49610.355502968756</v>
      </c>
      <c r="G720" s="26">
        <v>24120.60013323438</v>
      </c>
      <c r="H720" s="26">
        <v>7242.2144123281378</v>
      </c>
      <c r="I720" s="26">
        <v>26224.216666361412</v>
      </c>
      <c r="J720" s="26">
        <v>139.35088729858401</v>
      </c>
      <c r="K720" s="26">
        <v>21870.066440531282</v>
      </c>
      <c r="L720" s="26">
        <v>5856.8196580971089</v>
      </c>
      <c r="M720" s="26">
        <v>36774.880144262599</v>
      </c>
      <c r="N720" s="26">
        <v>22200.456299320322</v>
      </c>
      <c r="O720" s="26">
        <v>44054.035593128821</v>
      </c>
      <c r="P720" s="26">
        <v>7900.5828608789179</v>
      </c>
      <c r="Q720" s="26">
        <v>37.690156545262425</v>
      </c>
      <c r="R720" s="26">
        <v>6842.6814818398479</v>
      </c>
      <c r="S720" s="26">
        <v>54003.293876138116</v>
      </c>
      <c r="T720" s="26">
        <v>15398.308537505172</v>
      </c>
      <c r="U720" s="26">
        <v>8882.8518429628875</v>
      </c>
      <c r="V720" s="26">
        <v>67871.521403823397</v>
      </c>
      <c r="W720" s="26">
        <v>3351.7304039999999</v>
      </c>
      <c r="X720" s="26">
        <v>10555.634571839901</v>
      </c>
      <c r="Y720" s="26">
        <v>23849.23076906061</v>
      </c>
      <c r="Z720" s="26">
        <v>174.81772003173842</v>
      </c>
      <c r="AA720" s="26">
        <v>25827.284402265646</v>
      </c>
      <c r="AB720" s="26">
        <v>15287.657640291463</v>
      </c>
      <c r="AC720" s="26">
        <v>25866.15383685887</v>
      </c>
      <c r="AD720" s="26">
        <v>41569.468618531246</v>
      </c>
      <c r="AE720" s="26">
        <v>10180.967645609398</v>
      </c>
      <c r="AF720" s="26">
        <v>14.78494623655914</v>
      </c>
      <c r="AG720" s="26">
        <v>22453.714218093748</v>
      </c>
      <c r="AH720" s="26">
        <v>48630.9667624375</v>
      </c>
      <c r="AI720" s="26">
        <v>0</v>
      </c>
      <c r="AJ720" s="26">
        <v>551.04278868356937</v>
      </c>
      <c r="AK720" s="26">
        <v>3831.3849735859503</v>
      </c>
      <c r="AL720" s="26">
        <v>22383.600169145328</v>
      </c>
      <c r="AM720" s="26">
        <v>15524.042037139518</v>
      </c>
      <c r="AN720" s="26">
        <v>10641.299136437512</v>
      </c>
      <c r="AO720" s="26">
        <v>46114.884873499999</v>
      </c>
      <c r="AP720" s="26">
        <v>784.22219848632801</v>
      </c>
      <c r="AQ720" s="26">
        <v>42600.722384648499</v>
      </c>
      <c r="AR720" s="26">
        <v>51236.751970844605</v>
      </c>
      <c r="AS720" s="26">
        <v>57979.976613953142</v>
      </c>
      <c r="AT720" s="26">
        <v>23459.96748104351</v>
      </c>
      <c r="AU720" s="26">
        <v>51231.870848781255</v>
      </c>
      <c r="AV720" s="26">
        <v>28365.983679730365</v>
      </c>
      <c r="AW720" s="26">
        <v>12627.592351976056</v>
      </c>
      <c r="AX720" s="26">
        <v>47790.786023324239</v>
      </c>
      <c r="AY720" s="26">
        <v>35070.140286783047</v>
      </c>
    </row>
    <row r="721" spans="1:51" x14ac:dyDescent="0.25">
      <c r="A721" s="24">
        <v>44591</v>
      </c>
      <c r="B721" s="25">
        <v>24</v>
      </c>
      <c r="C721" s="26">
        <v>26673.511321476086</v>
      </c>
      <c r="D721" s="26">
        <v>35083.124826694257</v>
      </c>
      <c r="E721" s="26">
        <v>13619.34460600001</v>
      </c>
      <c r="F721" s="26">
        <v>42384.724630984383</v>
      </c>
      <c r="G721" s="26">
        <v>20562.156742921925</v>
      </c>
      <c r="H721" s="26">
        <v>7035.9393012187757</v>
      </c>
      <c r="I721" s="26">
        <v>23135.778694314526</v>
      </c>
      <c r="J721" s="26">
        <v>122.7755908966065</v>
      </c>
      <c r="K721" s="26">
        <v>19111.734289171913</v>
      </c>
      <c r="L721" s="26">
        <v>5827.2497116127279</v>
      </c>
      <c r="M721" s="26">
        <v>34272.577745582021</v>
      </c>
      <c r="N721" s="26">
        <v>19493.96253821097</v>
      </c>
      <c r="O721" s="26">
        <v>38522.190289027269</v>
      </c>
      <c r="P721" s="26">
        <v>7041.2146572129113</v>
      </c>
      <c r="Q721" s="26">
        <v>38.095822591492414</v>
      </c>
      <c r="R721" s="26">
        <v>5929.9693866093785</v>
      </c>
      <c r="S721" s="26">
        <v>47240.706580638114</v>
      </c>
      <c r="T721" s="26">
        <v>13605.878236489543</v>
      </c>
      <c r="U721" s="26">
        <v>7870.0969164159969</v>
      </c>
      <c r="V721" s="26">
        <v>59832.85784391714</v>
      </c>
      <c r="W721" s="26">
        <v>2724.7471179999998</v>
      </c>
      <c r="X721" s="26">
        <v>8245.0961658398046</v>
      </c>
      <c r="Y721" s="26">
        <v>22212.507513783476</v>
      </c>
      <c r="Z721" s="26">
        <v>173.87299774169921</v>
      </c>
      <c r="AA721" s="26">
        <v>21661.385468093762</v>
      </c>
      <c r="AB721" s="26">
        <v>13873.294820971154</v>
      </c>
      <c r="AC721" s="26">
        <v>23070.823936561996</v>
      </c>
      <c r="AD721" s="26">
        <v>35824.790358093756</v>
      </c>
      <c r="AE721" s="26">
        <v>9744.8718011562814</v>
      </c>
      <c r="AF721" s="26">
        <v>14.78494623655914</v>
      </c>
      <c r="AG721" s="26">
        <v>19475.123744656248</v>
      </c>
      <c r="AH721" s="26">
        <v>40312.946186124995</v>
      </c>
      <c r="AI721" s="26">
        <v>0</v>
      </c>
      <c r="AJ721" s="26">
        <v>574.56634986887025</v>
      </c>
      <c r="AK721" s="26">
        <v>3578.2880770781294</v>
      </c>
      <c r="AL721" s="26">
        <v>19192.918704223463</v>
      </c>
      <c r="AM721" s="26">
        <v>12540.741897787972</v>
      </c>
      <c r="AN721" s="26">
        <v>9834.2628093437706</v>
      </c>
      <c r="AO721" s="26">
        <v>40714.542582671878</v>
      </c>
      <c r="AP721" s="26">
        <v>725.12060546875</v>
      </c>
      <c r="AQ721" s="26">
        <v>38465.872267679748</v>
      </c>
      <c r="AR721" s="26">
        <v>45233.475363539925</v>
      </c>
      <c r="AS721" s="26">
        <v>49850.330816484391</v>
      </c>
      <c r="AT721" s="26">
        <v>22512.012040949769</v>
      </c>
      <c r="AU721" s="26">
        <v>45206.18713531251</v>
      </c>
      <c r="AV721" s="26">
        <v>17838.922880324109</v>
      </c>
      <c r="AW721" s="26">
        <v>20444.663741582397</v>
      </c>
      <c r="AX721" s="26">
        <v>41612.52309665236</v>
      </c>
      <c r="AY721" s="26">
        <v>31813.101871361167</v>
      </c>
    </row>
    <row r="722" spans="1:51" s="22" customFormat="1" x14ac:dyDescent="0.25">
      <c r="A722" s="24">
        <v>44592</v>
      </c>
      <c r="B722" s="25">
        <v>1</v>
      </c>
      <c r="C722" s="26">
        <v>23619.380184929203</v>
      </c>
      <c r="D722" s="26">
        <v>30248.498648725512</v>
      </c>
      <c r="E722" s="26">
        <v>11979.212744406266</v>
      </c>
      <c r="F722" s="26">
        <v>36369.838175093777</v>
      </c>
      <c r="G722" s="26">
        <v>16835.823119375054</v>
      </c>
      <c r="H722" s="26">
        <v>6972.4900894531393</v>
      </c>
      <c r="I722" s="26">
        <v>20326.340231744227</v>
      </c>
      <c r="J722" s="26">
        <v>101.6441841125488</v>
      </c>
      <c r="K722" s="26">
        <v>16568.318457062531</v>
      </c>
      <c r="L722" s="26">
        <v>5071.2948574330294</v>
      </c>
      <c r="M722" s="26">
        <v>32529.574313254874</v>
      </c>
      <c r="N722" s="26">
        <v>17201.197454046902</v>
      </c>
      <c r="O722" s="26">
        <v>33050.320774081963</v>
      </c>
      <c r="P722" s="26">
        <v>6309.5929072460931</v>
      </c>
      <c r="Q722" s="26">
        <v>37.231681322180641</v>
      </c>
      <c r="R722" s="26">
        <v>4880.7425551484375</v>
      </c>
      <c r="S722" s="26">
        <v>39909.832337028747</v>
      </c>
      <c r="T722" s="26">
        <v>12016.352830458292</v>
      </c>
      <c r="U722" s="26">
        <v>6999.4379473613062</v>
      </c>
      <c r="V722" s="26">
        <v>50864.397456635896</v>
      </c>
      <c r="W722" s="26">
        <v>2301.047885</v>
      </c>
      <c r="X722" s="26">
        <v>5868.6542168398282</v>
      </c>
      <c r="Y722" s="26">
        <v>21653.548107897335</v>
      </c>
      <c r="Z722" s="26">
        <v>162.5120069885254</v>
      </c>
      <c r="AA722" s="26">
        <v>17311.912054492215</v>
      </c>
      <c r="AB722" s="26">
        <v>12509.869097869594</v>
      </c>
      <c r="AC722" s="26">
        <v>20189.956730811999</v>
      </c>
      <c r="AD722" s="26">
        <v>30027.986080406248</v>
      </c>
      <c r="AE722" s="26">
        <v>7521.3999950547113</v>
      </c>
      <c r="AF722" s="26">
        <v>14.78494623655914</v>
      </c>
      <c r="AG722" s="26">
        <v>16249.907302187501</v>
      </c>
      <c r="AH722" s="26">
        <v>31447.470854187493</v>
      </c>
      <c r="AI722" s="26">
        <v>0</v>
      </c>
      <c r="AJ722" s="26">
        <v>580.02667290369754</v>
      </c>
      <c r="AK722" s="26">
        <v>3067.4439537500102</v>
      </c>
      <c r="AL722" s="26">
        <v>15495.116450442207</v>
      </c>
      <c r="AM722" s="26">
        <v>10189.663671170807</v>
      </c>
      <c r="AN722" s="26">
        <v>8811.3581860468803</v>
      </c>
      <c r="AO722" s="26">
        <v>35251.786194421875</v>
      </c>
      <c r="AP722" s="26">
        <v>669.21192932128906</v>
      </c>
      <c r="AQ722" s="26">
        <v>34815.192961171946</v>
      </c>
      <c r="AR722" s="26">
        <v>39514.469417137552</v>
      </c>
      <c r="AS722" s="26">
        <v>41408.602901078135</v>
      </c>
      <c r="AT722" s="26">
        <v>21167.123541605994</v>
      </c>
      <c r="AU722" s="26">
        <v>39093.166095359396</v>
      </c>
      <c r="AV722" s="26">
        <v>11555.821140511609</v>
      </c>
      <c r="AW722" s="26">
        <v>19690.214545154391</v>
      </c>
      <c r="AX722" s="26">
        <v>34328.611195851576</v>
      </c>
      <c r="AY722" s="26">
        <v>28246.591379892419</v>
      </c>
    </row>
    <row r="723" spans="1:51" x14ac:dyDescent="0.25">
      <c r="A723" s="24">
        <v>44592</v>
      </c>
      <c r="B723" s="25">
        <v>2</v>
      </c>
      <c r="C723" s="26">
        <v>21371.852066616721</v>
      </c>
      <c r="D723" s="26">
        <v>26567.023266038006</v>
      </c>
      <c r="E723" s="26">
        <v>10562.828216164062</v>
      </c>
      <c r="F723" s="26">
        <v>32214.962886031299</v>
      </c>
      <c r="G723" s="26">
        <v>14022.505215781268</v>
      </c>
      <c r="H723" s="26">
        <v>6669.8060145156596</v>
      </c>
      <c r="I723" s="26">
        <v>18453.86224936922</v>
      </c>
      <c r="J723" s="26">
        <v>93.593730926513615</v>
      </c>
      <c r="K723" s="26">
        <v>14822.89878659376</v>
      </c>
      <c r="L723" s="26">
        <v>5199.2024223392827</v>
      </c>
      <c r="M723" s="26">
        <v>30184.021810462873</v>
      </c>
      <c r="N723" s="26">
        <v>15647.37331517969</v>
      </c>
      <c r="O723" s="26">
        <v>29920.69616123824</v>
      </c>
      <c r="P723" s="26">
        <v>6106.3838651796905</v>
      </c>
      <c r="Q723" s="26">
        <v>36.848376817755579</v>
      </c>
      <c r="R723" s="26">
        <v>4167.3070831640634</v>
      </c>
      <c r="S723" s="26">
        <v>34070.191322888131</v>
      </c>
      <c r="T723" s="26">
        <v>10831.668222825472</v>
      </c>
      <c r="U723" s="26">
        <v>6373.3512854863066</v>
      </c>
      <c r="V723" s="26">
        <v>44175.88632668279</v>
      </c>
      <c r="W723" s="26">
        <v>2202.9990079999998</v>
      </c>
      <c r="X723" s="26">
        <v>5088.3216548398232</v>
      </c>
      <c r="Y723" s="26">
        <v>20778.246987608611</v>
      </c>
      <c r="Z723" s="26">
        <v>174.76933227539058</v>
      </c>
      <c r="AA723" s="26">
        <v>14169.564625773446</v>
      </c>
      <c r="AB723" s="26">
        <v>11695.637013814876</v>
      </c>
      <c r="AC723" s="26">
        <v>17849.793583858886</v>
      </c>
      <c r="AD723" s="26">
        <v>25669.615788968753</v>
      </c>
      <c r="AE723" s="26">
        <v>6675.7127610547159</v>
      </c>
      <c r="AF723" s="26">
        <v>14.78494623655914</v>
      </c>
      <c r="AG723" s="26">
        <v>13985.211409187501</v>
      </c>
      <c r="AH723" s="26">
        <v>26185.061210937503</v>
      </c>
      <c r="AI723" s="26">
        <v>0</v>
      </c>
      <c r="AJ723" s="26">
        <v>581.00771087259022</v>
      </c>
      <c r="AK723" s="26">
        <v>3024.8235346015699</v>
      </c>
      <c r="AL723" s="26">
        <v>12976.707593231276</v>
      </c>
      <c r="AM723" s="26">
        <v>8373.6002217254681</v>
      </c>
      <c r="AN723" s="26">
        <v>8018.1709026406315</v>
      </c>
      <c r="AO723" s="26">
        <v>31212.340583589845</v>
      </c>
      <c r="AP723" s="26">
        <v>640.68354797363304</v>
      </c>
      <c r="AQ723" s="26">
        <v>32049.387481957099</v>
      </c>
      <c r="AR723" s="26">
        <v>35107.318977864132</v>
      </c>
      <c r="AS723" s="26">
        <v>35560.664450273456</v>
      </c>
      <c r="AT723" s="26">
        <v>20064.249127137286</v>
      </c>
      <c r="AU723" s="26">
        <v>34553.708785671901</v>
      </c>
      <c r="AV723" s="26">
        <v>12215.685488199109</v>
      </c>
      <c r="AW723" s="26">
        <v>14309.214599492181</v>
      </c>
      <c r="AX723" s="26">
        <v>28844.582745310567</v>
      </c>
      <c r="AY723" s="26">
        <v>25993.5077881424</v>
      </c>
    </row>
    <row r="724" spans="1:51" x14ac:dyDescent="0.25">
      <c r="A724" s="24">
        <v>44592</v>
      </c>
      <c r="B724" s="25">
        <v>3</v>
      </c>
      <c r="C724" s="26">
        <v>19975.037446335467</v>
      </c>
      <c r="D724" s="26">
        <v>24421.975518037998</v>
      </c>
      <c r="E724" s="26">
        <v>9860.5959279140861</v>
      </c>
      <c r="F724" s="26">
        <v>29769.814435781278</v>
      </c>
      <c r="G724" s="26">
        <v>14702.70739321881</v>
      </c>
      <c r="H724" s="26">
        <v>6696.4416462812624</v>
      </c>
      <c r="I724" s="26">
        <v>17110.205278685637</v>
      </c>
      <c r="J724" s="26">
        <v>89.690378189086914</v>
      </c>
      <c r="K724" s="26">
        <v>13534.871608093759</v>
      </c>
      <c r="L724" s="26">
        <v>4695.4131586361727</v>
      </c>
      <c r="M724" s="26">
        <v>27678.833444234384</v>
      </c>
      <c r="N724" s="26">
        <v>14770.916473429706</v>
      </c>
      <c r="O724" s="26">
        <v>27844.079692839787</v>
      </c>
      <c r="P724" s="26">
        <v>5939.776228503908</v>
      </c>
      <c r="Q724" s="26">
        <v>36.223214739394514</v>
      </c>
      <c r="R724" s="26">
        <v>3853.3595341464852</v>
      </c>
      <c r="S724" s="26">
        <v>30809.737564747498</v>
      </c>
      <c r="T724" s="26">
        <v>10270.360133169224</v>
      </c>
      <c r="U724" s="26">
        <v>6050.0058366660078</v>
      </c>
      <c r="V724" s="26">
        <v>40931.023432370283</v>
      </c>
      <c r="W724" s="26">
        <v>2239.8736659999995</v>
      </c>
      <c r="X724" s="26">
        <v>5435.9984648398331</v>
      </c>
      <c r="Y724" s="26">
        <v>20363.138311031453</v>
      </c>
      <c r="Z724" s="26">
        <v>177.77611968994142</v>
      </c>
      <c r="AA724" s="26">
        <v>12166.173156726562</v>
      </c>
      <c r="AB724" s="26">
        <v>11181.996885916453</v>
      </c>
      <c r="AC724" s="26">
        <v>16495.278436593264</v>
      </c>
      <c r="AD724" s="26">
        <v>23371.054218562498</v>
      </c>
      <c r="AE724" s="26">
        <v>6580.0199439375374</v>
      </c>
      <c r="AF724" s="26">
        <v>14.78494623655914</v>
      </c>
      <c r="AG724" s="26">
        <v>12732.680271062498</v>
      </c>
      <c r="AH724" s="26">
        <v>24597.240365656249</v>
      </c>
      <c r="AI724" s="26">
        <v>0</v>
      </c>
      <c r="AJ724" s="26">
        <v>572.79748762788233</v>
      </c>
      <c r="AK724" s="26">
        <v>2964.3844247656298</v>
      </c>
      <c r="AL724" s="26">
        <v>11567.482945309406</v>
      </c>
      <c r="AM724" s="26">
        <v>7293.7106158426604</v>
      </c>
      <c r="AN724" s="26">
        <v>7437.1484567812495</v>
      </c>
      <c r="AO724" s="26">
        <v>28498.384696886729</v>
      </c>
      <c r="AP724" s="26">
        <v>626.83053588867301</v>
      </c>
      <c r="AQ724" s="26">
        <v>30171.602551765725</v>
      </c>
      <c r="AR724" s="26">
        <v>32424.47365640711</v>
      </c>
      <c r="AS724" s="26">
        <v>31525.574418625009</v>
      </c>
      <c r="AT724" s="26">
        <v>19643.675685981012</v>
      </c>
      <c r="AU724" s="26">
        <v>32173.044256421901</v>
      </c>
      <c r="AV724" s="26">
        <v>10475.372240324097</v>
      </c>
      <c r="AW724" s="26">
        <v>13104.203291093749</v>
      </c>
      <c r="AX724" s="26">
        <v>25872.873420709002</v>
      </c>
      <c r="AY724" s="26">
        <v>24601.699161704921</v>
      </c>
    </row>
    <row r="725" spans="1:51" x14ac:dyDescent="0.25">
      <c r="A725" s="24">
        <v>44592</v>
      </c>
      <c r="B725" s="25">
        <v>4</v>
      </c>
      <c r="C725" s="26">
        <v>19752.104507772943</v>
      </c>
      <c r="D725" s="26">
        <v>23646.264918756755</v>
      </c>
      <c r="E725" s="26">
        <v>9937.4280427187568</v>
      </c>
      <c r="F725" s="26">
        <v>28984.511300750037</v>
      </c>
      <c r="G725" s="26">
        <v>14113.798540109403</v>
      </c>
      <c r="H725" s="26">
        <v>6661.5503226093952</v>
      </c>
      <c r="I725" s="26">
        <v>16612.078879396562</v>
      </c>
      <c r="J725" s="26">
        <v>84.121149063110394</v>
      </c>
      <c r="K725" s="26">
        <v>13055.555724835949</v>
      </c>
      <c r="L725" s="26">
        <v>4403.3351658392849</v>
      </c>
      <c r="M725" s="26">
        <v>27255.990074891761</v>
      </c>
      <c r="N725" s="26">
        <v>14525.466765527361</v>
      </c>
      <c r="O725" s="26">
        <v>26930.638414433535</v>
      </c>
      <c r="P725" s="26">
        <v>5685.7592601836095</v>
      </c>
      <c r="Q725" s="26">
        <v>34.980981569458997</v>
      </c>
      <c r="R725" s="26">
        <v>3692.9249741230483</v>
      </c>
      <c r="S725" s="26">
        <v>29006.526208106872</v>
      </c>
      <c r="T725" s="26">
        <v>10020.390639247365</v>
      </c>
      <c r="U725" s="26">
        <v>5951.8131010019479</v>
      </c>
      <c r="V725" s="26">
        <v>39123.02246326091</v>
      </c>
      <c r="W725" s="26">
        <v>2010.5158779999997</v>
      </c>
      <c r="X725" s="26">
        <v>6638.9985848397992</v>
      </c>
      <c r="Y725" s="26">
        <v>19955.147817371821</v>
      </c>
      <c r="Z725" s="26">
        <v>176.99394912719728</v>
      </c>
      <c r="AA725" s="26">
        <v>10844.494458734409</v>
      </c>
      <c r="AB725" s="26">
        <v>10932.936082252394</v>
      </c>
      <c r="AC725" s="26">
        <v>16118.728286812015</v>
      </c>
      <c r="AD725" s="26">
        <v>22240.268256843756</v>
      </c>
      <c r="AE725" s="26">
        <v>6415.9830699765698</v>
      </c>
      <c r="AF725" s="26">
        <v>14.78494623655914</v>
      </c>
      <c r="AG725" s="26">
        <v>12049.14169084375</v>
      </c>
      <c r="AH725" s="26">
        <v>24594.572745531244</v>
      </c>
      <c r="AI725" s="26">
        <v>0</v>
      </c>
      <c r="AJ725" s="26">
        <v>562.38234126679322</v>
      </c>
      <c r="AK725" s="26">
        <v>2761.5181230585913</v>
      </c>
      <c r="AL725" s="26">
        <v>10850.575918637518</v>
      </c>
      <c r="AM725" s="26">
        <v>6342.6042644598274</v>
      </c>
      <c r="AN725" s="26">
        <v>7380.4913165468806</v>
      </c>
      <c r="AO725" s="26">
        <v>27194.414262582042</v>
      </c>
      <c r="AP725" s="26">
        <v>615.32369995117199</v>
      </c>
      <c r="AQ725" s="26">
        <v>29416.117375273509</v>
      </c>
      <c r="AR725" s="26">
        <v>31222.807167325082</v>
      </c>
      <c r="AS725" s="26">
        <v>29624.862958460952</v>
      </c>
      <c r="AT725" s="26">
        <v>19591.951007731011</v>
      </c>
      <c r="AU725" s="26">
        <v>30935.524307093769</v>
      </c>
      <c r="AV725" s="26">
        <v>9827.3451456365983</v>
      </c>
      <c r="AW725" s="26">
        <v>11137.179872516821</v>
      </c>
      <c r="AX725" s="26">
        <v>24286.598113781285</v>
      </c>
      <c r="AY725" s="26">
        <v>23850.167844236199</v>
      </c>
    </row>
    <row r="726" spans="1:51" x14ac:dyDescent="0.25">
      <c r="A726" s="24">
        <v>44592</v>
      </c>
      <c r="B726" s="25">
        <v>5</v>
      </c>
      <c r="C726" s="26">
        <v>19457.191678179213</v>
      </c>
      <c r="D726" s="26">
        <v>22810.673621069254</v>
      </c>
      <c r="E726" s="26">
        <v>10023.723351843773</v>
      </c>
      <c r="F726" s="26">
        <v>28302.780337421893</v>
      </c>
      <c r="G726" s="26">
        <v>13917.913370765638</v>
      </c>
      <c r="H726" s="26">
        <v>6864.0303337968799</v>
      </c>
      <c r="I726" s="26">
        <v>16356.425112486406</v>
      </c>
      <c r="J726" s="26">
        <v>80.642879486083999</v>
      </c>
      <c r="K726" s="26">
        <v>12732.509325296889</v>
      </c>
      <c r="L726" s="26">
        <v>4148.9487159955152</v>
      </c>
      <c r="M726" s="26">
        <v>27642.132444875024</v>
      </c>
      <c r="N726" s="26">
        <v>14346.16494702735</v>
      </c>
      <c r="O726" s="26">
        <v>26621.068699136667</v>
      </c>
      <c r="P726" s="26">
        <v>5709.4953290078156</v>
      </c>
      <c r="Q726" s="26">
        <v>34.404247966745295</v>
      </c>
      <c r="R726" s="26">
        <v>3672.9351430527363</v>
      </c>
      <c r="S726" s="26">
        <v>28247.307882872505</v>
      </c>
      <c r="T726" s="26">
        <v>9958.271982731736</v>
      </c>
      <c r="U726" s="26">
        <v>5876.2322840722682</v>
      </c>
      <c r="V726" s="26">
        <v>37868.902030260921</v>
      </c>
      <c r="W726" s="26">
        <v>2108.3639949999997</v>
      </c>
      <c r="X726" s="26">
        <v>6194.0732928398229</v>
      </c>
      <c r="Y726" s="26">
        <v>20690.163074237611</v>
      </c>
      <c r="Z726" s="26">
        <v>173.1863502502442</v>
      </c>
      <c r="AA726" s="26">
        <v>9941.4509558984682</v>
      </c>
      <c r="AB726" s="26">
        <v>10781.009248291462</v>
      </c>
      <c r="AC726" s="26">
        <v>16251.029510687018</v>
      </c>
      <c r="AD726" s="26">
        <v>21688.963740562507</v>
      </c>
      <c r="AE726" s="26">
        <v>6716.9528127734593</v>
      </c>
      <c r="AF726" s="26">
        <v>14.78494623655914</v>
      </c>
      <c r="AG726" s="26">
        <v>11641.0064651875</v>
      </c>
      <c r="AH726" s="26">
        <v>23981.681238625002</v>
      </c>
      <c r="AI726" s="26">
        <v>0</v>
      </c>
      <c r="AJ726" s="26">
        <v>536.90242152306621</v>
      </c>
      <c r="AK726" s="26">
        <v>2824.9132403515587</v>
      </c>
      <c r="AL726" s="26">
        <v>10512.621488707835</v>
      </c>
      <c r="AM726" s="26">
        <v>6367.5886883583044</v>
      </c>
      <c r="AN726" s="26">
        <v>7487.6713817031286</v>
      </c>
      <c r="AO726" s="26">
        <v>26413.1144369922</v>
      </c>
      <c r="AP726" s="26">
        <v>592.45178222656205</v>
      </c>
      <c r="AQ726" s="26">
        <v>28888.155927882875</v>
      </c>
      <c r="AR726" s="26">
        <v>30735.407283028206</v>
      </c>
      <c r="AS726" s="26">
        <v>28897.904335343759</v>
      </c>
      <c r="AT726" s="26">
        <v>19242.23543763726</v>
      </c>
      <c r="AU726" s="26">
        <v>30837.143372046907</v>
      </c>
      <c r="AV726" s="26">
        <v>11704.762370058483</v>
      </c>
      <c r="AW726" s="26">
        <v>7860.2790155910479</v>
      </c>
      <c r="AX726" s="26">
        <v>23549.745664150414</v>
      </c>
      <c r="AY726" s="26">
        <v>23280.994646079937</v>
      </c>
    </row>
    <row r="727" spans="1:51" x14ac:dyDescent="0.25">
      <c r="A727" s="24">
        <v>44592</v>
      </c>
      <c r="B727" s="25">
        <v>6</v>
      </c>
      <c r="C727" s="26">
        <v>19145.33290472607</v>
      </c>
      <c r="D727" s="26">
        <v>24610.301249694257</v>
      </c>
      <c r="E727" s="26">
        <v>10809.782477718772</v>
      </c>
      <c r="F727" s="26">
        <v>30524.910986843774</v>
      </c>
      <c r="G727" s="26">
        <v>14439.406965203127</v>
      </c>
      <c r="H727" s="26">
        <v>6424.1208675156413</v>
      </c>
      <c r="I727" s="26">
        <v>16899.818663806713</v>
      </c>
      <c r="J727" s="26">
        <v>77.213344573974609</v>
      </c>
      <c r="K727" s="26">
        <v>13354.080330757821</v>
      </c>
      <c r="L727" s="26">
        <v>4695.1702962611562</v>
      </c>
      <c r="M727" s="26">
        <v>27565.010815419027</v>
      </c>
      <c r="N727" s="26">
        <v>14798.89246872267</v>
      </c>
      <c r="O727" s="26">
        <v>27589.85420783978</v>
      </c>
      <c r="P727" s="26">
        <v>5573.3384524531302</v>
      </c>
      <c r="Q727" s="26">
        <v>34.133389289572108</v>
      </c>
      <c r="R727" s="26">
        <v>3802.7943637226563</v>
      </c>
      <c r="S727" s="26">
        <v>29290.247987278737</v>
      </c>
      <c r="T727" s="26">
        <v>10087.399552677036</v>
      </c>
      <c r="U727" s="26">
        <v>5945.9850085253875</v>
      </c>
      <c r="V727" s="26">
        <v>38332.572301573404</v>
      </c>
      <c r="W727" s="26">
        <v>2538.5024829999993</v>
      </c>
      <c r="X727" s="26">
        <v>5239.3418078398081</v>
      </c>
      <c r="Y727" s="26">
        <v>22324.596484230635</v>
      </c>
      <c r="Z727" s="26">
        <v>230.93690216064462</v>
      </c>
      <c r="AA727" s="26">
        <v>11255.049893851588</v>
      </c>
      <c r="AB727" s="26">
        <v>10777.253011650831</v>
      </c>
      <c r="AC727" s="26">
        <v>16250.718058437014</v>
      </c>
      <c r="AD727" s="26">
        <v>22541.134963906268</v>
      </c>
      <c r="AE727" s="26">
        <v>7457.3286982265627</v>
      </c>
      <c r="AF727" s="26">
        <v>14.78494623655914</v>
      </c>
      <c r="AG727" s="26">
        <v>12085.715712187499</v>
      </c>
      <c r="AH727" s="26">
        <v>24320.733915812503</v>
      </c>
      <c r="AI727" s="26">
        <v>0</v>
      </c>
      <c r="AJ727" s="26">
        <v>551.97410099795115</v>
      </c>
      <c r="AK727" s="26">
        <v>2883.1467865234399</v>
      </c>
      <c r="AL727" s="26">
        <v>10884.184624075018</v>
      </c>
      <c r="AM727" s="26">
        <v>6229.8804485067394</v>
      </c>
      <c r="AN727" s="26">
        <v>7438.5705763906408</v>
      </c>
      <c r="AO727" s="26">
        <v>26800.248983726568</v>
      </c>
      <c r="AP727" s="26">
        <v>620.56727600097804</v>
      </c>
      <c r="AQ727" s="26">
        <v>29226.290877738353</v>
      </c>
      <c r="AR727" s="26">
        <v>31222.336620137561</v>
      </c>
      <c r="AS727" s="26">
        <v>30020.827269742211</v>
      </c>
      <c r="AT727" s="26">
        <v>19015.377960793499</v>
      </c>
      <c r="AU727" s="26">
        <v>31633.200958265643</v>
      </c>
      <c r="AV727" s="26">
        <v>14678.138617042856</v>
      </c>
      <c r="AW727" s="26">
        <v>7572.9130584278664</v>
      </c>
      <c r="AX727" s="26">
        <v>24282.036664447274</v>
      </c>
      <c r="AY727" s="26">
        <v>23209.632192595571</v>
      </c>
    </row>
    <row r="728" spans="1:51" x14ac:dyDescent="0.25">
      <c r="A728" s="24">
        <v>44592</v>
      </c>
      <c r="B728" s="25">
        <v>7</v>
      </c>
      <c r="C728" s="26">
        <v>20996.808268944798</v>
      </c>
      <c r="D728" s="26">
        <v>27939.066531256758</v>
      </c>
      <c r="E728" s="26">
        <v>12037.405568632839</v>
      </c>
      <c r="F728" s="26">
        <v>37716.747413218764</v>
      </c>
      <c r="G728" s="26">
        <v>17984.779415531237</v>
      </c>
      <c r="H728" s="26">
        <v>5854.249624734387</v>
      </c>
      <c r="I728" s="26">
        <v>19932.251650951272</v>
      </c>
      <c r="J728" s="26">
        <v>91.863998413086009</v>
      </c>
      <c r="K728" s="26">
        <v>15663.97914421876</v>
      </c>
      <c r="L728" s="26">
        <v>5140.1075975580261</v>
      </c>
      <c r="M728" s="26">
        <v>29017.508020288675</v>
      </c>
      <c r="N728" s="26">
        <v>17574.113269109399</v>
      </c>
      <c r="O728" s="26">
        <v>32569.48258791789</v>
      </c>
      <c r="P728" s="26">
        <v>6223.6155714492188</v>
      </c>
      <c r="Q728" s="26">
        <v>34.899269160263771</v>
      </c>
      <c r="R728" s="26">
        <v>4672.8432524375003</v>
      </c>
      <c r="S728" s="26">
        <v>34286.620530560001</v>
      </c>
      <c r="T728" s="26">
        <v>11939.634542341104</v>
      </c>
      <c r="U728" s="26">
        <v>7166.3357881659977</v>
      </c>
      <c r="V728" s="26">
        <v>45805.938904135903</v>
      </c>
      <c r="W728" s="26">
        <v>3387.0391380000005</v>
      </c>
      <c r="X728" s="26">
        <v>10855.128850839754</v>
      </c>
      <c r="Y728" s="26">
        <v>23673.370807189855</v>
      </c>
      <c r="Z728" s="26">
        <v>254.32779296875009</v>
      </c>
      <c r="AA728" s="26">
        <v>14656.356493359412</v>
      </c>
      <c r="AB728" s="26">
        <v>11947.376930471142</v>
      </c>
      <c r="AC728" s="26">
        <v>18333.43037424951</v>
      </c>
      <c r="AD728" s="26">
        <v>28392.930738968749</v>
      </c>
      <c r="AE728" s="26">
        <v>6727.1070906093864</v>
      </c>
      <c r="AF728" s="26">
        <v>14.78494623655914</v>
      </c>
      <c r="AG728" s="26">
        <v>14756.673875531251</v>
      </c>
      <c r="AH728" s="26">
        <v>29317.629990218749</v>
      </c>
      <c r="AI728" s="26">
        <v>0</v>
      </c>
      <c r="AJ728" s="26">
        <v>593.92493259234652</v>
      </c>
      <c r="AK728" s="26">
        <v>2877.2379681718803</v>
      </c>
      <c r="AL728" s="26">
        <v>12774.066079504706</v>
      </c>
      <c r="AM728" s="26">
        <v>7629.6063363739158</v>
      </c>
      <c r="AN728" s="26">
        <v>8386.7277221562708</v>
      </c>
      <c r="AO728" s="26">
        <v>30945.218154621089</v>
      </c>
      <c r="AP728" s="26">
        <v>661.60758972168003</v>
      </c>
      <c r="AQ728" s="26">
        <v>32733.47375081258</v>
      </c>
      <c r="AR728" s="26">
        <v>35233.471764887574</v>
      </c>
      <c r="AS728" s="26">
        <v>35733.955576765649</v>
      </c>
      <c r="AT728" s="26">
        <v>20033.529207449785</v>
      </c>
      <c r="AU728" s="26">
        <v>37495.893663828138</v>
      </c>
      <c r="AV728" s="26">
        <v>16412.527009261608</v>
      </c>
      <c r="AW728" s="26">
        <v>8048.2969851800608</v>
      </c>
      <c r="AX728" s="26">
        <v>28226.635040009776</v>
      </c>
      <c r="AY728" s="26">
        <v>24588.307520923703</v>
      </c>
    </row>
    <row r="729" spans="1:51" x14ac:dyDescent="0.25">
      <c r="A729" s="24">
        <v>44592</v>
      </c>
      <c r="B729" s="25">
        <v>8</v>
      </c>
      <c r="C729" s="26">
        <v>28857.628463335441</v>
      </c>
      <c r="D729" s="26">
        <v>32631.317622006747</v>
      </c>
      <c r="E729" s="26">
        <v>14619.114440515628</v>
      </c>
      <c r="F729" s="26">
        <v>47745.907657124997</v>
      </c>
      <c r="G729" s="26">
        <v>20828.315465734369</v>
      </c>
      <c r="H729" s="26">
        <v>6363.9519468437775</v>
      </c>
      <c r="I729" s="26">
        <v>24616.401162244245</v>
      </c>
      <c r="J729" s="26">
        <v>106.73754501342771</v>
      </c>
      <c r="K729" s="26">
        <v>18522.549483312519</v>
      </c>
      <c r="L729" s="26">
        <v>6027.905061823687</v>
      </c>
      <c r="M729" s="26">
        <v>31580.930009654319</v>
      </c>
      <c r="N729" s="26">
        <v>19330.3959300469</v>
      </c>
      <c r="O729" s="26">
        <v>39734.695703738202</v>
      </c>
      <c r="P729" s="26">
        <v>7029.5189654523847</v>
      </c>
      <c r="Q729" s="26">
        <v>35.001941600065365</v>
      </c>
      <c r="R729" s="26">
        <v>5117.329632804689</v>
      </c>
      <c r="S729" s="26">
        <v>39648.206512950623</v>
      </c>
      <c r="T729" s="26">
        <v>13961.6414567708</v>
      </c>
      <c r="U729" s="26">
        <v>8319.8795415800669</v>
      </c>
      <c r="V729" s="26">
        <v>54416.694766979635</v>
      </c>
      <c r="W729" s="26">
        <v>3477.8144860000002</v>
      </c>
      <c r="X729" s="26">
        <v>13506.60943583983</v>
      </c>
      <c r="Y729" s="26">
        <v>24459.655174184936</v>
      </c>
      <c r="Z729" s="26">
        <v>255.4008189392091</v>
      </c>
      <c r="AA729" s="26">
        <v>18514.449591015647</v>
      </c>
      <c r="AB729" s="26">
        <v>16241.370351119593</v>
      </c>
      <c r="AC729" s="26">
        <v>22671.380756233877</v>
      </c>
      <c r="AD729" s="26">
        <v>31455.615259093749</v>
      </c>
      <c r="AE729" s="26">
        <v>6069.4091872968993</v>
      </c>
      <c r="AF729" s="26">
        <v>14.78494623655914</v>
      </c>
      <c r="AG729" s="26">
        <v>17648.192825562499</v>
      </c>
      <c r="AH729" s="26">
        <v>32792.274858375007</v>
      </c>
      <c r="AI729" s="26">
        <v>0.48711597162453413</v>
      </c>
      <c r="AJ729" s="26">
        <v>658.63184304333913</v>
      </c>
      <c r="AK729" s="26">
        <v>3522.9321852563194</v>
      </c>
      <c r="AL729" s="26">
        <v>14378.708480739086</v>
      </c>
      <c r="AM729" s="26">
        <v>9554.5208934910879</v>
      </c>
      <c r="AN729" s="26">
        <v>9149.4136035156407</v>
      </c>
      <c r="AO729" s="26">
        <v>36554.656988695322</v>
      </c>
      <c r="AP729" s="26">
        <v>700.00146755576156</v>
      </c>
      <c r="AQ729" s="26">
        <v>40022.308439890709</v>
      </c>
      <c r="AR729" s="26">
        <v>42171.808070118044</v>
      </c>
      <c r="AS729" s="26">
        <v>40964.817948093783</v>
      </c>
      <c r="AT729" s="26">
        <v>22556.821061418515</v>
      </c>
      <c r="AU729" s="26">
        <v>44704.769944015636</v>
      </c>
      <c r="AV729" s="26">
        <v>17508.245341105365</v>
      </c>
      <c r="AW729" s="26">
        <v>6168.9955314605886</v>
      </c>
      <c r="AX729" s="26">
        <v>32655.901159560555</v>
      </c>
      <c r="AY729" s="26">
        <v>33108.698658314315</v>
      </c>
    </row>
    <row r="730" spans="1:51" x14ac:dyDescent="0.25">
      <c r="A730" s="24">
        <v>44592</v>
      </c>
      <c r="B730" s="25">
        <v>9</v>
      </c>
      <c r="C730" s="26">
        <v>33572.438055069826</v>
      </c>
      <c r="D730" s="26">
        <v>35546.440810413013</v>
      </c>
      <c r="E730" s="26">
        <v>14390.331434484397</v>
      </c>
      <c r="F730" s="26">
        <v>50885.164089906262</v>
      </c>
      <c r="G730" s="26">
        <v>23835.071637376328</v>
      </c>
      <c r="H730" s="26">
        <v>8205.7651965312707</v>
      </c>
      <c r="I730" s="26">
        <v>29142.749993513753</v>
      </c>
      <c r="J730" s="26">
        <v>117.291172027588</v>
      </c>
      <c r="K730" s="26">
        <v>20814.768882328128</v>
      </c>
      <c r="L730" s="26">
        <v>7259.6345120267742</v>
      </c>
      <c r="M730" s="26">
        <v>36936.961556011702</v>
      </c>
      <c r="N730" s="26">
        <v>19080.226879882823</v>
      </c>
      <c r="O730" s="26">
        <v>44961.099409738199</v>
      </c>
      <c r="P730" s="26">
        <v>6836.6520755743531</v>
      </c>
      <c r="Q730" s="26">
        <v>36.296711865768046</v>
      </c>
      <c r="R730" s="26">
        <v>4670.7861373691421</v>
      </c>
      <c r="S730" s="26">
        <v>41769.62463787249</v>
      </c>
      <c r="T730" s="26">
        <v>13717.552145239541</v>
      </c>
      <c r="U730" s="26">
        <v>7788.1312478613172</v>
      </c>
      <c r="V730" s="26">
        <v>53541.422341667138</v>
      </c>
      <c r="W730" s="26">
        <v>3787.6979310000006</v>
      </c>
      <c r="X730" s="26">
        <v>14755.243284516841</v>
      </c>
      <c r="Y730" s="26">
        <v>23882.730312970139</v>
      </c>
      <c r="Z730" s="26">
        <v>227.64203689575189</v>
      </c>
      <c r="AA730" s="26">
        <v>20128.758551062521</v>
      </c>
      <c r="AB730" s="26">
        <v>20573.682215432087</v>
      </c>
      <c r="AC730" s="26">
        <v>23621.898142327649</v>
      </c>
      <c r="AD730" s="26">
        <v>30317.307466000002</v>
      </c>
      <c r="AE730" s="26">
        <v>6498.9459084531481</v>
      </c>
      <c r="AF730" s="26">
        <v>14.78494623655914</v>
      </c>
      <c r="AG730" s="26">
        <v>18391.584060500001</v>
      </c>
      <c r="AH730" s="26">
        <v>30366.364435187497</v>
      </c>
      <c r="AI730" s="26">
        <v>279.95022898889096</v>
      </c>
      <c r="AJ730" s="26">
        <v>690.66629344659179</v>
      </c>
      <c r="AK730" s="26">
        <v>4407.4276651843766</v>
      </c>
      <c r="AL730" s="26">
        <v>13749.322814239098</v>
      </c>
      <c r="AM730" s="26">
        <v>10326.097784998912</v>
      </c>
      <c r="AN730" s="26">
        <v>9203.55400775001</v>
      </c>
      <c r="AO730" s="26">
        <v>38746.796523046891</v>
      </c>
      <c r="AP730" s="26">
        <v>738.50388765335174</v>
      </c>
      <c r="AQ730" s="26">
        <v>47802.378956211018</v>
      </c>
      <c r="AR730" s="26">
        <v>47756.254771508691</v>
      </c>
      <c r="AS730" s="26">
        <v>41405.05522157815</v>
      </c>
      <c r="AT730" s="26">
        <v>25660.346115387256</v>
      </c>
      <c r="AU730" s="26">
        <v>47625.95011540626</v>
      </c>
      <c r="AV730" s="26">
        <v>17191.809393574109</v>
      </c>
      <c r="AW730" s="26">
        <v>6064.4553526989994</v>
      </c>
      <c r="AX730" s="26">
        <v>31155.419934736336</v>
      </c>
      <c r="AY730" s="26">
        <v>42504.395066564306</v>
      </c>
    </row>
    <row r="731" spans="1:51" x14ac:dyDescent="0.25">
      <c r="A731" s="24">
        <v>44592</v>
      </c>
      <c r="B731" s="25">
        <v>10</v>
      </c>
      <c r="C731" s="26">
        <v>36650.462699132317</v>
      </c>
      <c r="D731" s="26">
        <v>40607.936657506747</v>
      </c>
      <c r="E731" s="26">
        <v>16029.771950171904</v>
      </c>
      <c r="F731" s="26">
        <v>59156.395561750011</v>
      </c>
      <c r="G731" s="26">
        <v>26517.872595957433</v>
      </c>
      <c r="H731" s="26">
        <v>9406.7425506093823</v>
      </c>
      <c r="I731" s="26">
        <v>34743.115756201252</v>
      </c>
      <c r="J731" s="26">
        <v>122.1575145721435</v>
      </c>
      <c r="K731" s="26">
        <v>22673.8189922969</v>
      </c>
      <c r="L731" s="26">
        <v>8393.8641104877224</v>
      </c>
      <c r="M731" s="26">
        <v>40250.212127680796</v>
      </c>
      <c r="N731" s="26">
        <v>20375.227281804691</v>
      </c>
      <c r="O731" s="26">
        <v>49730.565491128815</v>
      </c>
      <c r="P731" s="26">
        <v>4837.7857992073823</v>
      </c>
      <c r="Q731" s="26">
        <v>37.512980866299522</v>
      </c>
      <c r="R731" s="26">
        <v>4882.9035512343762</v>
      </c>
      <c r="S731" s="26">
        <v>45047.406987153736</v>
      </c>
      <c r="T731" s="26">
        <v>15238.196275505185</v>
      </c>
      <c r="U731" s="26">
        <v>8282.8506928847564</v>
      </c>
      <c r="V731" s="26">
        <v>56169.49209069839</v>
      </c>
      <c r="W731" s="26">
        <v>3977.2627119999997</v>
      </c>
      <c r="X731" s="26">
        <v>13220.296885368418</v>
      </c>
      <c r="Y731" s="26">
        <v>23508.699069809129</v>
      </c>
      <c r="Z731" s="26">
        <v>218.26946441650398</v>
      </c>
      <c r="AA731" s="26">
        <v>22377.157128156257</v>
      </c>
      <c r="AB731" s="26">
        <v>22757.546356041461</v>
      </c>
      <c r="AC731" s="26">
        <v>26157.194859046376</v>
      </c>
      <c r="AD731" s="26">
        <v>32013.576482125001</v>
      </c>
      <c r="AE731" s="26">
        <v>7484.4213890469146</v>
      </c>
      <c r="AF731" s="26">
        <v>14.78494623655914</v>
      </c>
      <c r="AG731" s="26">
        <v>19290.127340187501</v>
      </c>
      <c r="AH731" s="26">
        <v>32557.7004571875</v>
      </c>
      <c r="AI731" s="26">
        <v>1063.100987161087</v>
      </c>
      <c r="AJ731" s="26">
        <v>651.96763911884409</v>
      </c>
      <c r="AK731" s="26">
        <v>6508.3647771816541</v>
      </c>
      <c r="AL731" s="26">
        <v>14214.342827223465</v>
      </c>
      <c r="AM731" s="26">
        <v>10895.5166592489</v>
      </c>
      <c r="AN731" s="26">
        <v>9395.3210374843802</v>
      </c>
      <c r="AO731" s="26">
        <v>42475.966076062512</v>
      </c>
      <c r="AP731" s="26">
        <v>854.4158763885489</v>
      </c>
      <c r="AQ731" s="26">
        <v>54606.201033109435</v>
      </c>
      <c r="AR731" s="26">
        <v>53870.057662438383</v>
      </c>
      <c r="AS731" s="26">
        <v>44550.056400109403</v>
      </c>
      <c r="AT731" s="26">
        <v>27935.425576606031</v>
      </c>
      <c r="AU731" s="26">
        <v>50951.167512421875</v>
      </c>
      <c r="AV731" s="26">
        <v>18422.238593449096</v>
      </c>
      <c r="AW731" s="26">
        <v>5650.6158461709265</v>
      </c>
      <c r="AX731" s="26">
        <v>32302.474673888675</v>
      </c>
      <c r="AY731" s="26">
        <v>48836.854073173679</v>
      </c>
    </row>
    <row r="732" spans="1:51" x14ac:dyDescent="0.25">
      <c r="A732" s="24">
        <v>44592</v>
      </c>
      <c r="B732" s="25">
        <v>11</v>
      </c>
      <c r="C732" s="26">
        <v>38120.938373538578</v>
      </c>
      <c r="D732" s="26">
        <v>39556.184905788003</v>
      </c>
      <c r="E732" s="26">
        <v>15736.800813812511</v>
      </c>
      <c r="F732" s="26">
        <v>58942.51887706251</v>
      </c>
      <c r="G732" s="26">
        <v>29052.372957074731</v>
      </c>
      <c r="H732" s="26">
        <v>10164.97403784378</v>
      </c>
      <c r="I732" s="26">
        <v>35401.757555248143</v>
      </c>
      <c r="J732" s="26">
        <v>121.1228141784667</v>
      </c>
      <c r="K732" s="26">
        <v>23569.817661781268</v>
      </c>
      <c r="L732" s="26">
        <v>9830.2187999798989</v>
      </c>
      <c r="M732" s="26">
        <v>43034.67428028123</v>
      </c>
      <c r="N732" s="26">
        <v>21185.186358777351</v>
      </c>
      <c r="O732" s="26">
        <v>52408.541962363211</v>
      </c>
      <c r="P732" s="26">
        <v>3610.5618597433695</v>
      </c>
      <c r="Q732" s="26">
        <v>38.442081983922655</v>
      </c>
      <c r="R732" s="26">
        <v>5003.9250377031258</v>
      </c>
      <c r="S732" s="26">
        <v>49113.230610778744</v>
      </c>
      <c r="T732" s="26">
        <v>17431.739311755169</v>
      </c>
      <c r="U732" s="26">
        <v>8983.0676351816383</v>
      </c>
      <c r="V732" s="26">
        <v>58423.813248354643</v>
      </c>
      <c r="W732" s="26">
        <v>4194.9093329999996</v>
      </c>
      <c r="X732" s="26">
        <v>14305.657804105153</v>
      </c>
      <c r="Y732" s="26">
        <v>25113.091765784087</v>
      </c>
      <c r="Z732" s="26">
        <v>234.90775085449221</v>
      </c>
      <c r="AA732" s="26">
        <v>23563.190724640648</v>
      </c>
      <c r="AB732" s="26">
        <v>23737.900256291454</v>
      </c>
      <c r="AC732" s="26">
        <v>27685.859448515126</v>
      </c>
      <c r="AD732" s="26">
        <v>33518.36569403125</v>
      </c>
      <c r="AE732" s="26">
        <v>7249.7081570156633</v>
      </c>
      <c r="AF732" s="26">
        <v>14.78494623655914</v>
      </c>
      <c r="AG732" s="26">
        <v>19823.532925374999</v>
      </c>
      <c r="AH732" s="26">
        <v>33889.550076437488</v>
      </c>
      <c r="AI732" s="26">
        <v>1699.3876875301644</v>
      </c>
      <c r="AJ732" s="26">
        <v>633.83896502285802</v>
      </c>
      <c r="AK732" s="26">
        <v>6980.1965558673837</v>
      </c>
      <c r="AL732" s="26">
        <v>14951.796251410977</v>
      </c>
      <c r="AM732" s="26">
        <v>11503.73508265515</v>
      </c>
      <c r="AN732" s="26">
        <v>9689.85542037501</v>
      </c>
      <c r="AO732" s="26">
        <v>44405.500947898436</v>
      </c>
      <c r="AP732" s="26">
        <v>905.90087890625011</v>
      </c>
      <c r="AQ732" s="26">
        <v>57995.624740171937</v>
      </c>
      <c r="AR732" s="26">
        <v>55842.381187899278</v>
      </c>
      <c r="AS732" s="26">
        <v>46271.903136109388</v>
      </c>
      <c r="AT732" s="26">
        <v>28657.487205887293</v>
      </c>
      <c r="AU732" s="26">
        <v>52332.070320187508</v>
      </c>
      <c r="AV732" s="26">
        <v>17852.572633105359</v>
      </c>
      <c r="AW732" s="26">
        <v>7017.7082503480542</v>
      </c>
      <c r="AX732" s="26">
        <v>31244.824468427749</v>
      </c>
      <c r="AY732" s="26">
        <v>52557.099529439285</v>
      </c>
    </row>
    <row r="733" spans="1:51" x14ac:dyDescent="0.25">
      <c r="A733" s="24">
        <v>44592</v>
      </c>
      <c r="B733" s="25">
        <v>12</v>
      </c>
      <c r="C733" s="26">
        <v>39694.974755507283</v>
      </c>
      <c r="D733" s="26">
        <v>40647.080531350504</v>
      </c>
      <c r="E733" s="26">
        <v>17276.481395000017</v>
      </c>
      <c r="F733" s="26">
        <v>61485.558927500009</v>
      </c>
      <c r="G733" s="26">
        <v>30013.662553013652</v>
      </c>
      <c r="H733" s="26">
        <v>10437.920882593768</v>
      </c>
      <c r="I733" s="26">
        <v>36474.177146834067</v>
      </c>
      <c r="J733" s="26">
        <v>122.3536949157714</v>
      </c>
      <c r="K733" s="26">
        <v>23830.916712750019</v>
      </c>
      <c r="L733" s="26">
        <v>8547.340965034602</v>
      </c>
      <c r="M733" s="26">
        <v>42130.889588473437</v>
      </c>
      <c r="N733" s="26">
        <v>23317.56075148438</v>
      </c>
      <c r="O733" s="26">
        <v>53725.898782488206</v>
      </c>
      <c r="P733" s="26">
        <v>3502.4912228883159</v>
      </c>
      <c r="Q733" s="26">
        <v>38.93756904289539</v>
      </c>
      <c r="R733" s="26">
        <v>5243.5108917343769</v>
      </c>
      <c r="S733" s="26">
        <v>50888.898322216235</v>
      </c>
      <c r="T733" s="26">
        <v>17904.185029364551</v>
      </c>
      <c r="U733" s="26">
        <v>10006.207869978507</v>
      </c>
      <c r="V733" s="26">
        <v>61081.119995260888</v>
      </c>
      <c r="W733" s="26">
        <v>4270.6695750000008</v>
      </c>
      <c r="X733" s="26">
        <v>15876.859374196994</v>
      </c>
      <c r="Y733" s="26">
        <v>25821.689873606356</v>
      </c>
      <c r="Z733" s="26">
        <v>249.05090179443363</v>
      </c>
      <c r="AA733" s="26">
        <v>24291.180818765635</v>
      </c>
      <c r="AB733" s="26">
        <v>24106.019944385196</v>
      </c>
      <c r="AC733" s="26">
        <v>29128.759609640139</v>
      </c>
      <c r="AD733" s="26">
        <v>34321.206920749995</v>
      </c>
      <c r="AE733" s="26">
        <v>8135.4501927031615</v>
      </c>
      <c r="AF733" s="26">
        <v>14.78494623655914</v>
      </c>
      <c r="AG733" s="26">
        <v>20565.5362526875</v>
      </c>
      <c r="AH733" s="26">
        <v>34793.709027656267</v>
      </c>
      <c r="AI733" s="26">
        <v>2125.842306467905</v>
      </c>
      <c r="AJ733" s="26">
        <v>675.57097116780142</v>
      </c>
      <c r="AK733" s="26">
        <v>7090.0627740367745</v>
      </c>
      <c r="AL733" s="26">
        <v>15711.261169489086</v>
      </c>
      <c r="AM733" s="26">
        <v>12766.287128873915</v>
      </c>
      <c r="AN733" s="26">
        <v>10222.220305593761</v>
      </c>
      <c r="AO733" s="26">
        <v>46242.186989765629</v>
      </c>
      <c r="AP733" s="26">
        <v>929.00814819335994</v>
      </c>
      <c r="AQ733" s="26">
        <v>60306.723647343817</v>
      </c>
      <c r="AR733" s="26">
        <v>57158.07479171177</v>
      </c>
      <c r="AS733" s="26">
        <v>47972.791617968775</v>
      </c>
      <c r="AT733" s="26">
        <v>29359.523358512255</v>
      </c>
      <c r="AU733" s="26">
        <v>53427.111678687506</v>
      </c>
      <c r="AV733" s="26">
        <v>18008.323252542847</v>
      </c>
      <c r="AW733" s="26">
        <v>8125.4501839453205</v>
      </c>
      <c r="AX733" s="26">
        <v>31972.531914296895</v>
      </c>
      <c r="AY733" s="26">
        <v>54636.698458033039</v>
      </c>
    </row>
    <row r="734" spans="1:51" x14ac:dyDescent="0.25">
      <c r="A734" s="24">
        <v>44592</v>
      </c>
      <c r="B734" s="25">
        <v>13</v>
      </c>
      <c r="C734" s="26">
        <v>41433.110924726032</v>
      </c>
      <c r="D734" s="26">
        <v>41515.852746881756</v>
      </c>
      <c r="E734" s="26">
        <v>18801.076562203139</v>
      </c>
      <c r="F734" s="26">
        <v>63993.738837093755</v>
      </c>
      <c r="G734" s="26">
        <v>29731.995014907079</v>
      </c>
      <c r="H734" s="26">
        <v>10543.756462906269</v>
      </c>
      <c r="I734" s="26">
        <v>38044.665726107509</v>
      </c>
      <c r="J734" s="26">
        <v>121.13350296020511</v>
      </c>
      <c r="K734" s="26">
        <v>24751.903495015649</v>
      </c>
      <c r="L734" s="26">
        <v>8056.4516319173972</v>
      </c>
      <c r="M734" s="26">
        <v>42061.23470659375</v>
      </c>
      <c r="N734" s="26">
        <v>24271.961810500001</v>
      </c>
      <c r="O734" s="26">
        <v>55502.5118651132</v>
      </c>
      <c r="P734" s="26">
        <v>3674.8437777995359</v>
      </c>
      <c r="Q734" s="26">
        <v>39.759423235142862</v>
      </c>
      <c r="R734" s="26">
        <v>5547.4471771328135</v>
      </c>
      <c r="S734" s="26">
        <v>52848.242011606868</v>
      </c>
      <c r="T734" s="26">
        <v>18693.997030895782</v>
      </c>
      <c r="U734" s="26">
        <v>10520.435348853507</v>
      </c>
      <c r="V734" s="26">
        <v>63891.476511573404</v>
      </c>
      <c r="W734" s="26">
        <v>4190.5859790000004</v>
      </c>
      <c r="X734" s="26">
        <v>13966.372734435008</v>
      </c>
      <c r="Y734" s="26">
        <v>27135.645747622191</v>
      </c>
      <c r="Z734" s="26">
        <v>252.72690307617202</v>
      </c>
      <c r="AA734" s="26">
        <v>25041.319182000021</v>
      </c>
      <c r="AB734" s="26">
        <v>24721.280353072696</v>
      </c>
      <c r="AC734" s="26">
        <v>30295.097859046375</v>
      </c>
      <c r="AD734" s="26">
        <v>36016.334274093737</v>
      </c>
      <c r="AE734" s="26">
        <v>7632.5070704687796</v>
      </c>
      <c r="AF734" s="26">
        <v>14.78494623655914</v>
      </c>
      <c r="AG734" s="26">
        <v>21543.986253999999</v>
      </c>
      <c r="AH734" s="26">
        <v>36802.7573021875</v>
      </c>
      <c r="AI734" s="26">
        <v>2375.0412088426019</v>
      </c>
      <c r="AJ734" s="26">
        <v>929.35261469161276</v>
      </c>
      <c r="AK734" s="26">
        <v>6898.0349024706538</v>
      </c>
      <c r="AL734" s="26">
        <v>16644.585437176596</v>
      </c>
      <c r="AM734" s="26">
        <v>12794.868442936395</v>
      </c>
      <c r="AN734" s="26">
        <v>10413.548556</v>
      </c>
      <c r="AO734" s="26">
        <v>48197.404803078112</v>
      </c>
      <c r="AP734" s="26">
        <v>941.13299560547011</v>
      </c>
      <c r="AQ734" s="26">
        <v>62590.556617437585</v>
      </c>
      <c r="AR734" s="26">
        <v>58258.182884258662</v>
      </c>
      <c r="AS734" s="26">
        <v>49521.648550156257</v>
      </c>
      <c r="AT734" s="26">
        <v>30674.92225176224</v>
      </c>
      <c r="AU734" s="26">
        <v>55566.926234749997</v>
      </c>
      <c r="AV734" s="26">
        <v>19803.998462792861</v>
      </c>
      <c r="AW734" s="26">
        <v>7314.9266040234506</v>
      </c>
      <c r="AX734" s="26">
        <v>33872.057600945336</v>
      </c>
      <c r="AY734" s="26">
        <v>56608.275172876791</v>
      </c>
    </row>
    <row r="735" spans="1:51" x14ac:dyDescent="0.25">
      <c r="A735" s="24">
        <v>44592</v>
      </c>
      <c r="B735" s="25">
        <v>14</v>
      </c>
      <c r="C735" s="26">
        <v>42000.721143889248</v>
      </c>
      <c r="D735" s="26">
        <v>41107.392491975508</v>
      </c>
      <c r="E735" s="26">
        <v>19115.626008046886</v>
      </c>
      <c r="F735" s="26">
        <v>65891.706580218757</v>
      </c>
      <c r="G735" s="26">
        <v>27765.859058882586</v>
      </c>
      <c r="H735" s="26">
        <v>9438.5884797187682</v>
      </c>
      <c r="I735" s="26">
        <v>38866.012527896557</v>
      </c>
      <c r="J735" s="26">
        <v>120.3916606903075</v>
      </c>
      <c r="K735" s="26">
        <v>24644.147050984397</v>
      </c>
      <c r="L735" s="26">
        <v>8701.4484545971209</v>
      </c>
      <c r="M735" s="26">
        <v>40987.832318664572</v>
      </c>
      <c r="N735" s="26">
        <v>24388.107073828131</v>
      </c>
      <c r="O735" s="26">
        <v>56214.261171988197</v>
      </c>
      <c r="P735" s="26">
        <v>3651.3853517172665</v>
      </c>
      <c r="Q735" s="26">
        <v>39.21745043776378</v>
      </c>
      <c r="R735" s="26">
        <v>5856.0225547226592</v>
      </c>
      <c r="S735" s="26">
        <v>53357.507003888124</v>
      </c>
      <c r="T735" s="26">
        <v>18874.283904192664</v>
      </c>
      <c r="U735" s="26">
        <v>10575.484449931637</v>
      </c>
      <c r="V735" s="26">
        <v>65849.678601667139</v>
      </c>
      <c r="W735" s="26">
        <v>3962.6176760000008</v>
      </c>
      <c r="X735" s="26">
        <v>14613.781437630569</v>
      </c>
      <c r="Y735" s="26">
        <v>27627.567548268013</v>
      </c>
      <c r="Z735" s="26">
        <v>224.48312393188468</v>
      </c>
      <c r="AA735" s="26">
        <v>24907.386219156258</v>
      </c>
      <c r="AB735" s="26">
        <v>25341.140027510206</v>
      </c>
      <c r="AC735" s="26">
        <v>30708.897487483871</v>
      </c>
      <c r="AD735" s="26">
        <v>38112.272502749998</v>
      </c>
      <c r="AE735" s="26">
        <v>8561.5385333906543</v>
      </c>
      <c r="AF735" s="26">
        <v>14.78494623655914</v>
      </c>
      <c r="AG735" s="26">
        <v>22116.48989090625</v>
      </c>
      <c r="AH735" s="26">
        <v>38370.607440625005</v>
      </c>
      <c r="AI735" s="26">
        <v>2525.7219647765269</v>
      </c>
      <c r="AJ735" s="26">
        <v>706.45156158220607</v>
      </c>
      <c r="AK735" s="26">
        <v>7126.5843272569036</v>
      </c>
      <c r="AL735" s="26">
        <v>18058.883471098463</v>
      </c>
      <c r="AM735" s="26">
        <v>13310.989636155162</v>
      </c>
      <c r="AN735" s="26">
        <v>10752.824791328128</v>
      </c>
      <c r="AO735" s="26">
        <v>48231.439013835938</v>
      </c>
      <c r="AP735" s="26">
        <v>914.27122497558594</v>
      </c>
      <c r="AQ735" s="26">
        <v>64148.010129500064</v>
      </c>
      <c r="AR735" s="26">
        <v>58020.92117435245</v>
      </c>
      <c r="AS735" s="26">
        <v>50641.75560628128</v>
      </c>
      <c r="AT735" s="26">
        <v>30569.272540824742</v>
      </c>
      <c r="AU735" s="26">
        <v>57206.603057406246</v>
      </c>
      <c r="AV735" s="26">
        <v>19255.651338105341</v>
      </c>
      <c r="AW735" s="26">
        <v>9379.1253445312395</v>
      </c>
      <c r="AX735" s="26">
        <v>35333.191786191441</v>
      </c>
      <c r="AY735" s="26">
        <v>58595.215905126774</v>
      </c>
    </row>
    <row r="736" spans="1:51" x14ac:dyDescent="0.25">
      <c r="A736" s="24">
        <v>44592</v>
      </c>
      <c r="B736" s="25">
        <v>15</v>
      </c>
      <c r="C736" s="26">
        <v>41073.670450096361</v>
      </c>
      <c r="D736" s="26">
        <v>42459.418791381766</v>
      </c>
      <c r="E736" s="26">
        <v>17636.179613687527</v>
      </c>
      <c r="F736" s="26">
        <v>64702.539727156254</v>
      </c>
      <c r="G736" s="26">
        <v>29784.443398211723</v>
      </c>
      <c r="H736" s="26">
        <v>10864.736062218781</v>
      </c>
      <c r="I736" s="26">
        <v>39103.25169338096</v>
      </c>
      <c r="J736" s="26">
        <v>126.30369949340819</v>
      </c>
      <c r="K736" s="26">
        <v>24901.117207578147</v>
      </c>
      <c r="L736" s="26">
        <v>8857.4929100814825</v>
      </c>
      <c r="M736" s="26">
        <v>42514.041728180826</v>
      </c>
      <c r="N736" s="26">
        <v>24053.146035140631</v>
      </c>
      <c r="O736" s="26">
        <v>56501.330800535085</v>
      </c>
      <c r="P736" s="26">
        <v>3843.5944429907895</v>
      </c>
      <c r="Q736" s="26">
        <v>40.311211504456551</v>
      </c>
      <c r="R736" s="26">
        <v>5872.1547114765681</v>
      </c>
      <c r="S736" s="26">
        <v>54902.310282231861</v>
      </c>
      <c r="T736" s="26">
        <v>17985.812197802054</v>
      </c>
      <c r="U736" s="26">
        <v>10128.116743697257</v>
      </c>
      <c r="V736" s="26">
        <v>65876.800770323389</v>
      </c>
      <c r="W736" s="26">
        <v>3907.5621639999999</v>
      </c>
      <c r="X736" s="26">
        <v>16227.37232926939</v>
      </c>
      <c r="Y736" s="26">
        <v>28345.831189046301</v>
      </c>
      <c r="Z736" s="26">
        <v>242.63185073852537</v>
      </c>
      <c r="AA736" s="26">
        <v>26310.991376890634</v>
      </c>
      <c r="AB736" s="26">
        <v>25405.610596494575</v>
      </c>
      <c r="AC736" s="26">
        <v>29698.06330907761</v>
      </c>
      <c r="AD736" s="26">
        <v>37977.068616812496</v>
      </c>
      <c r="AE736" s="26">
        <v>8936.6475596250202</v>
      </c>
      <c r="AF736" s="26">
        <v>14.78494623655914</v>
      </c>
      <c r="AG736" s="26">
        <v>22261.55716621875</v>
      </c>
      <c r="AH736" s="26">
        <v>38910.336335187501</v>
      </c>
      <c r="AI736" s="26">
        <v>2468.1940962115841</v>
      </c>
      <c r="AJ736" s="26">
        <v>706.9731619348679</v>
      </c>
      <c r="AK736" s="26">
        <v>7400.149947660062</v>
      </c>
      <c r="AL736" s="26">
        <v>18241.804772723455</v>
      </c>
      <c r="AM736" s="26">
        <v>14003.812815280167</v>
      </c>
      <c r="AN736" s="26">
        <v>10866.351644609391</v>
      </c>
      <c r="AO736" s="26">
        <v>50734.152905156254</v>
      </c>
      <c r="AP736" s="26">
        <v>889.43049621581986</v>
      </c>
      <c r="AQ736" s="26">
        <v>64676.671062359441</v>
      </c>
      <c r="AR736" s="26">
        <v>59302.049322914936</v>
      </c>
      <c r="AS736" s="26">
        <v>51807.839312109398</v>
      </c>
      <c r="AT736" s="26">
        <v>30694.249045949757</v>
      </c>
      <c r="AU736" s="26">
        <v>57555.886216125</v>
      </c>
      <c r="AV736" s="26">
        <v>18404.43433432412</v>
      </c>
      <c r="AW736" s="26">
        <v>10051.12286367187</v>
      </c>
      <c r="AX736" s="26">
        <v>36104.146117328128</v>
      </c>
      <c r="AY736" s="26">
        <v>58802.00454484552</v>
      </c>
    </row>
    <row r="737" spans="1:51" x14ac:dyDescent="0.25">
      <c r="A737" s="24">
        <v>44592</v>
      </c>
      <c r="B737" s="25">
        <v>16</v>
      </c>
      <c r="C737" s="26">
        <v>40353.509645434366</v>
      </c>
      <c r="D737" s="26">
        <v>43284.756082819236</v>
      </c>
      <c r="E737" s="26">
        <v>18239.220755812516</v>
      </c>
      <c r="F737" s="26">
        <v>62486.624613749998</v>
      </c>
      <c r="G737" s="26">
        <v>30868.887301335293</v>
      </c>
      <c r="H737" s="26">
        <v>10845.249954656276</v>
      </c>
      <c r="I737" s="26">
        <v>39173.272049162202</v>
      </c>
      <c r="J737" s="26">
        <v>123.8844909667969</v>
      </c>
      <c r="K737" s="26">
        <v>25005.187373328135</v>
      </c>
      <c r="L737" s="26">
        <v>9005.388069292414</v>
      </c>
      <c r="M737" s="26">
        <v>43803.369723738011</v>
      </c>
      <c r="N737" s="26">
        <v>24733.668389695311</v>
      </c>
      <c r="O737" s="26">
        <v>56146.933729706951</v>
      </c>
      <c r="P737" s="26">
        <v>3803.7235470328105</v>
      </c>
      <c r="Q737" s="26">
        <v>41.1205959661308</v>
      </c>
      <c r="R737" s="26">
        <v>5788.8500520546877</v>
      </c>
      <c r="S737" s="26">
        <v>54963.571559122473</v>
      </c>
      <c r="T737" s="26">
        <v>17585.420951442677</v>
      </c>
      <c r="U737" s="26">
        <v>9955.9026256816378</v>
      </c>
      <c r="V737" s="26">
        <v>65469.848332667141</v>
      </c>
      <c r="W737" s="26">
        <v>4166.409189</v>
      </c>
      <c r="X737" s="26">
        <v>13512.406539563641</v>
      </c>
      <c r="Y737" s="26">
        <v>28665.975450682639</v>
      </c>
      <c r="Z737" s="26">
        <v>220.72850799560536</v>
      </c>
      <c r="AA737" s="26">
        <v>26826.234995265637</v>
      </c>
      <c r="AB737" s="26">
        <v>25095.910058494585</v>
      </c>
      <c r="AC737" s="26">
        <v>29557.812015061994</v>
      </c>
      <c r="AD737" s="26">
        <v>37572.663606000002</v>
      </c>
      <c r="AE737" s="26">
        <v>9111.2901389219078</v>
      </c>
      <c r="AF737" s="26">
        <v>14.78494623655914</v>
      </c>
      <c r="AG737" s="26">
        <v>22121.304936656252</v>
      </c>
      <c r="AH737" s="26">
        <v>38121.612298218752</v>
      </c>
      <c r="AI737" s="26">
        <v>2242.1207950393841</v>
      </c>
      <c r="AJ737" s="26">
        <v>659.10856941960253</v>
      </c>
      <c r="AK737" s="26">
        <v>7516.3221882089283</v>
      </c>
      <c r="AL737" s="26">
        <v>18307.138019551585</v>
      </c>
      <c r="AM737" s="26">
        <v>15601.575171795783</v>
      </c>
      <c r="AN737" s="26">
        <v>11224.79848764063</v>
      </c>
      <c r="AO737" s="26">
        <v>51411.875818179695</v>
      </c>
      <c r="AP737" s="26">
        <v>952.56127929687716</v>
      </c>
      <c r="AQ737" s="26">
        <v>65012.681747234434</v>
      </c>
      <c r="AR737" s="26">
        <v>60231.04492792274</v>
      </c>
      <c r="AS737" s="26">
        <v>51975.115396187524</v>
      </c>
      <c r="AT737" s="26">
        <v>31085.543641949764</v>
      </c>
      <c r="AU737" s="26">
        <v>56409.240817843747</v>
      </c>
      <c r="AV737" s="26">
        <v>20506.537362699091</v>
      </c>
      <c r="AW737" s="26">
        <v>9838.8765297775899</v>
      </c>
      <c r="AX737" s="26">
        <v>35937.751090644546</v>
      </c>
      <c r="AY737" s="26">
        <v>59104.021049751769</v>
      </c>
    </row>
    <row r="738" spans="1:51" x14ac:dyDescent="0.25">
      <c r="A738" s="24">
        <v>44592</v>
      </c>
      <c r="B738" s="25">
        <v>17</v>
      </c>
      <c r="C738" s="26">
        <v>39390.767861944791</v>
      </c>
      <c r="D738" s="26">
        <v>43771.48315550675</v>
      </c>
      <c r="E738" s="26">
        <v>18066.131898796899</v>
      </c>
      <c r="F738" s="26">
        <v>61226.613640656258</v>
      </c>
      <c r="G738" s="26">
        <v>30335.508904736333</v>
      </c>
      <c r="H738" s="26">
        <v>11441.104414484393</v>
      </c>
      <c r="I738" s="26">
        <v>38546.515608630943</v>
      </c>
      <c r="J738" s="26">
        <v>128.31982421874989</v>
      </c>
      <c r="K738" s="26">
        <v>25015.118918078148</v>
      </c>
      <c r="L738" s="26">
        <v>8752.2745537455539</v>
      </c>
      <c r="M738" s="26">
        <v>43019.760748511173</v>
      </c>
      <c r="N738" s="26">
        <v>24755.417565656251</v>
      </c>
      <c r="O738" s="26">
        <v>55054.247417441336</v>
      </c>
      <c r="P738" s="26">
        <v>3835.3332419968237</v>
      </c>
      <c r="Q738" s="26">
        <v>41.428371544427996</v>
      </c>
      <c r="R738" s="26">
        <v>5764.2919293554696</v>
      </c>
      <c r="S738" s="26">
        <v>55018.033077841232</v>
      </c>
      <c r="T738" s="26">
        <v>17734.307078395796</v>
      </c>
      <c r="U738" s="26">
        <v>9530.3724210722467</v>
      </c>
      <c r="V738" s="26">
        <v>63997.713856479641</v>
      </c>
      <c r="W738" s="26">
        <v>3921.1389069999996</v>
      </c>
      <c r="X738" s="26">
        <v>11122.869543326487</v>
      </c>
      <c r="Y738" s="26">
        <v>28638.47326159423</v>
      </c>
      <c r="Z738" s="26">
        <v>222.09808990478518</v>
      </c>
      <c r="AA738" s="26">
        <v>26639.407919671881</v>
      </c>
      <c r="AB738" s="26">
        <v>24512.601073728954</v>
      </c>
      <c r="AC738" s="26">
        <v>29290.787214702625</v>
      </c>
      <c r="AD738" s="26">
        <v>37216.624092843747</v>
      </c>
      <c r="AE738" s="26">
        <v>9730.7376123906397</v>
      </c>
      <c r="AF738" s="26">
        <v>14.78494623655914</v>
      </c>
      <c r="AG738" s="26">
        <v>21955.956007468751</v>
      </c>
      <c r="AH738" s="26">
        <v>39346.052215031246</v>
      </c>
      <c r="AI738" s="26">
        <v>1834.3325772468017</v>
      </c>
      <c r="AJ738" s="26">
        <v>697.63300437446287</v>
      </c>
      <c r="AK738" s="26">
        <v>7043.4298244779802</v>
      </c>
      <c r="AL738" s="26">
        <v>18659.758488957857</v>
      </c>
      <c r="AM738" s="26">
        <v>16035.056306139544</v>
      </c>
      <c r="AN738" s="26">
        <v>11197.65256439063</v>
      </c>
      <c r="AO738" s="26">
        <v>51135.652850078142</v>
      </c>
      <c r="AP738" s="26">
        <v>870.00183105468989</v>
      </c>
      <c r="AQ738" s="26">
        <v>64288.458789140677</v>
      </c>
      <c r="AR738" s="26">
        <v>59653.443708586805</v>
      </c>
      <c r="AS738" s="26">
        <v>52118.977546281254</v>
      </c>
      <c r="AT738" s="26">
        <v>30925.846911418543</v>
      </c>
      <c r="AU738" s="26">
        <v>55721.707633625003</v>
      </c>
      <c r="AV738" s="26">
        <v>21324.53018348035</v>
      </c>
      <c r="AW738" s="26">
        <v>8538.2229653469003</v>
      </c>
      <c r="AX738" s="26">
        <v>37091.015930437519</v>
      </c>
      <c r="AY738" s="26">
        <v>58779.558012720525</v>
      </c>
    </row>
    <row r="739" spans="1:51" x14ac:dyDescent="0.25">
      <c r="A739" s="24">
        <v>44592</v>
      </c>
      <c r="B739" s="25">
        <v>18</v>
      </c>
      <c r="C739" s="26">
        <v>39016.323240288562</v>
      </c>
      <c r="D739" s="26">
        <v>40890.481794631749</v>
      </c>
      <c r="E739" s="26">
        <v>17050.833390640648</v>
      </c>
      <c r="F739" s="26">
        <v>60043.45311675001</v>
      </c>
      <c r="G739" s="26">
        <v>28178.694807182368</v>
      </c>
      <c r="H739" s="26">
        <v>10382.168803875011</v>
      </c>
      <c r="I739" s="26">
        <v>37268.53380256064</v>
      </c>
      <c r="J739" s="26">
        <v>130.66106414794919</v>
      </c>
      <c r="K739" s="26">
        <v>23797.49714684378</v>
      </c>
      <c r="L739" s="26">
        <v>8631.6471753939786</v>
      </c>
      <c r="M739" s="26">
        <v>38729.703523087861</v>
      </c>
      <c r="N739" s="26">
        <v>23727.071606460941</v>
      </c>
      <c r="O739" s="26">
        <v>52461.222448847577</v>
      </c>
      <c r="P739" s="26">
        <v>3556.7193856154126</v>
      </c>
      <c r="Q739" s="26">
        <v>41.182818365543831</v>
      </c>
      <c r="R739" s="26">
        <v>5876.541708249998</v>
      </c>
      <c r="S739" s="26">
        <v>57019.925675388113</v>
      </c>
      <c r="T739" s="26">
        <v>16269.315059427043</v>
      </c>
      <c r="U739" s="26">
        <v>9170.9162366347573</v>
      </c>
      <c r="V739" s="26">
        <v>63161.469024729646</v>
      </c>
      <c r="W739" s="26">
        <v>3789.3184229999997</v>
      </c>
      <c r="X739" s="26">
        <v>9565.1080373181776</v>
      </c>
      <c r="Y739" s="26">
        <v>27881.521597855837</v>
      </c>
      <c r="Z739" s="26">
        <v>213.61080017089841</v>
      </c>
      <c r="AA739" s="26">
        <v>25084.109354906286</v>
      </c>
      <c r="AB739" s="26">
        <v>24241.191987291451</v>
      </c>
      <c r="AC739" s="26">
        <v>27600.071134624501</v>
      </c>
      <c r="AD739" s="26">
        <v>37462.728486468754</v>
      </c>
      <c r="AE739" s="26">
        <v>9502.972143734416</v>
      </c>
      <c r="AF739" s="26">
        <v>14.78494623655914</v>
      </c>
      <c r="AG739" s="26">
        <v>21303.91341175</v>
      </c>
      <c r="AH739" s="26">
        <v>40555.958332718743</v>
      </c>
      <c r="AI739" s="26">
        <v>1241.0397575666025</v>
      </c>
      <c r="AJ739" s="26">
        <v>809.05049161806301</v>
      </c>
      <c r="AK739" s="26">
        <v>6134.8470247026617</v>
      </c>
      <c r="AL739" s="26">
        <v>18810.236082442207</v>
      </c>
      <c r="AM739" s="26">
        <v>15109.842825561391</v>
      </c>
      <c r="AN739" s="26">
        <v>10677.149232421882</v>
      </c>
      <c r="AO739" s="26">
        <v>50205.570061679704</v>
      </c>
      <c r="AP739" s="26">
        <v>815.65095520019611</v>
      </c>
      <c r="AQ739" s="26">
        <v>62582.194992265693</v>
      </c>
      <c r="AR739" s="26">
        <v>56147.057128664914</v>
      </c>
      <c r="AS739" s="26">
        <v>51586.088620250019</v>
      </c>
      <c r="AT739" s="26">
        <v>28964.635831074746</v>
      </c>
      <c r="AU739" s="26">
        <v>54905.295212109384</v>
      </c>
      <c r="AV739" s="26">
        <v>23450.705504824102</v>
      </c>
      <c r="AW739" s="26">
        <v>6926.1446710619839</v>
      </c>
      <c r="AX739" s="26">
        <v>38252.865951734384</v>
      </c>
      <c r="AY739" s="26">
        <v>58022.230441251777</v>
      </c>
    </row>
    <row r="740" spans="1:51" x14ac:dyDescent="0.25">
      <c r="A740" s="24">
        <v>44592</v>
      </c>
      <c r="B740" s="25">
        <v>19</v>
      </c>
      <c r="C740" s="26">
        <v>37133.108441038567</v>
      </c>
      <c r="D740" s="26">
        <v>39405.591454631751</v>
      </c>
      <c r="E740" s="26">
        <v>15725.971568156277</v>
      </c>
      <c r="F740" s="26">
        <v>58112.260628000004</v>
      </c>
      <c r="G740" s="26">
        <v>25372.508300234491</v>
      </c>
      <c r="H740" s="26">
        <v>8325.8449449219006</v>
      </c>
      <c r="I740" s="26">
        <v>33819.054523584069</v>
      </c>
      <c r="J740" s="26">
        <v>141.78087997436532</v>
      </c>
      <c r="K740" s="26">
        <v>22307.028107109389</v>
      </c>
      <c r="L740" s="26">
        <v>6651.1634764721039</v>
      </c>
      <c r="M740" s="26">
        <v>35118.974943756075</v>
      </c>
      <c r="N740" s="26">
        <v>22807.31177321876</v>
      </c>
      <c r="O740" s="26">
        <v>48292.176950706955</v>
      </c>
      <c r="P740" s="26">
        <v>4408.1371192111692</v>
      </c>
      <c r="Q740" s="26">
        <v>41.723794837224524</v>
      </c>
      <c r="R740" s="26">
        <v>5917.7050315468841</v>
      </c>
      <c r="S740" s="26">
        <v>49403.779222825615</v>
      </c>
      <c r="T740" s="26">
        <v>15416.343116114553</v>
      </c>
      <c r="U740" s="26">
        <v>7877.3457265566376</v>
      </c>
      <c r="V740" s="26">
        <v>65127.821601667143</v>
      </c>
      <c r="W740" s="26">
        <v>3913.1889780000001</v>
      </c>
      <c r="X740" s="26">
        <v>9049.643874977457</v>
      </c>
      <c r="Y740" s="26">
        <v>27269.991024652238</v>
      </c>
      <c r="Z740" s="26">
        <v>218.27901947021482</v>
      </c>
      <c r="AA740" s="26">
        <v>24266.482967875032</v>
      </c>
      <c r="AB740" s="26">
        <v>21764.611634838318</v>
      </c>
      <c r="AC740" s="26">
        <v>29131.12746418699</v>
      </c>
      <c r="AD740" s="26">
        <v>37223.029253218745</v>
      </c>
      <c r="AE740" s="26">
        <v>8306.3986937656227</v>
      </c>
      <c r="AF740" s="26">
        <v>14.78494623655914</v>
      </c>
      <c r="AG740" s="26">
        <v>20876.328016562496</v>
      </c>
      <c r="AH740" s="26">
        <v>41729.896277499989</v>
      </c>
      <c r="AI740" s="26">
        <v>511.86014869734191</v>
      </c>
      <c r="AJ740" s="26">
        <v>620.45865386373418</v>
      </c>
      <c r="AK740" s="26">
        <v>4423.5279051783064</v>
      </c>
      <c r="AL740" s="26">
        <v>19613.780140035968</v>
      </c>
      <c r="AM740" s="26">
        <v>14552.055251795784</v>
      </c>
      <c r="AN740" s="26">
        <v>10975.87880998439</v>
      </c>
      <c r="AO740" s="26">
        <v>47407.127087539055</v>
      </c>
      <c r="AP740" s="26">
        <v>663.3354835510255</v>
      </c>
      <c r="AQ740" s="26">
        <v>57069.839222515686</v>
      </c>
      <c r="AR740" s="26">
        <v>50555.786263907125</v>
      </c>
      <c r="AS740" s="26">
        <v>51431.564823859386</v>
      </c>
      <c r="AT740" s="26">
        <v>26593.434505199781</v>
      </c>
      <c r="AU740" s="26">
        <v>52348.642939265636</v>
      </c>
      <c r="AV740" s="26">
        <v>25353.965068761598</v>
      </c>
      <c r="AW740" s="26">
        <v>9206.6254684765699</v>
      </c>
      <c r="AX740" s="26">
        <v>40583.037756281265</v>
      </c>
      <c r="AY740" s="26">
        <v>52921.526156939268</v>
      </c>
    </row>
    <row r="741" spans="1:51" x14ac:dyDescent="0.25">
      <c r="A741" s="24">
        <v>44592</v>
      </c>
      <c r="B741" s="25">
        <v>20</v>
      </c>
      <c r="C741" s="26">
        <v>35199.716159991673</v>
      </c>
      <c r="D741" s="26">
        <v>40457.579771506746</v>
      </c>
      <c r="E741" s="26">
        <v>16019.770134312517</v>
      </c>
      <c r="F741" s="26">
        <v>59090.094502781256</v>
      </c>
      <c r="G741" s="26">
        <v>25946.779873753931</v>
      </c>
      <c r="H741" s="26">
        <v>7347.4558559843954</v>
      </c>
      <c r="I741" s="26">
        <v>32512.435532935615</v>
      </c>
      <c r="J741" s="26">
        <v>144.66164779663077</v>
      </c>
      <c r="K741" s="26">
        <v>22716.182984156261</v>
      </c>
      <c r="L741" s="26">
        <v>6589.2773543705389</v>
      </c>
      <c r="M741" s="26">
        <v>33751.245306280951</v>
      </c>
      <c r="N741" s="26">
        <v>23296.222707859379</v>
      </c>
      <c r="O741" s="26">
        <v>47543.586068566336</v>
      </c>
      <c r="P741" s="26">
        <v>7111.4264111594475</v>
      </c>
      <c r="Q741" s="26">
        <v>40.114329521036289</v>
      </c>
      <c r="R741" s="26">
        <v>6408.3914132304781</v>
      </c>
      <c r="S741" s="26">
        <v>52516.95845366938</v>
      </c>
      <c r="T741" s="26">
        <v>16447.846991098915</v>
      </c>
      <c r="U741" s="26">
        <v>8441.132240306626</v>
      </c>
      <c r="V741" s="26">
        <v>67757.185013198381</v>
      </c>
      <c r="W741" s="26">
        <v>4497.6180759999997</v>
      </c>
      <c r="X741" s="26">
        <v>10936.371618173389</v>
      </c>
      <c r="Y741" s="26">
        <v>25320.623183475793</v>
      </c>
      <c r="Z741" s="26">
        <v>241.2972143554687</v>
      </c>
      <c r="AA741" s="26">
        <v>25586.087242578145</v>
      </c>
      <c r="AB741" s="26">
        <v>19650.091325963331</v>
      </c>
      <c r="AC741" s="26">
        <v>26504.59507534327</v>
      </c>
      <c r="AD741" s="26">
        <v>39801.11487796875</v>
      </c>
      <c r="AE741" s="26">
        <v>8940.5335247968942</v>
      </c>
      <c r="AF741" s="26">
        <v>14.78494623655914</v>
      </c>
      <c r="AG741" s="26">
        <v>22881.256184531252</v>
      </c>
      <c r="AH741" s="26">
        <v>46091.561853812498</v>
      </c>
      <c r="AI741" s="26">
        <v>23.955591736899528</v>
      </c>
      <c r="AJ741" s="26">
        <v>558.98358581153605</v>
      </c>
      <c r="AK741" s="26">
        <v>3613.8829049821707</v>
      </c>
      <c r="AL741" s="26">
        <v>21738.969303051595</v>
      </c>
      <c r="AM741" s="26">
        <v>16013.392852936402</v>
      </c>
      <c r="AN741" s="26">
        <v>11355.969304609382</v>
      </c>
      <c r="AO741" s="26">
        <v>48012.107254031253</v>
      </c>
      <c r="AP741" s="26">
        <v>709.13861215114594</v>
      </c>
      <c r="AQ741" s="26">
        <v>52199.739574796942</v>
      </c>
      <c r="AR741" s="26">
        <v>50980.033531243025</v>
      </c>
      <c r="AS741" s="26">
        <v>56434.613837000019</v>
      </c>
      <c r="AT741" s="26">
        <v>24479.145889668514</v>
      </c>
      <c r="AU741" s="26">
        <v>53566.066613562514</v>
      </c>
      <c r="AV741" s="26">
        <v>27395.740200605349</v>
      </c>
      <c r="AW741" s="26">
        <v>11475.305525312489</v>
      </c>
      <c r="AX741" s="26">
        <v>44562.705008691424</v>
      </c>
      <c r="AY741" s="26">
        <v>46310.029120048646</v>
      </c>
    </row>
    <row r="742" spans="1:51" x14ac:dyDescent="0.25">
      <c r="A742" s="24">
        <v>44592</v>
      </c>
      <c r="B742" s="25">
        <v>21</v>
      </c>
      <c r="C742" s="26">
        <v>36734.816240679196</v>
      </c>
      <c r="D742" s="26">
        <v>44801.385943038011</v>
      </c>
      <c r="E742" s="26">
        <v>18703.406724593755</v>
      </c>
      <c r="F742" s="26">
        <v>60829.466795125001</v>
      </c>
      <c r="G742" s="26">
        <v>30428.177430187461</v>
      </c>
      <c r="H742" s="26">
        <v>7137.9518402656331</v>
      </c>
      <c r="I742" s="26">
        <v>32013.285187712987</v>
      </c>
      <c r="J742" s="26">
        <v>164.02694320678711</v>
      </c>
      <c r="K742" s="26">
        <v>24760.591538515637</v>
      </c>
      <c r="L742" s="26">
        <v>6624.7638215189927</v>
      </c>
      <c r="M742" s="26">
        <v>35827.143613116379</v>
      </c>
      <c r="N742" s="26">
        <v>26112.941619648453</v>
      </c>
      <c r="O742" s="26">
        <v>50104.691138003829</v>
      </c>
      <c r="P742" s="26">
        <v>8589.6165899687549</v>
      </c>
      <c r="Q742" s="26">
        <v>40.069538906509727</v>
      </c>
      <c r="R742" s="26">
        <v>7679.4075959218835</v>
      </c>
      <c r="S742" s="26">
        <v>60046.344106591227</v>
      </c>
      <c r="T742" s="26">
        <v>18455.520641942647</v>
      </c>
      <c r="U742" s="26">
        <v>10310.228889369128</v>
      </c>
      <c r="V742" s="26">
        <v>76646.864144823398</v>
      </c>
      <c r="W742" s="26">
        <v>4347.2283800000005</v>
      </c>
      <c r="X742" s="26">
        <v>12079.662080839806</v>
      </c>
      <c r="Y742" s="26">
        <v>25732.343585499955</v>
      </c>
      <c r="Z742" s="26">
        <v>274.99206817626953</v>
      </c>
      <c r="AA742" s="26">
        <v>30326.414507906287</v>
      </c>
      <c r="AB742" s="26">
        <v>18737.736684463343</v>
      </c>
      <c r="AC742" s="26">
        <v>29805.821432108889</v>
      </c>
      <c r="AD742" s="26">
        <v>46478.911288000003</v>
      </c>
      <c r="AE742" s="26">
        <v>10852.124912953168</v>
      </c>
      <c r="AF742" s="26">
        <v>14.78494623655914</v>
      </c>
      <c r="AG742" s="26">
        <v>26005.0283098125</v>
      </c>
      <c r="AH742" s="26">
        <v>55365.2633498125</v>
      </c>
      <c r="AI742" s="26">
        <v>0</v>
      </c>
      <c r="AJ742" s="26">
        <v>578.78222571490949</v>
      </c>
      <c r="AK742" s="26">
        <v>3705.1499121562501</v>
      </c>
      <c r="AL742" s="26">
        <v>25153.569804879717</v>
      </c>
      <c r="AM742" s="26">
        <v>18225.114176764524</v>
      </c>
      <c r="AN742" s="26">
        <v>12054.008291781251</v>
      </c>
      <c r="AO742" s="26">
        <v>52613.896479953124</v>
      </c>
      <c r="AP742" s="26">
        <v>879.51310729980503</v>
      </c>
      <c r="AQ742" s="26">
        <v>50397.022763664121</v>
      </c>
      <c r="AR742" s="26">
        <v>56551.363000758683</v>
      </c>
      <c r="AS742" s="26">
        <v>64610.51320664063</v>
      </c>
      <c r="AT742" s="26">
        <v>24937.999862731005</v>
      </c>
      <c r="AU742" s="26">
        <v>58994.303039343751</v>
      </c>
      <c r="AV742" s="26">
        <v>32975.857356855369</v>
      </c>
      <c r="AW742" s="26">
        <v>13025.81695539061</v>
      </c>
      <c r="AX742" s="26">
        <v>52972.309214285182</v>
      </c>
      <c r="AY742" s="26">
        <v>43642.25496403304</v>
      </c>
    </row>
    <row r="743" spans="1:51" x14ac:dyDescent="0.25">
      <c r="A743" s="24">
        <v>44592</v>
      </c>
      <c r="B743" s="25">
        <v>22</v>
      </c>
      <c r="C743" s="26">
        <v>33938.97000653857</v>
      </c>
      <c r="D743" s="26">
        <v>43416.460202881761</v>
      </c>
      <c r="E743" s="26">
        <v>17224.049424703138</v>
      </c>
      <c r="F743" s="26">
        <v>55032.458552156248</v>
      </c>
      <c r="G743" s="26">
        <v>29625.681481171869</v>
      </c>
      <c r="H743" s="26">
        <v>7224.5632890469024</v>
      </c>
      <c r="I743" s="26">
        <v>29213.566238380943</v>
      </c>
      <c r="J743" s="26">
        <v>152.29724884033197</v>
      </c>
      <c r="K743" s="26">
        <v>24059.153376828148</v>
      </c>
      <c r="L743" s="26">
        <v>6406.0766694642771</v>
      </c>
      <c r="M743" s="26">
        <v>35601.026973971231</v>
      </c>
      <c r="N743" s="26">
        <v>24892.429827554701</v>
      </c>
      <c r="O743" s="26">
        <v>47965.94671462883</v>
      </c>
      <c r="P743" s="26">
        <v>8426.2155082031295</v>
      </c>
      <c r="Q743" s="26">
        <v>39.392917290921744</v>
      </c>
      <c r="R743" s="26">
        <v>7520.705722136724</v>
      </c>
      <c r="S743" s="26">
        <v>58445.104918559984</v>
      </c>
      <c r="T743" s="26">
        <v>17064.23177982547</v>
      </c>
      <c r="U743" s="26">
        <v>9782.5511478847566</v>
      </c>
      <c r="V743" s="26">
        <v>73408.198283510894</v>
      </c>
      <c r="W743" s="26">
        <v>3873.543768</v>
      </c>
      <c r="X743" s="26">
        <v>10104.719639839795</v>
      </c>
      <c r="Y743" s="26">
        <v>24208.33411793465</v>
      </c>
      <c r="Z743" s="26">
        <v>183.84907745361329</v>
      </c>
      <c r="AA743" s="26">
        <v>29448.035911890631</v>
      </c>
      <c r="AB743" s="26">
        <v>17006.724045525832</v>
      </c>
      <c r="AC743" s="26">
        <v>27704.35104840577</v>
      </c>
      <c r="AD743" s="26">
        <v>45108.027054874998</v>
      </c>
      <c r="AE743" s="26">
        <v>10709.661126593774</v>
      </c>
      <c r="AF743" s="26">
        <v>14.78494623655914</v>
      </c>
      <c r="AG743" s="26">
        <v>25232.704889218749</v>
      </c>
      <c r="AH743" s="26">
        <v>53588.293451812497</v>
      </c>
      <c r="AI743" s="26">
        <v>0</v>
      </c>
      <c r="AJ743" s="26">
        <v>591.09982505743619</v>
      </c>
      <c r="AK743" s="26">
        <v>3579.9893406328201</v>
      </c>
      <c r="AL743" s="26">
        <v>24797.880829645343</v>
      </c>
      <c r="AM743" s="26">
        <v>17348.773109780177</v>
      </c>
      <c r="AN743" s="26">
        <v>11608.24392415625</v>
      </c>
      <c r="AO743" s="26">
        <v>50726.83934057031</v>
      </c>
      <c r="AP743" s="26">
        <v>855.32838439941406</v>
      </c>
      <c r="AQ743" s="26">
        <v>46820.004511914136</v>
      </c>
      <c r="AR743" s="26">
        <v>55147.972044063346</v>
      </c>
      <c r="AS743" s="26">
        <v>63135.493606781252</v>
      </c>
      <c r="AT743" s="26">
        <v>23257.892624887289</v>
      </c>
      <c r="AU743" s="26">
        <v>56209.38104953125</v>
      </c>
      <c r="AV743" s="26">
        <v>32260.991652605353</v>
      </c>
      <c r="AW743" s="26">
        <v>12282.90602937499</v>
      </c>
      <c r="AX743" s="26">
        <v>51775.536539371104</v>
      </c>
      <c r="AY743" s="26">
        <v>39678.301502579903</v>
      </c>
    </row>
    <row r="744" spans="1:51" x14ac:dyDescent="0.25">
      <c r="A744" s="24">
        <v>44592</v>
      </c>
      <c r="B744" s="25">
        <v>23</v>
      </c>
      <c r="C744" s="26">
        <v>30420.384772851045</v>
      </c>
      <c r="D744" s="26">
        <v>39820.11891716301</v>
      </c>
      <c r="E744" s="26">
        <v>15554.649609171898</v>
      </c>
      <c r="F744" s="26">
        <v>49167.829655593756</v>
      </c>
      <c r="G744" s="26">
        <v>26818.878606218728</v>
      </c>
      <c r="H744" s="26">
        <v>6981.5121005781375</v>
      </c>
      <c r="I744" s="26">
        <v>26290.647505048917</v>
      </c>
      <c r="J744" s="26">
        <v>139.37986373901381</v>
      </c>
      <c r="K744" s="26">
        <v>22121.166308203141</v>
      </c>
      <c r="L744" s="26">
        <v>5447.0332210502111</v>
      </c>
      <c r="M744" s="26">
        <v>35138.196956279367</v>
      </c>
      <c r="N744" s="26">
        <v>22499.70417148438</v>
      </c>
      <c r="O744" s="26">
        <v>43786.090083331947</v>
      </c>
      <c r="P744" s="26">
        <v>7656.7791848281413</v>
      </c>
      <c r="Q744" s="26">
        <v>37.404457704469316</v>
      </c>
      <c r="R744" s="26">
        <v>6842.9617502265628</v>
      </c>
      <c r="S744" s="26">
        <v>53965.89692487249</v>
      </c>
      <c r="T744" s="26">
        <v>15363.984393825494</v>
      </c>
      <c r="U744" s="26">
        <v>8797.9706336660074</v>
      </c>
      <c r="V744" s="26">
        <v>67767.390885229644</v>
      </c>
      <c r="W744" s="26">
        <v>3431.7332550000001</v>
      </c>
      <c r="X744" s="26">
        <v>10315.405968839821</v>
      </c>
      <c r="Y744" s="26">
        <v>23307.729400110857</v>
      </c>
      <c r="Z744" s="26">
        <v>176.5208065795899</v>
      </c>
      <c r="AA744" s="26">
        <v>26549.524448375003</v>
      </c>
      <c r="AB744" s="26">
        <v>15581.88166894771</v>
      </c>
      <c r="AC744" s="26">
        <v>25473.635622171401</v>
      </c>
      <c r="AD744" s="26">
        <v>41391.392817124994</v>
      </c>
      <c r="AE744" s="26">
        <v>9786.4831275000324</v>
      </c>
      <c r="AF744" s="26">
        <v>14.78494623655914</v>
      </c>
      <c r="AG744" s="26">
        <v>23039.948854249997</v>
      </c>
      <c r="AH744" s="26">
        <v>49235.1165549375</v>
      </c>
      <c r="AI744" s="26">
        <v>0</v>
      </c>
      <c r="AJ744" s="26">
        <v>578.52441794883202</v>
      </c>
      <c r="AK744" s="26">
        <v>3454.7660935547001</v>
      </c>
      <c r="AL744" s="26">
        <v>23188.677777567205</v>
      </c>
      <c r="AM744" s="26">
        <v>15727.223590327038</v>
      </c>
      <c r="AN744" s="26">
        <v>10847.428091609389</v>
      </c>
      <c r="AO744" s="26">
        <v>46860.562904101556</v>
      </c>
      <c r="AP744" s="26">
        <v>781.60801696777401</v>
      </c>
      <c r="AQ744" s="26">
        <v>42921.846033882866</v>
      </c>
      <c r="AR744" s="26">
        <v>51063.516352500868</v>
      </c>
      <c r="AS744" s="26">
        <v>58445.87928670313</v>
      </c>
      <c r="AT744" s="26">
        <v>23312.005327762257</v>
      </c>
      <c r="AU744" s="26">
        <v>51188.738876937525</v>
      </c>
      <c r="AV744" s="26">
        <v>29005.684459449112</v>
      </c>
      <c r="AW744" s="26">
        <v>12573.88995343748</v>
      </c>
      <c r="AX744" s="26">
        <v>47924.691009734386</v>
      </c>
      <c r="AY744" s="26">
        <v>35864.6875729393</v>
      </c>
    </row>
    <row r="745" spans="1:51" x14ac:dyDescent="0.25">
      <c r="A745" s="24">
        <v>44592</v>
      </c>
      <c r="B745" s="25">
        <v>24</v>
      </c>
      <c r="C745" s="26">
        <v>26813.635849460446</v>
      </c>
      <c r="D745" s="26">
        <v>35969.123341412997</v>
      </c>
      <c r="E745" s="26">
        <v>13877.479980843767</v>
      </c>
      <c r="F745" s="26">
        <v>42634.026177562504</v>
      </c>
      <c r="G745" s="26">
        <v>23511.255985296892</v>
      </c>
      <c r="H745" s="26">
        <v>7109.6672722031453</v>
      </c>
      <c r="I745" s="26">
        <v>23579.076741341876</v>
      </c>
      <c r="J745" s="26">
        <v>122.6752395629883</v>
      </c>
      <c r="K745" s="26">
        <v>19580.90600225002</v>
      </c>
      <c r="L745" s="26">
        <v>5136.4103862299062</v>
      </c>
      <c r="M745" s="26">
        <v>32988.535413929698</v>
      </c>
      <c r="N745" s="26">
        <v>19852.992840953139</v>
      </c>
      <c r="O745" s="26">
        <v>38761.805626753834</v>
      </c>
      <c r="P745" s="26">
        <v>6878.5136107265635</v>
      </c>
      <c r="Q745" s="26">
        <v>37.078259887840787</v>
      </c>
      <c r="R745" s="26">
        <v>5959.7319629453223</v>
      </c>
      <c r="S745" s="26">
        <v>47383.284534263119</v>
      </c>
      <c r="T745" s="26">
        <v>13687.361260059863</v>
      </c>
      <c r="U745" s="26">
        <v>7732.3439706581867</v>
      </c>
      <c r="V745" s="26">
        <v>60430.363824714026</v>
      </c>
      <c r="W745" s="26">
        <v>2995.7670419999999</v>
      </c>
      <c r="X745" s="26">
        <v>8878.7559608398151</v>
      </c>
      <c r="Y745" s="26">
        <v>21370.439305414155</v>
      </c>
      <c r="Z745" s="26">
        <v>181.44420135498049</v>
      </c>
      <c r="AA745" s="26">
        <v>22747.521640421885</v>
      </c>
      <c r="AB745" s="26">
        <v>14140.937401955514</v>
      </c>
      <c r="AC745" s="26">
        <v>22895.453031577628</v>
      </c>
      <c r="AD745" s="26">
        <v>35855.149889531254</v>
      </c>
      <c r="AE745" s="26">
        <v>8487.3693755000404</v>
      </c>
      <c r="AF745" s="26">
        <v>14.78494623655914</v>
      </c>
      <c r="AG745" s="26">
        <v>19996.698971687496</v>
      </c>
      <c r="AH745" s="26">
        <v>40825.040989500005</v>
      </c>
      <c r="AI745" s="26">
        <v>0</v>
      </c>
      <c r="AJ745" s="26">
        <v>598.59553277092402</v>
      </c>
      <c r="AK745" s="26">
        <v>3178.52601889063</v>
      </c>
      <c r="AL745" s="26">
        <v>20052.837615848464</v>
      </c>
      <c r="AM745" s="26">
        <v>13146.850520389547</v>
      </c>
      <c r="AN745" s="26">
        <v>10142.47592050001</v>
      </c>
      <c r="AO745" s="26">
        <v>41430.757264300781</v>
      </c>
      <c r="AP745" s="26">
        <v>727.39314270019599</v>
      </c>
      <c r="AQ745" s="26">
        <v>39066.780436320376</v>
      </c>
      <c r="AR745" s="26">
        <v>45747.356914899305</v>
      </c>
      <c r="AS745" s="26">
        <v>51128.874057296904</v>
      </c>
      <c r="AT745" s="26">
        <v>22752.142761887262</v>
      </c>
      <c r="AU745" s="26">
        <v>45395.578233640641</v>
      </c>
      <c r="AV745" s="26">
        <v>20431.343790855368</v>
      </c>
      <c r="AW745" s="26">
        <v>19073.640720664058</v>
      </c>
      <c r="AX745" s="26">
        <v>41893.154913925791</v>
      </c>
      <c r="AY745" s="26">
        <v>32812.159865564303</v>
      </c>
    </row>
    <row r="746" spans="1:51" x14ac:dyDescent="0.25">
      <c r="C746" s="87"/>
      <c r="D746" s="87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  <c r="AA746" s="87"/>
      <c r="AB746" s="87"/>
      <c r="AC746" s="87"/>
      <c r="AD746" s="87"/>
      <c r="AE746" s="87"/>
      <c r="AF746" s="87"/>
      <c r="AG746" s="87"/>
      <c r="AH746" s="87"/>
      <c r="AI746" s="87"/>
      <c r="AJ746" s="87"/>
      <c r="AK746" s="87"/>
      <c r="AL746" s="87"/>
      <c r="AM746" s="87"/>
      <c r="AN746" s="87"/>
      <c r="AO746" s="87"/>
      <c r="AP746" s="87"/>
      <c r="AQ746" s="87"/>
      <c r="AR746" s="87"/>
      <c r="AS746" s="87"/>
      <c r="AT746" s="87"/>
      <c r="AU746" s="87"/>
      <c r="AV746" s="87"/>
      <c r="AW746" s="87"/>
      <c r="AX746" s="87"/>
      <c r="AY746" s="87"/>
    </row>
    <row r="747" spans="1:51" x14ac:dyDescent="0.25">
      <c r="C747" s="107">
        <f>+SUM(C2:C745)</f>
        <v>23305499.157410182</v>
      </c>
      <c r="D747" s="107">
        <f t="shared" ref="D747:AX747" si="0">+SUM(D2:D745)</f>
        <v>25971635.727866422</v>
      </c>
      <c r="E747" s="107">
        <f t="shared" si="0"/>
        <v>11233860.98246721</v>
      </c>
      <c r="F747" s="107">
        <f t="shared" si="0"/>
        <v>37252313.779123217</v>
      </c>
      <c r="G747" s="107">
        <f t="shared" si="0"/>
        <v>17541572.624144029</v>
      </c>
      <c r="H747" s="107">
        <f t="shared" si="0"/>
        <v>5473709.1141196499</v>
      </c>
      <c r="I747" s="107">
        <f t="shared" si="0"/>
        <v>20924170.219689846</v>
      </c>
      <c r="J747" s="107">
        <f t="shared" si="0"/>
        <v>94887.445598602295</v>
      </c>
      <c r="K747" s="107">
        <f t="shared" si="0"/>
        <v>14828302.899915798</v>
      </c>
      <c r="L747" s="107">
        <f t="shared" si="0"/>
        <v>5715180.0065164585</v>
      </c>
      <c r="M747" s="107">
        <f t="shared" si="0"/>
        <v>23866796.109167349</v>
      </c>
      <c r="N747" s="107">
        <f t="shared" si="0"/>
        <v>17259289.365569636</v>
      </c>
      <c r="O747" s="107">
        <f t="shared" si="0"/>
        <v>31785960.278823711</v>
      </c>
      <c r="P747" s="107">
        <f t="shared" si="0"/>
        <v>4665613.8011995088</v>
      </c>
      <c r="Q747" s="107">
        <f t="shared" si="0"/>
        <v>27106.111733764999</v>
      </c>
      <c r="R747" s="107">
        <f t="shared" si="0"/>
        <v>4052604.4756844579</v>
      </c>
      <c r="S747" s="107">
        <f t="shared" si="0"/>
        <v>33160606.570714824</v>
      </c>
      <c r="T747" s="107">
        <f t="shared" si="0"/>
        <v>11182639.147126323</v>
      </c>
      <c r="U747" s="107">
        <f t="shared" si="0"/>
        <v>6230095.7191166813</v>
      </c>
      <c r="V747" s="107">
        <f t="shared" si="0"/>
        <v>43400337.720370024</v>
      </c>
      <c r="W747" s="107">
        <f t="shared" si="0"/>
        <v>2425346.0051769996</v>
      </c>
      <c r="X747" s="107">
        <f t="shared" si="0"/>
        <v>6857778.1793833086</v>
      </c>
      <c r="Y747" s="107">
        <f t="shared" si="0"/>
        <v>17476866.20289652</v>
      </c>
      <c r="Z747" s="107">
        <f t="shared" si="0"/>
        <v>184488.44084304836</v>
      </c>
      <c r="AA747" s="107">
        <f t="shared" si="0"/>
        <v>16080671.35945805</v>
      </c>
      <c r="AB747" s="107">
        <f t="shared" si="0"/>
        <v>13308017.677788451</v>
      </c>
      <c r="AC747" s="107">
        <f t="shared" si="0"/>
        <v>17544219.49216333</v>
      </c>
      <c r="AD747" s="107">
        <f t="shared" si="0"/>
        <v>25954000.834337048</v>
      </c>
      <c r="AE747" s="107">
        <f t="shared" si="0"/>
        <v>5990238.2794897826</v>
      </c>
      <c r="AF747" s="107">
        <f t="shared" si="0"/>
        <v>11000.000000000115</v>
      </c>
      <c r="AG747" s="107">
        <f t="shared" si="0"/>
        <v>14652281.04996394</v>
      </c>
      <c r="AH747" s="107">
        <f t="shared" si="0"/>
        <v>27699008.255995136</v>
      </c>
      <c r="AI747" s="107">
        <f t="shared" si="0"/>
        <v>540607.15242725215</v>
      </c>
      <c r="AJ747" s="107">
        <f t="shared" si="0"/>
        <v>468428.83724617463</v>
      </c>
      <c r="AK747" s="107">
        <f t="shared" si="0"/>
        <v>3645437.8866724349</v>
      </c>
      <c r="AL747" s="107">
        <f t="shared" si="0"/>
        <v>13108649.191716576</v>
      </c>
      <c r="AM747" s="107">
        <f t="shared" si="0"/>
        <v>10323035.811931729</v>
      </c>
      <c r="AN747" s="107">
        <f t="shared" si="0"/>
        <v>6731622.7644147901</v>
      </c>
      <c r="AO747" s="107">
        <f t="shared" si="0"/>
        <v>31215937.519006811</v>
      </c>
      <c r="AP747" s="107">
        <f t="shared" si="0"/>
        <v>550517.19967068045</v>
      </c>
      <c r="AQ747" s="107">
        <f t="shared" si="0"/>
        <v>34623511.580900587</v>
      </c>
      <c r="AR747" s="107">
        <f t="shared" si="0"/>
        <v>34743481.385795757</v>
      </c>
      <c r="AS747" s="107">
        <f t="shared" si="0"/>
        <v>34573767.213644676</v>
      </c>
      <c r="AT747" s="107">
        <f t="shared" si="0"/>
        <v>17391926.73197522</v>
      </c>
      <c r="AU747" s="107">
        <f t="shared" si="0"/>
        <v>35310978.421833172</v>
      </c>
      <c r="AV747" s="107">
        <f t="shared" si="0"/>
        <v>14684509.376257272</v>
      </c>
      <c r="AW747" s="107">
        <f t="shared" si="0"/>
        <v>7545695.898919588</v>
      </c>
      <c r="AX747" s="107">
        <f t="shared" si="0"/>
        <v>27889196.968418486</v>
      </c>
      <c r="AY747" s="107">
        <f>+SUM(AY2:AY745)</f>
        <v>30002573.234223999</v>
      </c>
    </row>
    <row r="748" spans="1:51" x14ac:dyDescent="0.25">
      <c r="C748" s="108"/>
      <c r="D748" s="108"/>
      <c r="E748" s="108"/>
      <c r="F748" s="108"/>
      <c r="G748" s="108"/>
      <c r="H748" s="108"/>
      <c r="I748" s="108"/>
      <c r="J748" s="108"/>
      <c r="K748" s="108"/>
      <c r="L748" s="108"/>
      <c r="M748" s="108"/>
      <c r="N748" s="108"/>
      <c r="O748" s="108"/>
      <c r="P748" s="108"/>
      <c r="Q748" s="108"/>
      <c r="R748" s="108"/>
      <c r="S748" s="108"/>
      <c r="T748" s="108"/>
      <c r="U748" s="108"/>
      <c r="V748" s="108"/>
      <c r="W748" s="108"/>
      <c r="X748" s="108"/>
      <c r="Y748" s="108"/>
      <c r="Z748" s="108"/>
      <c r="AA748" s="108"/>
      <c r="AB748" s="108"/>
      <c r="AC748" s="108"/>
      <c r="AD748" s="108"/>
      <c r="AE748" s="108"/>
      <c r="AF748" s="108"/>
      <c r="AG748" s="108"/>
      <c r="AH748" s="108"/>
      <c r="AI748" s="108"/>
      <c r="AJ748" s="108"/>
      <c r="AK748" s="108"/>
      <c r="AL748" s="108"/>
      <c r="AM748" s="108"/>
      <c r="AN748" s="108"/>
      <c r="AO748" s="108"/>
      <c r="AP748" s="108"/>
      <c r="AQ748" s="108"/>
      <c r="AR748" s="108"/>
      <c r="AS748" s="108"/>
      <c r="AT748" s="108"/>
      <c r="AU748" s="108"/>
      <c r="AV748" s="108"/>
      <c r="AW748" s="108"/>
      <c r="AX748" s="108"/>
      <c r="AY748" s="108"/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29" zoomScale="90" zoomScaleNormal="90" workbookViewId="0">
      <selection activeCell="B2" sqref="B2:B50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0" t="s">
        <v>50</v>
      </c>
      <c r="B1" s="20" t="s">
        <v>51</v>
      </c>
    </row>
    <row r="2" spans="1:2" x14ac:dyDescent="0.25">
      <c r="A2" s="1" t="s">
        <v>52</v>
      </c>
      <c r="B2" s="18">
        <v>23648089.99502404</v>
      </c>
    </row>
    <row r="3" spans="1:2" x14ac:dyDescent="0.25">
      <c r="A3" s="1" t="s">
        <v>53</v>
      </c>
      <c r="B3" s="18">
        <v>26353418.773066059</v>
      </c>
    </row>
    <row r="4" spans="1:2" x14ac:dyDescent="0.25">
      <c r="A4" s="1" t="s">
        <v>54</v>
      </c>
      <c r="B4" s="18">
        <v>11398998.738909472</v>
      </c>
    </row>
    <row r="5" spans="1:2" x14ac:dyDescent="0.25">
      <c r="A5" s="1" t="s">
        <v>55</v>
      </c>
      <c r="B5" s="18">
        <v>37799922.79167638</v>
      </c>
    </row>
    <row r="6" spans="1:2" x14ac:dyDescent="0.25">
      <c r="A6" s="1" t="s">
        <v>56</v>
      </c>
      <c r="B6" s="18">
        <v>17799433.741718922</v>
      </c>
    </row>
    <row r="7" spans="1:2" x14ac:dyDescent="0.25">
      <c r="A7" s="1" t="s">
        <v>57</v>
      </c>
      <c r="B7" s="18">
        <v>5554172.6380971912</v>
      </c>
    </row>
    <row r="8" spans="1:2" x14ac:dyDescent="0.25">
      <c r="A8" s="1" t="s">
        <v>58</v>
      </c>
      <c r="B8" s="18">
        <v>21231755.521919277</v>
      </c>
    </row>
    <row r="9" spans="1:2" x14ac:dyDescent="0.25">
      <c r="A9" s="1" t="s">
        <v>59</v>
      </c>
      <c r="B9" s="18">
        <v>97587.942300338516</v>
      </c>
    </row>
    <row r="10" spans="1:2" x14ac:dyDescent="0.25">
      <c r="A10" s="1" t="s">
        <v>60</v>
      </c>
      <c r="B10" s="18">
        <v>15046278.952544553</v>
      </c>
    </row>
    <row r="11" spans="1:2" x14ac:dyDescent="0.25">
      <c r="A11" s="1" t="s">
        <v>61</v>
      </c>
      <c r="B11" s="18">
        <v>5799193.152612255</v>
      </c>
    </row>
    <row r="12" spans="1:2" x14ac:dyDescent="0.25">
      <c r="A12" s="1" t="s">
        <v>62</v>
      </c>
      <c r="B12" s="18">
        <v>24217638.011972118</v>
      </c>
    </row>
    <row r="13" spans="1:2" x14ac:dyDescent="0.25">
      <c r="A13" s="1" t="s">
        <v>63</v>
      </c>
      <c r="B13" s="18">
        <v>17513000.919243496</v>
      </c>
    </row>
    <row r="14" spans="1:2" x14ac:dyDescent="0.25">
      <c r="A14" s="1" t="s">
        <v>64</v>
      </c>
      <c r="B14" s="18">
        <v>32253213.894922379</v>
      </c>
    </row>
    <row r="15" spans="1:2" x14ac:dyDescent="0.25">
      <c r="A15" s="1" t="s">
        <v>65</v>
      </c>
      <c r="B15" s="18">
        <v>4734198.3240771368</v>
      </c>
    </row>
    <row r="16" spans="1:2" x14ac:dyDescent="0.25">
      <c r="A16" s="1" t="s">
        <v>66</v>
      </c>
      <c r="B16" s="18">
        <v>27877.551673707952</v>
      </c>
    </row>
    <row r="17" spans="1:2" x14ac:dyDescent="0.25">
      <c r="A17" s="1" t="s">
        <v>67</v>
      </c>
      <c r="B17" s="18">
        <v>4112177.7614770159</v>
      </c>
    </row>
    <row r="18" spans="1:2" x14ac:dyDescent="0.25">
      <c r="A18" s="1" t="s">
        <v>68</v>
      </c>
      <c r="B18" s="18">
        <v>33648067.487304322</v>
      </c>
    </row>
    <row r="19" spans="1:2" x14ac:dyDescent="0.25">
      <c r="A19" s="1" t="s">
        <v>69</v>
      </c>
      <c r="B19" s="18">
        <v>11347023.942589073</v>
      </c>
    </row>
    <row r="20" spans="1:2" x14ac:dyDescent="0.25">
      <c r="A20" s="1" t="s">
        <v>70</v>
      </c>
      <c r="B20" s="18">
        <v>6321678.1261876915</v>
      </c>
    </row>
    <row r="21" spans="1:2" x14ac:dyDescent="0.25">
      <c r="A21" s="1" t="s">
        <v>71</v>
      </c>
      <c r="B21" s="18">
        <v>44038322.684859402</v>
      </c>
    </row>
    <row r="22" spans="1:2" x14ac:dyDescent="0.25">
      <c r="A22" s="1" t="s">
        <v>72</v>
      </c>
      <c r="B22" s="18">
        <v>2460998.5914530996</v>
      </c>
    </row>
    <row r="23" spans="1:2" x14ac:dyDescent="0.25">
      <c r="A23" s="1" t="s">
        <v>73</v>
      </c>
      <c r="B23" s="18">
        <v>6958587.5186202424</v>
      </c>
    </row>
    <row r="24" spans="1:2" x14ac:dyDescent="0.25">
      <c r="A24" s="1" t="s">
        <v>74</v>
      </c>
      <c r="B24" s="18">
        <v>17733776.136079133</v>
      </c>
    </row>
    <row r="25" spans="1:2" x14ac:dyDescent="0.25">
      <c r="A25" s="1" t="s">
        <v>75</v>
      </c>
      <c r="B25" s="18">
        <v>187200.42092344089</v>
      </c>
    </row>
    <row r="26" spans="1:2" x14ac:dyDescent="0.25">
      <c r="A26" s="1" t="s">
        <v>76</v>
      </c>
      <c r="B26" s="18">
        <v>16317057.228442095</v>
      </c>
    </row>
    <row r="27" spans="1:2" x14ac:dyDescent="0.25">
      <c r="A27" s="1" t="s">
        <v>77</v>
      </c>
      <c r="B27" s="18">
        <v>13503645.537651924</v>
      </c>
    </row>
    <row r="28" spans="1:2" x14ac:dyDescent="0.25">
      <c r="A28" s="1" t="s">
        <v>78</v>
      </c>
      <c r="B28" s="18">
        <v>17802119.51869813</v>
      </c>
    </row>
    <row r="29" spans="1:2" x14ac:dyDescent="0.25">
      <c r="A29" s="1" t="s">
        <v>79</v>
      </c>
      <c r="B29" s="18">
        <v>26335524.646601845</v>
      </c>
    </row>
    <row r="30" spans="1:2" x14ac:dyDescent="0.25">
      <c r="A30" s="1" t="s">
        <v>80</v>
      </c>
      <c r="B30" s="18">
        <v>6078294.7821982587</v>
      </c>
    </row>
    <row r="31" spans="1:2" x14ac:dyDescent="0.25">
      <c r="A31" s="1" t="s">
        <v>81</v>
      </c>
      <c r="B31" s="18">
        <v>11161.700000000123</v>
      </c>
    </row>
    <row r="32" spans="1:2" x14ac:dyDescent="0.25">
      <c r="A32" s="1" t="s">
        <v>82</v>
      </c>
      <c r="B32" s="18">
        <v>14867669.581398424</v>
      </c>
    </row>
    <row r="33" spans="1:2" x14ac:dyDescent="0.25">
      <c r="A33" s="1" t="s">
        <v>83</v>
      </c>
      <c r="B33" s="18">
        <v>28106183.677358229</v>
      </c>
    </row>
    <row r="34" spans="1:2" x14ac:dyDescent="0.25">
      <c r="A34" s="1" t="s">
        <v>84</v>
      </c>
      <c r="B34" s="18">
        <v>548554.07756793231</v>
      </c>
    </row>
    <row r="35" spans="1:2" x14ac:dyDescent="0.25">
      <c r="A35" s="1" t="s">
        <v>85</v>
      </c>
      <c r="B35" s="18">
        <v>475314.74115369271</v>
      </c>
    </row>
    <row r="36" spans="1:2" x14ac:dyDescent="0.25">
      <c r="A36" s="1" t="s">
        <v>86</v>
      </c>
      <c r="B36" s="18">
        <v>3699025.8236065181</v>
      </c>
    </row>
    <row r="37" spans="1:2" x14ac:dyDescent="0.25">
      <c r="A37" s="1" t="s">
        <v>87</v>
      </c>
      <c r="B37" s="18">
        <v>13301346.334834823</v>
      </c>
    </row>
    <row r="38" spans="1:2" x14ac:dyDescent="0.25">
      <c r="A38" s="1" t="s">
        <v>88</v>
      </c>
      <c r="B38" s="18">
        <v>10474784.438367106</v>
      </c>
    </row>
    <row r="39" spans="1:2" x14ac:dyDescent="0.25">
      <c r="A39" s="1" t="s">
        <v>89</v>
      </c>
      <c r="B39" s="18">
        <v>6830577.619051679</v>
      </c>
    </row>
    <row r="40" spans="1:2" x14ac:dyDescent="0.25">
      <c r="A40" s="1" t="s">
        <v>90</v>
      </c>
      <c r="B40" s="18">
        <v>31674811.800536204</v>
      </c>
    </row>
    <row r="41" spans="1:2" x14ac:dyDescent="0.25">
      <c r="A41" s="1" t="s">
        <v>91</v>
      </c>
      <c r="B41" s="18">
        <v>566184.91917330795</v>
      </c>
    </row>
    <row r="42" spans="1:2" x14ac:dyDescent="0.25">
      <c r="A42" s="1" t="s">
        <v>92</v>
      </c>
      <c r="B42" s="18">
        <v>35132477.201139785</v>
      </c>
    </row>
    <row r="43" spans="1:2" x14ac:dyDescent="0.25">
      <c r="A43" s="1" t="s">
        <v>93</v>
      </c>
      <c r="B43" s="18">
        <v>35254210.562166944</v>
      </c>
    </row>
    <row r="44" spans="1:2" x14ac:dyDescent="0.25">
      <c r="A44" s="1" t="s">
        <v>94</v>
      </c>
      <c r="B44" s="18">
        <v>35082001.591685236</v>
      </c>
    </row>
    <row r="45" spans="1:2" x14ac:dyDescent="0.25">
      <c r="A45" s="1" t="s">
        <v>95</v>
      </c>
      <c r="B45" s="18">
        <v>17647588.054935239</v>
      </c>
    </row>
    <row r="46" spans="1:2" x14ac:dyDescent="0.25">
      <c r="A46" s="1" t="s">
        <v>96</v>
      </c>
      <c r="B46" s="18">
        <v>35830049.804634117</v>
      </c>
    </row>
    <row r="47" spans="1:2" x14ac:dyDescent="0.25">
      <c r="A47" s="1" t="s">
        <v>97</v>
      </c>
      <c r="B47" s="18">
        <v>14900371.664088259</v>
      </c>
    </row>
    <row r="48" spans="1:2" x14ac:dyDescent="0.25">
      <c r="A48" s="1" t="s">
        <v>98</v>
      </c>
      <c r="B48" s="18">
        <v>7656617.6286337022</v>
      </c>
    </row>
    <row r="49" spans="1:2" x14ac:dyDescent="0.25">
      <c r="A49" s="1" t="s">
        <v>99</v>
      </c>
      <c r="B49" s="18">
        <v>28299168.16385423</v>
      </c>
    </row>
    <row r="50" spans="1:2" x14ac:dyDescent="0.25">
      <c r="A50" s="1" t="s">
        <v>100</v>
      </c>
      <c r="B50" s="18">
        <v>30443611.060767066</v>
      </c>
    </row>
    <row r="51" spans="1:2" x14ac:dyDescent="0.25">
      <c r="B51" s="4">
        <f>SUM(B2:B50)</f>
        <v>801120965.77779531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7" sqref="B7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0" t="s">
        <v>101</v>
      </c>
      <c r="B1" s="20" t="s">
        <v>102</v>
      </c>
    </row>
    <row r="2" spans="1:6" x14ac:dyDescent="0.25">
      <c r="A2" s="1" t="s">
        <v>103</v>
      </c>
      <c r="B2" s="83">
        <v>182460031.11476129</v>
      </c>
      <c r="C2" s="18"/>
      <c r="F2" s="27"/>
    </row>
    <row r="3" spans="1:6" x14ac:dyDescent="0.25">
      <c r="A3" s="1" t="s">
        <v>104</v>
      </c>
      <c r="B3" s="83">
        <v>259578600.09864104</v>
      </c>
      <c r="C3" s="18"/>
      <c r="F3" s="27"/>
    </row>
    <row r="4" spans="1:6" x14ac:dyDescent="0.25">
      <c r="A4" s="1" t="s">
        <v>105</v>
      </c>
      <c r="B4" s="83">
        <v>242084020.38509536</v>
      </c>
      <c r="C4" s="18"/>
      <c r="F4" s="27"/>
    </row>
    <row r="5" spans="1:6" x14ac:dyDescent="0.25">
      <c r="A5" s="1" t="s">
        <v>106</v>
      </c>
      <c r="B5" s="83">
        <v>260875.16723744935</v>
      </c>
      <c r="C5" s="18"/>
      <c r="F5" s="27"/>
    </row>
    <row r="6" spans="1:6" x14ac:dyDescent="0.25">
      <c r="A6" s="1" t="s">
        <v>107</v>
      </c>
      <c r="B6" s="83">
        <v>83029.507617489522</v>
      </c>
      <c r="C6" s="18"/>
      <c r="F6" s="27"/>
    </row>
    <row r="7" spans="1:6" x14ac:dyDescent="0.25">
      <c r="A7" s="1" t="s">
        <v>108</v>
      </c>
      <c r="B7" s="83">
        <v>115841174.56380519</v>
      </c>
      <c r="C7" s="18"/>
      <c r="F7" s="27"/>
    </row>
    <row r="8" spans="1:6" x14ac:dyDescent="0.25">
      <c r="A8" s="1" t="s">
        <v>109</v>
      </c>
      <c r="B8" s="83">
        <v>813234.94063749525</v>
      </c>
      <c r="C8" s="18"/>
      <c r="F8" s="27"/>
    </row>
    <row r="9" spans="1:6" x14ac:dyDescent="0.25">
      <c r="B9" s="4">
        <f>SUM(B2:B8)</f>
        <v>801120965.7777952</v>
      </c>
    </row>
    <row r="10" spans="1:6" x14ac:dyDescent="0.25">
      <c r="B10" s="85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6"/>
  <sheetViews>
    <sheetView tabSelected="1" zoomScale="80" zoomScaleNormal="80" workbookViewId="0"/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22.85546875" style="7" bestFit="1" customWidth="1"/>
    <col min="13" max="13" width="22" style="7" bestFit="1" customWidth="1"/>
    <col min="14" max="14" width="18" style="7" customWidth="1"/>
    <col min="15" max="15" width="23.8554687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44621</v>
      </c>
      <c r="D1" s="8"/>
      <c r="M1" s="88" t="s">
        <v>110</v>
      </c>
      <c r="N1" s="33" t="s">
        <v>111</v>
      </c>
      <c r="O1" s="9">
        <f>+SUM(M4:M493)</f>
        <v>1779566</v>
      </c>
      <c r="P1" s="13">
        <f>+SUM(J4:J493)</f>
        <v>801120952</v>
      </c>
    </row>
    <row r="2" spans="1:16" ht="15.75" thickBot="1" x14ac:dyDescent="0.3">
      <c r="G2" s="110" t="s">
        <v>112</v>
      </c>
      <c r="H2" s="111"/>
      <c r="I2" s="111"/>
      <c r="J2" s="111"/>
      <c r="K2" s="111"/>
      <c r="L2" s="112"/>
      <c r="M2" s="113" t="s">
        <v>113</v>
      </c>
      <c r="N2" s="114"/>
      <c r="O2" s="115"/>
    </row>
    <row r="3" spans="1:16" ht="31.5" customHeight="1" thickBot="1" x14ac:dyDescent="0.3">
      <c r="A3" s="10" t="s">
        <v>114</v>
      </c>
      <c r="B3" s="11" t="s">
        <v>115</v>
      </c>
      <c r="C3" s="12" t="s">
        <v>116</v>
      </c>
      <c r="D3" s="11" t="s">
        <v>117</v>
      </c>
      <c r="E3" s="11" t="s">
        <v>118</v>
      </c>
      <c r="F3" s="11" t="s">
        <v>119</v>
      </c>
      <c r="G3" s="11" t="s">
        <v>120</v>
      </c>
      <c r="H3" s="11" t="s">
        <v>121</v>
      </c>
      <c r="I3" s="11" t="s">
        <v>122</v>
      </c>
      <c r="J3" s="11" t="s">
        <v>123</v>
      </c>
      <c r="K3" s="11" t="s">
        <v>336</v>
      </c>
      <c r="L3" s="11" t="s">
        <v>337</v>
      </c>
      <c r="M3" s="11" t="s">
        <v>124</v>
      </c>
      <c r="N3" s="11" t="s">
        <v>338</v>
      </c>
      <c r="O3" s="11" t="s">
        <v>339</v>
      </c>
    </row>
    <row r="4" spans="1:16" ht="15.75" thickBot="1" x14ac:dyDescent="0.3">
      <c r="A4" s="7" t="s">
        <v>111</v>
      </c>
      <c r="B4" s="6">
        <f>+$A$1</f>
        <v>44621</v>
      </c>
      <c r="C4" s="6" t="s">
        <v>125</v>
      </c>
      <c r="D4" s="28" t="s">
        <v>126</v>
      </c>
      <c r="E4" s="29" t="s">
        <v>103</v>
      </c>
      <c r="F4" s="29" t="str">
        <f>CONCATENATE(D4,"_",E4)</f>
        <v>ABENGOA_ALTO_JAHUEL_220</v>
      </c>
      <c r="G4" s="30">
        <v>879434.94120301714</v>
      </c>
      <c r="H4" s="30">
        <v>1430982.6780166577</v>
      </c>
      <c r="I4" s="31">
        <v>742686.77368630923</v>
      </c>
      <c r="J4" s="89">
        <v>3053104</v>
      </c>
      <c r="K4" s="90">
        <v>91.325000000000003</v>
      </c>
      <c r="L4" s="103">
        <v>278824723</v>
      </c>
      <c r="M4" s="100">
        <v>7077</v>
      </c>
      <c r="N4" s="91">
        <v>6041.9269000000004</v>
      </c>
      <c r="O4" s="92">
        <v>42758717</v>
      </c>
    </row>
    <row r="5" spans="1:16" ht="15.75" thickBot="1" x14ac:dyDescent="0.3">
      <c r="A5" s="7" t="s">
        <v>111</v>
      </c>
      <c r="B5" s="6">
        <f t="shared" ref="B5:B68" si="0">+$A$1</f>
        <v>44621</v>
      </c>
      <c r="C5" s="6" t="s">
        <v>125</v>
      </c>
      <c r="D5" s="14" t="s">
        <v>126</v>
      </c>
      <c r="E5" s="15" t="s">
        <v>104</v>
      </c>
      <c r="F5" s="29" t="str">
        <f t="shared" ref="F5:F68" si="1">CONCATENATE(D5,"_",E5)</f>
        <v>ABENGOA_CERRO_NAVIA_220</v>
      </c>
      <c r="G5" s="16">
        <v>1261250.6628054839</v>
      </c>
      <c r="H5" s="16">
        <v>2030802.4125379703</v>
      </c>
      <c r="I5" s="17">
        <v>1051545.6099738569</v>
      </c>
      <c r="J5" s="32">
        <v>4343599</v>
      </c>
      <c r="K5" s="93">
        <v>88.962000000000003</v>
      </c>
      <c r="L5" s="104">
        <v>386415254</v>
      </c>
      <c r="M5" s="101">
        <v>10069</v>
      </c>
      <c r="N5" s="94">
        <v>6152.7879000000003</v>
      </c>
      <c r="O5" s="95">
        <v>61952421</v>
      </c>
    </row>
    <row r="6" spans="1:16" ht="15.75" thickBot="1" x14ac:dyDescent="0.3">
      <c r="A6" s="7" t="s">
        <v>111</v>
      </c>
      <c r="B6" s="6">
        <f t="shared" si="0"/>
        <v>44621</v>
      </c>
      <c r="C6" s="6" t="s">
        <v>125</v>
      </c>
      <c r="D6" s="14" t="s">
        <v>126</v>
      </c>
      <c r="E6" s="15" t="s">
        <v>105</v>
      </c>
      <c r="F6" s="29" t="str">
        <f t="shared" si="1"/>
        <v>ABENGOA_CHENA_220</v>
      </c>
      <c r="G6" s="16">
        <v>1183644.1133240582</v>
      </c>
      <c r="H6" s="16">
        <v>1864701.3692710015</v>
      </c>
      <c r="I6" s="17">
        <v>1003154.8526140135</v>
      </c>
      <c r="J6" s="32">
        <v>4051500</v>
      </c>
      <c r="K6" s="93">
        <v>89.024000000000001</v>
      </c>
      <c r="L6" s="104">
        <v>360680736</v>
      </c>
      <c r="M6" s="101">
        <v>9392</v>
      </c>
      <c r="N6" s="94">
        <v>6158.8792000000003</v>
      </c>
      <c r="O6" s="95">
        <v>57844193</v>
      </c>
    </row>
    <row r="7" spans="1:16" ht="15.75" thickBot="1" x14ac:dyDescent="0.3">
      <c r="A7" s="7" t="s">
        <v>111</v>
      </c>
      <c r="B7" s="6">
        <f t="shared" si="0"/>
        <v>44621</v>
      </c>
      <c r="C7" s="6" t="s">
        <v>125</v>
      </c>
      <c r="D7" s="14" t="s">
        <v>126</v>
      </c>
      <c r="E7" s="15" t="s">
        <v>106</v>
      </c>
      <c r="F7" s="29" t="str">
        <f t="shared" si="1"/>
        <v>ABENGOA_LOS_MAQUIS_220</v>
      </c>
      <c r="G7" s="16">
        <v>1424.3431561939478</v>
      </c>
      <c r="H7" s="16">
        <v>1949.7746944782548</v>
      </c>
      <c r="I7" s="17">
        <v>992.56277113538636</v>
      </c>
      <c r="J7" s="32">
        <v>4367</v>
      </c>
      <c r="K7" s="93">
        <v>90.183000000000007</v>
      </c>
      <c r="L7" s="104">
        <v>393829</v>
      </c>
      <c r="M7" s="101">
        <v>10</v>
      </c>
      <c r="N7" s="94">
        <v>6167.4069</v>
      </c>
      <c r="O7" s="95">
        <v>61674</v>
      </c>
    </row>
    <row r="8" spans="1:16" ht="15.75" thickBot="1" x14ac:dyDescent="0.3">
      <c r="A8" s="7" t="s">
        <v>111</v>
      </c>
      <c r="B8" s="6">
        <f t="shared" si="0"/>
        <v>44621</v>
      </c>
      <c r="C8" s="6" t="s">
        <v>125</v>
      </c>
      <c r="D8" s="14" t="s">
        <v>126</v>
      </c>
      <c r="E8" s="15" t="s">
        <v>107</v>
      </c>
      <c r="F8" s="29" t="str">
        <f t="shared" si="1"/>
        <v>ABENGOA_NOGALES_220</v>
      </c>
      <c r="G8" s="16">
        <v>450.73512743000487</v>
      </c>
      <c r="H8" s="16">
        <v>623.04720037808238</v>
      </c>
      <c r="I8" s="17">
        <v>315.96837080127182</v>
      </c>
      <c r="J8" s="32">
        <v>1390</v>
      </c>
      <c r="K8" s="93">
        <v>92.247</v>
      </c>
      <c r="L8" s="104">
        <v>128223</v>
      </c>
      <c r="M8" s="101">
        <v>3</v>
      </c>
      <c r="N8" s="94">
        <v>6030.3535000000002</v>
      </c>
      <c r="O8" s="95">
        <v>18091</v>
      </c>
    </row>
    <row r="9" spans="1:16" ht="15.75" thickBot="1" x14ac:dyDescent="0.3">
      <c r="A9" s="7" t="s">
        <v>111</v>
      </c>
      <c r="B9" s="6">
        <f t="shared" si="0"/>
        <v>44621</v>
      </c>
      <c r="C9" s="6" t="s">
        <v>125</v>
      </c>
      <c r="D9" s="14" t="s">
        <v>126</v>
      </c>
      <c r="E9" s="15" t="s">
        <v>108</v>
      </c>
      <c r="F9" s="29" t="str">
        <f t="shared" si="1"/>
        <v>ABENGOA_POLPAICO_220</v>
      </c>
      <c r="G9" s="16">
        <v>563549.07447333483</v>
      </c>
      <c r="H9" s="16">
        <v>910063.73453919927</v>
      </c>
      <c r="I9" s="17">
        <v>464697.84997953643</v>
      </c>
      <c r="J9" s="32">
        <v>1938311</v>
      </c>
      <c r="K9" s="93">
        <v>87.82</v>
      </c>
      <c r="L9" s="104">
        <v>170222472</v>
      </c>
      <c r="M9" s="101">
        <v>4493</v>
      </c>
      <c r="N9" s="94">
        <v>6091.2660999999998</v>
      </c>
      <c r="O9" s="95">
        <v>27368059</v>
      </c>
    </row>
    <row r="10" spans="1:16" ht="15.75" thickBot="1" x14ac:dyDescent="0.3">
      <c r="A10" s="7" t="s">
        <v>111</v>
      </c>
      <c r="B10" s="6">
        <f t="shared" si="0"/>
        <v>44621</v>
      </c>
      <c r="C10" s="6" t="s">
        <v>125</v>
      </c>
      <c r="D10" s="14" t="s">
        <v>126</v>
      </c>
      <c r="E10" s="15" t="s">
        <v>109</v>
      </c>
      <c r="F10" s="29" t="str">
        <f t="shared" si="1"/>
        <v>ABENGOA_QUILLOTA_220</v>
      </c>
      <c r="G10" s="16">
        <v>3948.9245696301518</v>
      </c>
      <c r="H10" s="16">
        <v>6573.9287546832038</v>
      </c>
      <c r="I10" s="17">
        <v>3080.3334120634827</v>
      </c>
      <c r="J10" s="32">
        <v>13603</v>
      </c>
      <c r="K10" s="93">
        <v>90.183000000000007</v>
      </c>
      <c r="L10" s="104">
        <v>1226759</v>
      </c>
      <c r="M10" s="101">
        <v>32</v>
      </c>
      <c r="N10" s="94">
        <v>6093.7025999999996</v>
      </c>
      <c r="O10" s="95">
        <v>194998</v>
      </c>
    </row>
    <row r="11" spans="1:16" ht="15.75" thickBot="1" x14ac:dyDescent="0.3">
      <c r="A11" s="7" t="s">
        <v>127</v>
      </c>
      <c r="B11" s="6">
        <f t="shared" si="0"/>
        <v>44621</v>
      </c>
      <c r="C11" s="6" t="s">
        <v>128</v>
      </c>
      <c r="D11" s="14" t="s">
        <v>129</v>
      </c>
      <c r="E11" s="15" t="s">
        <v>103</v>
      </c>
      <c r="F11" s="29" t="str">
        <f t="shared" si="1"/>
        <v>ABENGOA_DOS_A_ALTO_JAHUEL_220</v>
      </c>
      <c r="G11" s="16">
        <v>73076.695615989083</v>
      </c>
      <c r="H11" s="16">
        <v>0</v>
      </c>
      <c r="I11" s="17">
        <v>0</v>
      </c>
      <c r="J11" s="32">
        <v>73077</v>
      </c>
      <c r="K11" s="93">
        <v>77.415999999999997</v>
      </c>
      <c r="L11" s="104">
        <v>5657329</v>
      </c>
      <c r="M11" s="101">
        <v>0</v>
      </c>
      <c r="N11" s="94">
        <v>5683.2033000000001</v>
      </c>
      <c r="O11" s="95">
        <v>0</v>
      </c>
    </row>
    <row r="12" spans="1:16" ht="15.75" thickBot="1" x14ac:dyDescent="0.3">
      <c r="A12" s="7" t="s">
        <v>127</v>
      </c>
      <c r="B12" s="6">
        <f t="shared" si="0"/>
        <v>44621</v>
      </c>
      <c r="C12" s="6" t="s">
        <v>128</v>
      </c>
      <c r="D12" s="14" t="s">
        <v>129</v>
      </c>
      <c r="E12" s="15" t="s">
        <v>104</v>
      </c>
      <c r="F12" s="29" t="str">
        <f t="shared" si="1"/>
        <v>ABENGOA_DOS_A_CERRO_NAVIA_220</v>
      </c>
      <c r="G12" s="16">
        <v>104803.69435312654</v>
      </c>
      <c r="H12" s="16">
        <v>0</v>
      </c>
      <c r="I12" s="17">
        <v>0</v>
      </c>
      <c r="J12" s="32">
        <v>104804</v>
      </c>
      <c r="K12" s="93">
        <v>75.414000000000001</v>
      </c>
      <c r="L12" s="104">
        <v>7903689</v>
      </c>
      <c r="M12" s="101">
        <v>0</v>
      </c>
      <c r="N12" s="94">
        <v>5787.4822999999997</v>
      </c>
      <c r="O12" s="95">
        <v>0</v>
      </c>
    </row>
    <row r="13" spans="1:16" ht="15.75" thickBot="1" x14ac:dyDescent="0.3">
      <c r="A13" s="7" t="s">
        <v>127</v>
      </c>
      <c r="B13" s="6">
        <f t="shared" si="0"/>
        <v>44621</v>
      </c>
      <c r="C13" s="6" t="s">
        <v>128</v>
      </c>
      <c r="D13" s="14" t="s">
        <v>129</v>
      </c>
      <c r="E13" s="15" t="s">
        <v>105</v>
      </c>
      <c r="F13" s="29" t="str">
        <f t="shared" si="1"/>
        <v>ABENGOA_DOS_A_CHENA_220</v>
      </c>
      <c r="G13" s="16">
        <v>98354.973784321977</v>
      </c>
      <c r="H13" s="16">
        <v>0</v>
      </c>
      <c r="I13" s="17">
        <v>0</v>
      </c>
      <c r="J13" s="32">
        <v>98355</v>
      </c>
      <c r="K13" s="93">
        <v>75.465999999999994</v>
      </c>
      <c r="L13" s="104">
        <v>7422458</v>
      </c>
      <c r="M13" s="101">
        <v>0</v>
      </c>
      <c r="N13" s="94">
        <v>5793.2120000000004</v>
      </c>
      <c r="O13" s="95">
        <v>0</v>
      </c>
    </row>
    <row r="14" spans="1:16" ht="15.75" thickBot="1" x14ac:dyDescent="0.3">
      <c r="A14" s="7" t="s">
        <v>127</v>
      </c>
      <c r="B14" s="6">
        <f t="shared" si="0"/>
        <v>44621</v>
      </c>
      <c r="C14" s="6" t="s">
        <v>128</v>
      </c>
      <c r="D14" s="14" t="s">
        <v>129</v>
      </c>
      <c r="E14" s="15" t="s">
        <v>106</v>
      </c>
      <c r="F14" s="29" t="str">
        <f t="shared" si="1"/>
        <v>ABENGOA_DOS_A_LOS_MAQUIS_220</v>
      </c>
      <c r="G14" s="16">
        <v>118.35587421113627</v>
      </c>
      <c r="H14" s="16">
        <v>0</v>
      </c>
      <c r="I14" s="17">
        <v>0</v>
      </c>
      <c r="J14" s="32">
        <v>118</v>
      </c>
      <c r="K14" s="93">
        <v>76.448999999999998</v>
      </c>
      <c r="L14" s="104">
        <v>9021</v>
      </c>
      <c r="M14" s="101">
        <v>0</v>
      </c>
      <c r="N14" s="94">
        <v>5801.2334000000001</v>
      </c>
      <c r="O14" s="95">
        <v>0</v>
      </c>
    </row>
    <row r="15" spans="1:16" ht="15.75" thickBot="1" x14ac:dyDescent="0.3">
      <c r="A15" s="7" t="s">
        <v>127</v>
      </c>
      <c r="B15" s="6">
        <f t="shared" si="0"/>
        <v>44621</v>
      </c>
      <c r="C15" s="6" t="s">
        <v>128</v>
      </c>
      <c r="D15" s="14" t="s">
        <v>129</v>
      </c>
      <c r="E15" s="15" t="s">
        <v>107</v>
      </c>
      <c r="F15" s="29" t="str">
        <f t="shared" si="1"/>
        <v>ABENGOA_DOS_A_NOGALES_220</v>
      </c>
      <c r="G15" s="16">
        <v>37.453860618249806</v>
      </c>
      <c r="H15" s="16">
        <v>0</v>
      </c>
      <c r="I15" s="17">
        <v>0</v>
      </c>
      <c r="J15" s="32">
        <v>37</v>
      </c>
      <c r="K15" s="93">
        <v>78.197999999999993</v>
      </c>
      <c r="L15" s="104">
        <v>2893</v>
      </c>
      <c r="M15" s="101">
        <v>0</v>
      </c>
      <c r="N15" s="94">
        <v>5672.3171000000002</v>
      </c>
      <c r="O15" s="95">
        <v>0</v>
      </c>
    </row>
    <row r="16" spans="1:16" ht="15.75" thickBot="1" x14ac:dyDescent="0.3">
      <c r="A16" s="7" t="s">
        <v>127</v>
      </c>
      <c r="B16" s="6">
        <f t="shared" si="0"/>
        <v>44621</v>
      </c>
      <c r="C16" s="6" t="s">
        <v>128</v>
      </c>
      <c r="D16" s="14" t="s">
        <v>129</v>
      </c>
      <c r="E16" s="15" t="s">
        <v>108</v>
      </c>
      <c r="F16" s="29" t="str">
        <f t="shared" si="1"/>
        <v>ABENGOA_DOS_A_POLPAICO_220</v>
      </c>
      <c r="G16" s="16">
        <v>46828.141856207338</v>
      </c>
      <c r="H16" s="16">
        <v>0</v>
      </c>
      <c r="I16" s="17">
        <v>0</v>
      </c>
      <c r="J16" s="32">
        <v>46828</v>
      </c>
      <c r="K16" s="93">
        <v>74.445999999999998</v>
      </c>
      <c r="L16" s="104">
        <v>3486157</v>
      </c>
      <c r="M16" s="101">
        <v>0</v>
      </c>
      <c r="N16" s="94">
        <v>5729.6131999999998</v>
      </c>
      <c r="O16" s="95">
        <v>0</v>
      </c>
    </row>
    <row r="17" spans="1:15" ht="15.75" thickBot="1" x14ac:dyDescent="0.3">
      <c r="A17" s="7" t="s">
        <v>127</v>
      </c>
      <c r="B17" s="6">
        <f t="shared" si="0"/>
        <v>44621</v>
      </c>
      <c r="C17" s="6" t="s">
        <v>128</v>
      </c>
      <c r="D17" s="14" t="s">
        <v>129</v>
      </c>
      <c r="E17" s="15" t="s">
        <v>109</v>
      </c>
      <c r="F17" s="29" t="str">
        <f t="shared" si="1"/>
        <v>ABENGOA_DOS_A_QUILLOTA_220</v>
      </c>
      <c r="G17" s="16">
        <v>328.13610793154288</v>
      </c>
      <c r="H17" s="16">
        <v>0</v>
      </c>
      <c r="I17" s="17">
        <v>0</v>
      </c>
      <c r="J17" s="32">
        <v>328</v>
      </c>
      <c r="K17" s="93">
        <v>76.448999999999998</v>
      </c>
      <c r="L17" s="104">
        <v>25075</v>
      </c>
      <c r="M17" s="101">
        <v>0</v>
      </c>
      <c r="N17" s="94">
        <v>5731.9050999999999</v>
      </c>
      <c r="O17" s="95">
        <v>0</v>
      </c>
    </row>
    <row r="18" spans="1:15" ht="15.75" thickBot="1" x14ac:dyDescent="0.3">
      <c r="A18" s="7" t="s">
        <v>111</v>
      </c>
      <c r="B18" s="6">
        <f t="shared" si="0"/>
        <v>44621</v>
      </c>
      <c r="C18" s="6" t="s">
        <v>130</v>
      </c>
      <c r="D18" s="14" t="s">
        <v>131</v>
      </c>
      <c r="E18" s="15" t="s">
        <v>103</v>
      </c>
      <c r="F18" s="29" t="str">
        <f t="shared" si="1"/>
        <v>ABENGOA_DOS_C_ALTO_JAHUEL_220</v>
      </c>
      <c r="G18" s="16">
        <v>0</v>
      </c>
      <c r="H18" s="16">
        <v>0</v>
      </c>
      <c r="I18" s="17">
        <v>61714.216133647868</v>
      </c>
      <c r="J18" s="32">
        <v>61714</v>
      </c>
      <c r="K18" s="93">
        <v>77.415999999999997</v>
      </c>
      <c r="L18" s="104">
        <v>4777651</v>
      </c>
      <c r="M18" s="101">
        <v>143</v>
      </c>
      <c r="N18" s="94">
        <v>5683.2033000000001</v>
      </c>
      <c r="O18" s="95">
        <v>812698</v>
      </c>
    </row>
    <row r="19" spans="1:15" ht="15.75" thickBot="1" x14ac:dyDescent="0.3">
      <c r="A19" s="7" t="s">
        <v>111</v>
      </c>
      <c r="B19" s="6">
        <f t="shared" si="0"/>
        <v>44621</v>
      </c>
      <c r="C19" s="6" t="s">
        <v>130</v>
      </c>
      <c r="D19" s="14" t="s">
        <v>131</v>
      </c>
      <c r="E19" s="15" t="s">
        <v>104</v>
      </c>
      <c r="F19" s="29" t="str">
        <f t="shared" si="1"/>
        <v>ABENGOA_DOS_C_CERRO_NAVIA_220</v>
      </c>
      <c r="G19" s="16">
        <v>0</v>
      </c>
      <c r="H19" s="16">
        <v>0</v>
      </c>
      <c r="I19" s="17">
        <v>87379.115055743823</v>
      </c>
      <c r="J19" s="32">
        <v>87379</v>
      </c>
      <c r="K19" s="93">
        <v>75.414000000000001</v>
      </c>
      <c r="L19" s="104">
        <v>6589600</v>
      </c>
      <c r="M19" s="101">
        <v>203</v>
      </c>
      <c r="N19" s="94">
        <v>5787.4822999999997</v>
      </c>
      <c r="O19" s="95">
        <v>1174859</v>
      </c>
    </row>
    <row r="20" spans="1:15" ht="15.75" thickBot="1" x14ac:dyDescent="0.3">
      <c r="A20" s="7" t="s">
        <v>111</v>
      </c>
      <c r="B20" s="6">
        <f t="shared" si="0"/>
        <v>44621</v>
      </c>
      <c r="C20" s="6" t="s">
        <v>130</v>
      </c>
      <c r="D20" s="14" t="s">
        <v>131</v>
      </c>
      <c r="E20" s="15" t="s">
        <v>105</v>
      </c>
      <c r="F20" s="29" t="str">
        <f t="shared" si="1"/>
        <v>ABENGOA_DOS_C_CHENA_220</v>
      </c>
      <c r="G20" s="16">
        <v>0</v>
      </c>
      <c r="H20" s="16">
        <v>0</v>
      </c>
      <c r="I20" s="17">
        <v>83358.042156123745</v>
      </c>
      <c r="J20" s="32">
        <v>83358</v>
      </c>
      <c r="K20" s="93">
        <v>75.465999999999994</v>
      </c>
      <c r="L20" s="104">
        <v>6290695</v>
      </c>
      <c r="M20" s="101">
        <v>193</v>
      </c>
      <c r="N20" s="94">
        <v>5793.2120000000004</v>
      </c>
      <c r="O20" s="95">
        <v>1118090</v>
      </c>
    </row>
    <row r="21" spans="1:15" ht="15.75" thickBot="1" x14ac:dyDescent="0.3">
      <c r="A21" s="7" t="s">
        <v>111</v>
      </c>
      <c r="B21" s="6">
        <f t="shared" si="0"/>
        <v>44621</v>
      </c>
      <c r="C21" s="6" t="s">
        <v>130</v>
      </c>
      <c r="D21" s="14" t="s">
        <v>131</v>
      </c>
      <c r="E21" s="15" t="s">
        <v>106</v>
      </c>
      <c r="F21" s="29" t="str">
        <f t="shared" si="1"/>
        <v>ABENGOA_DOS_C_LOS_MAQUIS_220</v>
      </c>
      <c r="G21" s="16">
        <v>0</v>
      </c>
      <c r="H21" s="16">
        <v>0</v>
      </c>
      <c r="I21" s="17">
        <v>82.477883751750028</v>
      </c>
      <c r="J21" s="32">
        <v>82</v>
      </c>
      <c r="K21" s="93">
        <v>76.448999999999998</v>
      </c>
      <c r="L21" s="104">
        <v>6269</v>
      </c>
      <c r="M21" s="101">
        <v>0</v>
      </c>
      <c r="N21" s="94">
        <v>5801.2334000000001</v>
      </c>
      <c r="O21" s="95">
        <v>0</v>
      </c>
    </row>
    <row r="22" spans="1:15" ht="15.75" thickBot="1" x14ac:dyDescent="0.3">
      <c r="A22" s="7" t="s">
        <v>111</v>
      </c>
      <c r="B22" s="6">
        <f t="shared" si="0"/>
        <v>44621</v>
      </c>
      <c r="C22" s="6" t="s">
        <v>130</v>
      </c>
      <c r="D22" s="14" t="s">
        <v>131</v>
      </c>
      <c r="E22" s="15" t="s">
        <v>107</v>
      </c>
      <c r="F22" s="29" t="str">
        <f t="shared" si="1"/>
        <v>ABENGOA_DOS_C_NOGALES_220</v>
      </c>
      <c r="G22" s="16">
        <v>0</v>
      </c>
      <c r="H22" s="16">
        <v>0</v>
      </c>
      <c r="I22" s="17">
        <v>26.255671997819153</v>
      </c>
      <c r="J22" s="32">
        <v>26</v>
      </c>
      <c r="K22" s="93">
        <v>78.197999999999993</v>
      </c>
      <c r="L22" s="104">
        <v>2033</v>
      </c>
      <c r="M22" s="101">
        <v>0</v>
      </c>
      <c r="N22" s="94">
        <v>5672.3171000000002</v>
      </c>
      <c r="O22" s="95">
        <v>0</v>
      </c>
    </row>
    <row r="23" spans="1:15" ht="15.75" thickBot="1" x14ac:dyDescent="0.3">
      <c r="A23" s="7" t="s">
        <v>111</v>
      </c>
      <c r="B23" s="6">
        <f t="shared" si="0"/>
        <v>44621</v>
      </c>
      <c r="C23" s="6" t="s">
        <v>130</v>
      </c>
      <c r="D23" s="14" t="s">
        <v>131</v>
      </c>
      <c r="E23" s="15" t="s">
        <v>108</v>
      </c>
      <c r="F23" s="29" t="str">
        <f t="shared" si="1"/>
        <v>ABENGOA_DOS_C_POLPAICO_220</v>
      </c>
      <c r="G23" s="16">
        <v>0</v>
      </c>
      <c r="H23" s="16">
        <v>0</v>
      </c>
      <c r="I23" s="17">
        <v>38614.479975365211</v>
      </c>
      <c r="J23" s="32">
        <v>38614</v>
      </c>
      <c r="K23" s="93">
        <v>74.445999999999998</v>
      </c>
      <c r="L23" s="104">
        <v>2874658</v>
      </c>
      <c r="M23" s="101">
        <v>90</v>
      </c>
      <c r="N23" s="94">
        <v>5729.6131999999998</v>
      </c>
      <c r="O23" s="95">
        <v>515665</v>
      </c>
    </row>
    <row r="24" spans="1:15" ht="15.75" thickBot="1" x14ac:dyDescent="0.3">
      <c r="A24" s="7" t="s">
        <v>111</v>
      </c>
      <c r="B24" s="6">
        <f t="shared" si="0"/>
        <v>44621</v>
      </c>
      <c r="C24" s="6" t="s">
        <v>130</v>
      </c>
      <c r="D24" s="14" t="s">
        <v>131</v>
      </c>
      <c r="E24" s="15" t="s">
        <v>109</v>
      </c>
      <c r="F24" s="29" t="str">
        <f t="shared" si="1"/>
        <v>ABENGOA_DOS_C_QUILLOTA_220</v>
      </c>
      <c r="G24" s="16">
        <v>0</v>
      </c>
      <c r="H24" s="16">
        <v>0</v>
      </c>
      <c r="I24" s="17">
        <v>255.96303676208461</v>
      </c>
      <c r="J24" s="32">
        <v>256</v>
      </c>
      <c r="K24" s="93">
        <v>76.448999999999998</v>
      </c>
      <c r="L24" s="104">
        <v>19571</v>
      </c>
      <c r="M24" s="101">
        <v>1</v>
      </c>
      <c r="N24" s="94">
        <v>5731.9050999999999</v>
      </c>
      <c r="O24" s="95">
        <v>5732</v>
      </c>
    </row>
    <row r="25" spans="1:15" ht="15.75" thickBot="1" x14ac:dyDescent="0.3">
      <c r="A25" s="7" t="s">
        <v>111</v>
      </c>
      <c r="B25" s="6">
        <f t="shared" si="0"/>
        <v>44621</v>
      </c>
      <c r="C25" s="6" t="s">
        <v>132</v>
      </c>
      <c r="D25" s="14" t="s">
        <v>133</v>
      </c>
      <c r="E25" s="15" t="s">
        <v>103</v>
      </c>
      <c r="F25" s="29" t="str">
        <f t="shared" si="1"/>
        <v>ACCIONA_ENERGIA_ALTO_JAHUEL_220</v>
      </c>
      <c r="G25" s="16">
        <v>555435.5321216915</v>
      </c>
      <c r="H25" s="16">
        <v>903783.31356022612</v>
      </c>
      <c r="I25" s="17">
        <v>469067.81163129682</v>
      </c>
      <c r="J25" s="32">
        <v>1928287</v>
      </c>
      <c r="K25" s="93">
        <v>75.445999999999998</v>
      </c>
      <c r="L25" s="104">
        <v>145481541</v>
      </c>
      <c r="M25" s="101">
        <v>4470</v>
      </c>
      <c r="N25" s="94">
        <v>6041.9269000000004</v>
      </c>
      <c r="O25" s="95">
        <v>27007413</v>
      </c>
    </row>
    <row r="26" spans="1:15" ht="15.75" thickBot="1" x14ac:dyDescent="0.3">
      <c r="A26" s="7" t="s">
        <v>111</v>
      </c>
      <c r="B26" s="6">
        <f t="shared" si="0"/>
        <v>44621</v>
      </c>
      <c r="C26" s="6" t="s">
        <v>132</v>
      </c>
      <c r="D26" s="14" t="s">
        <v>133</v>
      </c>
      <c r="E26" s="15" t="s">
        <v>104</v>
      </c>
      <c r="F26" s="29" t="str">
        <f t="shared" si="1"/>
        <v>ACCIONA_ENERGIA_CERRO_NAVIA_220</v>
      </c>
      <c r="G26" s="16">
        <v>796583.57908306015</v>
      </c>
      <c r="H26" s="16">
        <v>1282618.8337468489</v>
      </c>
      <c r="I26" s="17">
        <v>664137.58205591538</v>
      </c>
      <c r="J26" s="32">
        <v>2743340</v>
      </c>
      <c r="K26" s="93">
        <v>73.495000000000005</v>
      </c>
      <c r="L26" s="104">
        <v>201621773</v>
      </c>
      <c r="M26" s="101">
        <v>6359</v>
      </c>
      <c r="N26" s="94">
        <v>6152.7879000000003</v>
      </c>
      <c r="O26" s="95">
        <v>39125578</v>
      </c>
    </row>
    <row r="27" spans="1:15" ht="15.75" thickBot="1" x14ac:dyDescent="0.3">
      <c r="A27" s="7" t="s">
        <v>111</v>
      </c>
      <c r="B27" s="6">
        <f t="shared" si="0"/>
        <v>44621</v>
      </c>
      <c r="C27" s="6" t="s">
        <v>132</v>
      </c>
      <c r="D27" s="14" t="s">
        <v>133</v>
      </c>
      <c r="E27" s="15" t="s">
        <v>105</v>
      </c>
      <c r="F27" s="29" t="str">
        <f t="shared" si="1"/>
        <v>ACCIONA_ENERGIA_CHENA_220</v>
      </c>
      <c r="G27" s="16">
        <v>747568.65701460314</v>
      </c>
      <c r="H27" s="16">
        <v>1177712.3568370815</v>
      </c>
      <c r="I27" s="17">
        <v>633574.83681501239</v>
      </c>
      <c r="J27" s="32">
        <v>2558856</v>
      </c>
      <c r="K27" s="93">
        <v>73.545000000000002</v>
      </c>
      <c r="L27" s="104">
        <v>188191065</v>
      </c>
      <c r="M27" s="101">
        <v>5932</v>
      </c>
      <c r="N27" s="94">
        <v>6158.8792000000003</v>
      </c>
      <c r="O27" s="95">
        <v>36534471</v>
      </c>
    </row>
    <row r="28" spans="1:15" ht="15.75" thickBot="1" x14ac:dyDescent="0.3">
      <c r="A28" s="7" t="s">
        <v>111</v>
      </c>
      <c r="B28" s="6">
        <f t="shared" si="0"/>
        <v>44621</v>
      </c>
      <c r="C28" s="6" t="s">
        <v>132</v>
      </c>
      <c r="D28" s="14" t="s">
        <v>133</v>
      </c>
      <c r="E28" s="15" t="s">
        <v>106</v>
      </c>
      <c r="F28" s="29" t="str">
        <f t="shared" si="1"/>
        <v>ACCIONA_ENERGIA_LOS_MAQUIS_220</v>
      </c>
      <c r="G28" s="16">
        <v>899.58990917765084</v>
      </c>
      <c r="H28" s="16">
        <v>1231.4431622008228</v>
      </c>
      <c r="I28" s="17">
        <v>626.8850657623525</v>
      </c>
      <c r="J28" s="32">
        <v>2758</v>
      </c>
      <c r="K28" s="93">
        <v>74.501999999999995</v>
      </c>
      <c r="L28" s="104">
        <v>205477</v>
      </c>
      <c r="M28" s="101">
        <v>6</v>
      </c>
      <c r="N28" s="94">
        <v>6167.4069</v>
      </c>
      <c r="O28" s="95">
        <v>37004</v>
      </c>
    </row>
    <row r="29" spans="1:15" ht="15.75" thickBot="1" x14ac:dyDescent="0.3">
      <c r="A29" s="7" t="s">
        <v>111</v>
      </c>
      <c r="B29" s="6">
        <f t="shared" si="0"/>
        <v>44621</v>
      </c>
      <c r="C29" s="6" t="s">
        <v>132</v>
      </c>
      <c r="D29" s="14" t="s">
        <v>133</v>
      </c>
      <c r="E29" s="15" t="s">
        <v>107</v>
      </c>
      <c r="F29" s="29" t="str">
        <f t="shared" si="1"/>
        <v>ACCIONA_ENERGIA_NOGALES_220</v>
      </c>
      <c r="G29" s="16">
        <v>284.6763229666002</v>
      </c>
      <c r="H29" s="16">
        <v>393.505576211853</v>
      </c>
      <c r="I29" s="17">
        <v>199.56002649787172</v>
      </c>
      <c r="J29" s="32">
        <v>878</v>
      </c>
      <c r="K29" s="93">
        <v>76.206999999999994</v>
      </c>
      <c r="L29" s="104">
        <v>66910</v>
      </c>
      <c r="M29" s="101">
        <v>2</v>
      </c>
      <c r="N29" s="94">
        <v>6030.3535000000002</v>
      </c>
      <c r="O29" s="95">
        <v>12061</v>
      </c>
    </row>
    <row r="30" spans="1:15" ht="15.75" thickBot="1" x14ac:dyDescent="0.3">
      <c r="A30" s="7" t="s">
        <v>111</v>
      </c>
      <c r="B30" s="6">
        <f t="shared" si="0"/>
        <v>44621</v>
      </c>
      <c r="C30" s="6" t="s">
        <v>132</v>
      </c>
      <c r="D30" s="14" t="s">
        <v>133</v>
      </c>
      <c r="E30" s="15" t="s">
        <v>108</v>
      </c>
      <c r="F30" s="29" t="str">
        <f t="shared" si="1"/>
        <v>ACCIONA_ENERGIA_POLPAICO_220</v>
      </c>
      <c r="G30" s="16">
        <v>355927.61373410572</v>
      </c>
      <c r="H30" s="16">
        <v>574780.1354890035</v>
      </c>
      <c r="I30" s="17">
        <v>293494.9312181187</v>
      </c>
      <c r="J30" s="32">
        <v>1224203</v>
      </c>
      <c r="K30" s="93">
        <v>72.551000000000002</v>
      </c>
      <c r="L30" s="104">
        <v>88817152</v>
      </c>
      <c r="M30" s="101">
        <v>2838</v>
      </c>
      <c r="N30" s="94">
        <v>6091.2660999999998</v>
      </c>
      <c r="O30" s="95">
        <v>17287013</v>
      </c>
    </row>
    <row r="31" spans="1:15" ht="15.75" thickBot="1" x14ac:dyDescent="0.3">
      <c r="A31" s="7" t="s">
        <v>111</v>
      </c>
      <c r="B31" s="6">
        <f t="shared" si="0"/>
        <v>44621</v>
      </c>
      <c r="C31" s="6" t="s">
        <v>132</v>
      </c>
      <c r="D31" s="14" t="s">
        <v>133</v>
      </c>
      <c r="E31" s="15" t="s">
        <v>109</v>
      </c>
      <c r="F31" s="29" t="str">
        <f t="shared" si="1"/>
        <v>ACCIONA_ENERGIA_QUILLOTA_220</v>
      </c>
      <c r="G31" s="16">
        <v>2494.0708139712247</v>
      </c>
      <c r="H31" s="16">
        <v>4151.9769626081206</v>
      </c>
      <c r="I31" s="17">
        <v>1945.4840235268066</v>
      </c>
      <c r="J31" s="32">
        <v>8592</v>
      </c>
      <c r="K31" s="93">
        <v>74.501999999999995</v>
      </c>
      <c r="L31" s="104">
        <v>640121</v>
      </c>
      <c r="M31" s="101">
        <v>20</v>
      </c>
      <c r="N31" s="94">
        <v>6093.7025999999996</v>
      </c>
      <c r="O31" s="95">
        <v>121874</v>
      </c>
    </row>
    <row r="32" spans="1:15" ht="15.75" thickBot="1" x14ac:dyDescent="0.3">
      <c r="A32" s="7" t="s">
        <v>127</v>
      </c>
      <c r="B32" s="6">
        <f t="shared" si="0"/>
        <v>44621</v>
      </c>
      <c r="C32" s="6" t="s">
        <v>134</v>
      </c>
      <c r="D32" s="14" t="s">
        <v>135</v>
      </c>
      <c r="E32" s="15" t="s">
        <v>103</v>
      </c>
      <c r="F32" s="29" t="str">
        <f t="shared" si="1"/>
        <v>AELA_A_ALTO_JAHUEL_220</v>
      </c>
      <c r="G32" s="16">
        <v>779484.75323721697</v>
      </c>
      <c r="H32" s="16">
        <v>0</v>
      </c>
      <c r="I32" s="17">
        <v>0</v>
      </c>
      <c r="J32" s="32">
        <v>779485</v>
      </c>
      <c r="K32" s="93">
        <v>61.097000000000001</v>
      </c>
      <c r="L32" s="104">
        <v>47624195</v>
      </c>
      <c r="M32" s="101">
        <v>0</v>
      </c>
      <c r="N32" s="94">
        <v>5683.2033000000001</v>
      </c>
      <c r="O32" s="95">
        <v>0</v>
      </c>
    </row>
    <row r="33" spans="1:15" ht="15.75" thickBot="1" x14ac:dyDescent="0.3">
      <c r="A33" s="7" t="s">
        <v>127</v>
      </c>
      <c r="B33" s="6">
        <f t="shared" si="0"/>
        <v>44621</v>
      </c>
      <c r="C33" s="6" t="s">
        <v>134</v>
      </c>
      <c r="D33" s="14" t="s">
        <v>135</v>
      </c>
      <c r="E33" s="15" t="s">
        <v>104</v>
      </c>
      <c r="F33" s="29" t="str">
        <f t="shared" si="1"/>
        <v>AELA_A_CERRO_NAVIA_220</v>
      </c>
      <c r="G33" s="16">
        <v>1117906.0731000167</v>
      </c>
      <c r="H33" s="16">
        <v>0</v>
      </c>
      <c r="I33" s="17">
        <v>0</v>
      </c>
      <c r="J33" s="32">
        <v>1117906</v>
      </c>
      <c r="K33" s="93">
        <v>59.517000000000003</v>
      </c>
      <c r="L33" s="104">
        <v>66534411</v>
      </c>
      <c r="M33" s="101">
        <v>0</v>
      </c>
      <c r="N33" s="94">
        <v>5787.4822999999997</v>
      </c>
      <c r="O33" s="95">
        <v>0</v>
      </c>
    </row>
    <row r="34" spans="1:15" ht="15.75" thickBot="1" x14ac:dyDescent="0.3">
      <c r="A34" s="7" t="s">
        <v>127</v>
      </c>
      <c r="B34" s="6">
        <f t="shared" si="0"/>
        <v>44621</v>
      </c>
      <c r="C34" s="6" t="s">
        <v>134</v>
      </c>
      <c r="D34" s="14" t="s">
        <v>135</v>
      </c>
      <c r="E34" s="15" t="s">
        <v>105</v>
      </c>
      <c r="F34" s="29" t="str">
        <f t="shared" si="1"/>
        <v>AELA_A_CHENA_220</v>
      </c>
      <c r="G34" s="16">
        <v>1049119.7203661012</v>
      </c>
      <c r="H34" s="16">
        <v>0</v>
      </c>
      <c r="I34" s="17">
        <v>0</v>
      </c>
      <c r="J34" s="32">
        <v>1049120</v>
      </c>
      <c r="K34" s="93">
        <v>59.558999999999997</v>
      </c>
      <c r="L34" s="104">
        <v>62484538</v>
      </c>
      <c r="M34" s="101">
        <v>0</v>
      </c>
      <c r="N34" s="94">
        <v>5793.2120000000004</v>
      </c>
      <c r="O34" s="95">
        <v>0</v>
      </c>
    </row>
    <row r="35" spans="1:15" ht="15.75" thickBot="1" x14ac:dyDescent="0.3">
      <c r="A35" s="7" t="s">
        <v>127</v>
      </c>
      <c r="B35" s="6">
        <f t="shared" si="0"/>
        <v>44621</v>
      </c>
      <c r="C35" s="6" t="s">
        <v>134</v>
      </c>
      <c r="D35" s="14" t="s">
        <v>135</v>
      </c>
      <c r="E35" s="15" t="s">
        <v>106</v>
      </c>
      <c r="F35" s="29" t="str">
        <f t="shared" si="1"/>
        <v>AELA_A_LOS_MAQUIS_220</v>
      </c>
      <c r="G35" s="16">
        <v>1262.4626582521203</v>
      </c>
      <c r="H35" s="16">
        <v>0</v>
      </c>
      <c r="I35" s="17">
        <v>0</v>
      </c>
      <c r="J35" s="32">
        <v>1262</v>
      </c>
      <c r="K35" s="93">
        <v>60.334000000000003</v>
      </c>
      <c r="L35" s="104">
        <v>76142</v>
      </c>
      <c r="M35" s="101">
        <v>0</v>
      </c>
      <c r="N35" s="94">
        <v>5801.2334000000001</v>
      </c>
      <c r="O35" s="95">
        <v>0</v>
      </c>
    </row>
    <row r="36" spans="1:15" ht="15.75" thickBot="1" x14ac:dyDescent="0.3">
      <c r="A36" s="7" t="s">
        <v>127</v>
      </c>
      <c r="B36" s="6">
        <f t="shared" si="0"/>
        <v>44621</v>
      </c>
      <c r="C36" s="6" t="s">
        <v>134</v>
      </c>
      <c r="D36" s="14" t="s">
        <v>135</v>
      </c>
      <c r="E36" s="15" t="s">
        <v>107</v>
      </c>
      <c r="F36" s="29" t="str">
        <f t="shared" si="1"/>
        <v>AELA_A_NOGALES_220</v>
      </c>
      <c r="G36" s="16">
        <v>399.50784659466467</v>
      </c>
      <c r="H36" s="16">
        <v>0</v>
      </c>
      <c r="I36" s="17">
        <v>0</v>
      </c>
      <c r="J36" s="32">
        <v>400</v>
      </c>
      <c r="K36" s="93">
        <v>61.715000000000003</v>
      </c>
      <c r="L36" s="104">
        <v>24686</v>
      </c>
      <c r="M36" s="101">
        <v>0</v>
      </c>
      <c r="N36" s="94">
        <v>5672.3171000000002</v>
      </c>
      <c r="O36" s="95">
        <v>0</v>
      </c>
    </row>
    <row r="37" spans="1:15" ht="15.75" thickBot="1" x14ac:dyDescent="0.3">
      <c r="A37" s="7" t="s">
        <v>127</v>
      </c>
      <c r="B37" s="6">
        <f t="shared" si="0"/>
        <v>44621</v>
      </c>
      <c r="C37" s="6" t="s">
        <v>134</v>
      </c>
      <c r="D37" s="14" t="s">
        <v>135</v>
      </c>
      <c r="E37" s="15" t="s">
        <v>108</v>
      </c>
      <c r="F37" s="29" t="str">
        <f t="shared" si="1"/>
        <v>AELA_A_POLPAICO_220</v>
      </c>
      <c r="G37" s="16">
        <v>499500.17979954503</v>
      </c>
      <c r="H37" s="16">
        <v>0</v>
      </c>
      <c r="I37" s="17">
        <v>0</v>
      </c>
      <c r="J37" s="32">
        <v>499500</v>
      </c>
      <c r="K37" s="93">
        <v>58.753</v>
      </c>
      <c r="L37" s="104">
        <v>29347124</v>
      </c>
      <c r="M37" s="101">
        <v>0</v>
      </c>
      <c r="N37" s="94">
        <v>5729.6131999999998</v>
      </c>
      <c r="O37" s="95">
        <v>0</v>
      </c>
    </row>
    <row r="38" spans="1:15" ht="15.75" thickBot="1" x14ac:dyDescent="0.3">
      <c r="A38" s="7" t="s">
        <v>127</v>
      </c>
      <c r="B38" s="6">
        <f t="shared" si="0"/>
        <v>44621</v>
      </c>
      <c r="C38" s="6" t="s">
        <v>134</v>
      </c>
      <c r="D38" s="14" t="s">
        <v>135</v>
      </c>
      <c r="E38" s="15" t="s">
        <v>109</v>
      </c>
      <c r="F38" s="29" t="str">
        <f t="shared" si="1"/>
        <v>AELA_A_QUILLOTA_220</v>
      </c>
      <c r="G38" s="16">
        <v>3500.1184846031242</v>
      </c>
      <c r="H38" s="16">
        <v>0</v>
      </c>
      <c r="I38" s="17">
        <v>0</v>
      </c>
      <c r="J38" s="32">
        <v>3500</v>
      </c>
      <c r="K38" s="93">
        <v>60.334000000000003</v>
      </c>
      <c r="L38" s="104">
        <v>211169</v>
      </c>
      <c r="M38" s="101">
        <v>0</v>
      </c>
      <c r="N38" s="94">
        <v>5731.9050999999999</v>
      </c>
      <c r="O38" s="95">
        <v>0</v>
      </c>
    </row>
    <row r="39" spans="1:15" ht="15.75" thickBot="1" x14ac:dyDescent="0.3">
      <c r="A39" s="7" t="s">
        <v>127</v>
      </c>
      <c r="B39" s="6">
        <f t="shared" si="0"/>
        <v>44621</v>
      </c>
      <c r="C39" s="6" t="s">
        <v>136</v>
      </c>
      <c r="D39" s="14" t="s">
        <v>137</v>
      </c>
      <c r="E39" s="15" t="s">
        <v>103</v>
      </c>
      <c r="F39" s="29" t="str">
        <f t="shared" si="1"/>
        <v>AELA_B_ALTO_JAHUEL_220</v>
      </c>
      <c r="G39" s="16">
        <v>0</v>
      </c>
      <c r="H39" s="16">
        <v>1268353.9220706378</v>
      </c>
      <c r="I39" s="17">
        <v>0</v>
      </c>
      <c r="J39" s="32">
        <v>1268354</v>
      </c>
      <c r="K39" s="93">
        <v>61.097000000000001</v>
      </c>
      <c r="L39" s="104">
        <v>77492624</v>
      </c>
      <c r="M39" s="101">
        <v>0</v>
      </c>
      <c r="N39" s="94">
        <v>5683.2033000000001</v>
      </c>
      <c r="O39" s="95">
        <v>0</v>
      </c>
    </row>
    <row r="40" spans="1:15" ht="15.75" thickBot="1" x14ac:dyDescent="0.3">
      <c r="A40" s="7" t="s">
        <v>127</v>
      </c>
      <c r="B40" s="6">
        <f t="shared" si="0"/>
        <v>44621</v>
      </c>
      <c r="C40" s="6" t="s">
        <v>136</v>
      </c>
      <c r="D40" s="14" t="s">
        <v>137</v>
      </c>
      <c r="E40" s="15" t="s">
        <v>104</v>
      </c>
      <c r="F40" s="29" t="str">
        <f t="shared" si="1"/>
        <v>AELA_B_CERRO_NAVIA_220</v>
      </c>
      <c r="G40" s="16">
        <v>0</v>
      </c>
      <c r="H40" s="16">
        <v>1800005.1604140133</v>
      </c>
      <c r="I40" s="17">
        <v>0</v>
      </c>
      <c r="J40" s="32">
        <v>1800005</v>
      </c>
      <c r="K40" s="93">
        <v>59.517000000000003</v>
      </c>
      <c r="L40" s="104">
        <v>107130898</v>
      </c>
      <c r="M40" s="101">
        <v>0</v>
      </c>
      <c r="N40" s="94">
        <v>5787.4822999999997</v>
      </c>
      <c r="O40" s="95">
        <v>0</v>
      </c>
    </row>
    <row r="41" spans="1:15" ht="15.75" thickBot="1" x14ac:dyDescent="0.3">
      <c r="A41" s="7" t="s">
        <v>127</v>
      </c>
      <c r="B41" s="6">
        <f t="shared" si="0"/>
        <v>44621</v>
      </c>
      <c r="C41" s="6" t="s">
        <v>136</v>
      </c>
      <c r="D41" s="14" t="s">
        <v>137</v>
      </c>
      <c r="E41" s="15" t="s">
        <v>105</v>
      </c>
      <c r="F41" s="29" t="str">
        <f t="shared" si="1"/>
        <v>AELA_B_CHENA_220</v>
      </c>
      <c r="G41" s="16">
        <v>0</v>
      </c>
      <c r="H41" s="16">
        <v>1652781.2191852627</v>
      </c>
      <c r="I41" s="17">
        <v>0</v>
      </c>
      <c r="J41" s="32">
        <v>1652781</v>
      </c>
      <c r="K41" s="93">
        <v>59.558999999999997</v>
      </c>
      <c r="L41" s="104">
        <v>98437984</v>
      </c>
      <c r="M41" s="101">
        <v>0</v>
      </c>
      <c r="N41" s="94">
        <v>5793.2120000000004</v>
      </c>
      <c r="O41" s="95">
        <v>0</v>
      </c>
    </row>
    <row r="42" spans="1:15" ht="15.75" thickBot="1" x14ac:dyDescent="0.3">
      <c r="A42" s="7" t="s">
        <v>127</v>
      </c>
      <c r="B42" s="6">
        <f t="shared" si="0"/>
        <v>44621</v>
      </c>
      <c r="C42" s="6" t="s">
        <v>136</v>
      </c>
      <c r="D42" s="14" t="s">
        <v>137</v>
      </c>
      <c r="E42" s="15" t="s">
        <v>106</v>
      </c>
      <c r="F42" s="29" t="str">
        <f t="shared" si="1"/>
        <v>AELA_B_LOS_MAQUIS_220</v>
      </c>
      <c r="G42" s="16">
        <v>0</v>
      </c>
      <c r="H42" s="16">
        <v>1728.1861051757517</v>
      </c>
      <c r="I42" s="17">
        <v>0</v>
      </c>
      <c r="J42" s="32">
        <v>1728</v>
      </c>
      <c r="K42" s="93">
        <v>60.334000000000003</v>
      </c>
      <c r="L42" s="104">
        <v>104257</v>
      </c>
      <c r="M42" s="101">
        <v>0</v>
      </c>
      <c r="N42" s="94">
        <v>5801.2334000000001</v>
      </c>
      <c r="O42" s="95">
        <v>0</v>
      </c>
    </row>
    <row r="43" spans="1:15" ht="15.75" thickBot="1" x14ac:dyDescent="0.3">
      <c r="A43" s="7" t="s">
        <v>127</v>
      </c>
      <c r="B43" s="6">
        <f t="shared" si="0"/>
        <v>44621</v>
      </c>
      <c r="C43" s="6" t="s">
        <v>136</v>
      </c>
      <c r="D43" s="14" t="s">
        <v>137</v>
      </c>
      <c r="E43" s="15" t="s">
        <v>107</v>
      </c>
      <c r="F43" s="29" t="str">
        <f t="shared" si="1"/>
        <v>AELA_B_NOGALES_220</v>
      </c>
      <c r="G43" s="16">
        <v>0</v>
      </c>
      <c r="H43" s="16">
        <v>552.2389420743724</v>
      </c>
      <c r="I43" s="17">
        <v>0</v>
      </c>
      <c r="J43" s="32">
        <v>552</v>
      </c>
      <c r="K43" s="93">
        <v>61.715000000000003</v>
      </c>
      <c r="L43" s="104">
        <v>34067</v>
      </c>
      <c r="M43" s="101">
        <v>0</v>
      </c>
      <c r="N43" s="94">
        <v>5672.3171000000002</v>
      </c>
      <c r="O43" s="95">
        <v>0</v>
      </c>
    </row>
    <row r="44" spans="1:15" ht="15.75" thickBot="1" x14ac:dyDescent="0.3">
      <c r="A44" s="7" t="s">
        <v>127</v>
      </c>
      <c r="B44" s="6">
        <f t="shared" si="0"/>
        <v>44621</v>
      </c>
      <c r="C44" s="6" t="s">
        <v>136</v>
      </c>
      <c r="D44" s="14" t="s">
        <v>137</v>
      </c>
      <c r="E44" s="15" t="s">
        <v>108</v>
      </c>
      <c r="F44" s="29" t="str">
        <f t="shared" si="1"/>
        <v>AELA_B_POLPAICO_220</v>
      </c>
      <c r="G44" s="16">
        <v>0</v>
      </c>
      <c r="H44" s="16">
        <v>806636.53360003047</v>
      </c>
      <c r="I44" s="17">
        <v>0</v>
      </c>
      <c r="J44" s="32">
        <v>806637</v>
      </c>
      <c r="K44" s="93">
        <v>58.753</v>
      </c>
      <c r="L44" s="104">
        <v>47392344</v>
      </c>
      <c r="M44" s="101">
        <v>0</v>
      </c>
      <c r="N44" s="94">
        <v>5729.6131999999998</v>
      </c>
      <c r="O44" s="95">
        <v>0</v>
      </c>
    </row>
    <row r="45" spans="1:15" ht="15.75" thickBot="1" x14ac:dyDescent="0.3">
      <c r="A45" s="7" t="s">
        <v>127</v>
      </c>
      <c r="B45" s="6">
        <f t="shared" si="0"/>
        <v>44621</v>
      </c>
      <c r="C45" s="6" t="s">
        <v>136</v>
      </c>
      <c r="D45" s="14" t="s">
        <v>137</v>
      </c>
      <c r="E45" s="15" t="s">
        <v>109</v>
      </c>
      <c r="F45" s="29" t="str">
        <f t="shared" si="1"/>
        <v>AELA_B_QUILLOTA_220</v>
      </c>
      <c r="G45" s="16">
        <v>0</v>
      </c>
      <c r="H45" s="16">
        <v>5826.8128940400247</v>
      </c>
      <c r="I45" s="17">
        <v>0</v>
      </c>
      <c r="J45" s="32">
        <v>5827</v>
      </c>
      <c r="K45" s="93">
        <v>60.334000000000003</v>
      </c>
      <c r="L45" s="104">
        <v>351566</v>
      </c>
      <c r="M45" s="101">
        <v>0</v>
      </c>
      <c r="N45" s="94">
        <v>5731.9050999999999</v>
      </c>
      <c r="O45" s="95">
        <v>0</v>
      </c>
    </row>
    <row r="46" spans="1:15" ht="15.75" thickBot="1" x14ac:dyDescent="0.3">
      <c r="A46" s="7" t="s">
        <v>111</v>
      </c>
      <c r="B46" s="6">
        <f t="shared" si="0"/>
        <v>44621</v>
      </c>
      <c r="C46" s="6" t="s">
        <v>138</v>
      </c>
      <c r="D46" s="14" t="s">
        <v>139</v>
      </c>
      <c r="E46" s="15" t="s">
        <v>103</v>
      </c>
      <c r="F46" s="29" t="str">
        <f t="shared" si="1"/>
        <v>AELA_C_ALTO_JAHUEL_220</v>
      </c>
      <c r="G46" s="16">
        <v>0</v>
      </c>
      <c r="H46" s="16">
        <v>0</v>
      </c>
      <c r="I46" s="17">
        <v>658284.97209224384</v>
      </c>
      <c r="J46" s="32">
        <v>658285</v>
      </c>
      <c r="K46" s="93">
        <v>61.097000000000001</v>
      </c>
      <c r="L46" s="104">
        <v>40219239</v>
      </c>
      <c r="M46" s="101">
        <v>1526</v>
      </c>
      <c r="N46" s="94">
        <v>5683.2033000000001</v>
      </c>
      <c r="O46" s="95">
        <v>8672568</v>
      </c>
    </row>
    <row r="47" spans="1:15" ht="15.75" thickBot="1" x14ac:dyDescent="0.3">
      <c r="A47" s="7" t="s">
        <v>111</v>
      </c>
      <c r="B47" s="6">
        <f t="shared" si="0"/>
        <v>44621</v>
      </c>
      <c r="C47" s="6" t="s">
        <v>138</v>
      </c>
      <c r="D47" s="14" t="s">
        <v>139</v>
      </c>
      <c r="E47" s="15" t="s">
        <v>104</v>
      </c>
      <c r="F47" s="29" t="str">
        <f t="shared" si="1"/>
        <v>AELA_C_CERRO_NAVIA_220</v>
      </c>
      <c r="G47" s="16">
        <v>0</v>
      </c>
      <c r="H47" s="16">
        <v>0</v>
      </c>
      <c r="I47" s="17">
        <v>932043.893927934</v>
      </c>
      <c r="J47" s="32">
        <v>932044</v>
      </c>
      <c r="K47" s="93">
        <v>59.517000000000003</v>
      </c>
      <c r="L47" s="104">
        <v>55472463</v>
      </c>
      <c r="M47" s="101">
        <v>2161</v>
      </c>
      <c r="N47" s="94">
        <v>5787.4822999999997</v>
      </c>
      <c r="O47" s="95">
        <v>12506749</v>
      </c>
    </row>
    <row r="48" spans="1:15" ht="15.75" thickBot="1" x14ac:dyDescent="0.3">
      <c r="A48" s="7" t="s">
        <v>111</v>
      </c>
      <c r="B48" s="6">
        <f t="shared" si="0"/>
        <v>44621</v>
      </c>
      <c r="C48" s="6" t="s">
        <v>138</v>
      </c>
      <c r="D48" s="14" t="s">
        <v>139</v>
      </c>
      <c r="E48" s="15" t="s">
        <v>105</v>
      </c>
      <c r="F48" s="29" t="str">
        <f t="shared" si="1"/>
        <v>AELA_C_CHENA_220</v>
      </c>
      <c r="G48" s="16">
        <v>0</v>
      </c>
      <c r="H48" s="16">
        <v>0</v>
      </c>
      <c r="I48" s="17">
        <v>889152.44966531987</v>
      </c>
      <c r="J48" s="32">
        <v>889152</v>
      </c>
      <c r="K48" s="93">
        <v>59.558999999999997</v>
      </c>
      <c r="L48" s="104">
        <v>52957004</v>
      </c>
      <c r="M48" s="101">
        <v>2061</v>
      </c>
      <c r="N48" s="94">
        <v>5793.2120000000004</v>
      </c>
      <c r="O48" s="95">
        <v>11939810</v>
      </c>
    </row>
    <row r="49" spans="1:15" ht="15.75" thickBot="1" x14ac:dyDescent="0.3">
      <c r="A49" s="7" t="s">
        <v>111</v>
      </c>
      <c r="B49" s="6">
        <f t="shared" si="0"/>
        <v>44621</v>
      </c>
      <c r="C49" s="6" t="s">
        <v>138</v>
      </c>
      <c r="D49" s="14" t="s">
        <v>139</v>
      </c>
      <c r="E49" s="15" t="s">
        <v>106</v>
      </c>
      <c r="F49" s="29" t="str">
        <f t="shared" si="1"/>
        <v>AELA_C_LOS_MAQUIS_220</v>
      </c>
      <c r="G49" s="16">
        <v>0</v>
      </c>
      <c r="H49" s="16">
        <v>0</v>
      </c>
      <c r="I49" s="17">
        <v>879.76409335200026</v>
      </c>
      <c r="J49" s="32">
        <v>880</v>
      </c>
      <c r="K49" s="93">
        <v>60.334000000000003</v>
      </c>
      <c r="L49" s="104">
        <v>53094</v>
      </c>
      <c r="M49" s="101">
        <v>2</v>
      </c>
      <c r="N49" s="94">
        <v>5801.2334000000001</v>
      </c>
      <c r="O49" s="95">
        <v>11602</v>
      </c>
    </row>
    <row r="50" spans="1:15" ht="15.75" thickBot="1" x14ac:dyDescent="0.3">
      <c r="A50" s="7" t="s">
        <v>111</v>
      </c>
      <c r="B50" s="6">
        <f t="shared" si="0"/>
        <v>44621</v>
      </c>
      <c r="C50" s="6" t="s">
        <v>138</v>
      </c>
      <c r="D50" s="14" t="s">
        <v>139</v>
      </c>
      <c r="E50" s="15" t="s">
        <v>107</v>
      </c>
      <c r="F50" s="29" t="str">
        <f t="shared" si="1"/>
        <v>AELA_C_NOGALES_220</v>
      </c>
      <c r="G50" s="16">
        <v>0</v>
      </c>
      <c r="H50" s="16">
        <v>0</v>
      </c>
      <c r="I50" s="17">
        <v>280.06050131007095</v>
      </c>
      <c r="J50" s="32">
        <v>280</v>
      </c>
      <c r="K50" s="93">
        <v>61.715000000000003</v>
      </c>
      <c r="L50" s="104">
        <v>17280</v>
      </c>
      <c r="M50" s="101">
        <v>1</v>
      </c>
      <c r="N50" s="94">
        <v>5672.3171000000002</v>
      </c>
      <c r="O50" s="95">
        <v>5672</v>
      </c>
    </row>
    <row r="51" spans="1:15" ht="15.75" thickBot="1" x14ac:dyDescent="0.3">
      <c r="A51" s="7" t="s">
        <v>111</v>
      </c>
      <c r="B51" s="6">
        <f t="shared" si="0"/>
        <v>44621</v>
      </c>
      <c r="C51" s="6" t="s">
        <v>138</v>
      </c>
      <c r="D51" s="14" t="s">
        <v>139</v>
      </c>
      <c r="E51" s="15" t="s">
        <v>108</v>
      </c>
      <c r="F51" s="29" t="str">
        <f t="shared" si="1"/>
        <v>AELA_C_POLPAICO_220</v>
      </c>
      <c r="G51" s="16">
        <v>0</v>
      </c>
      <c r="H51" s="16">
        <v>0</v>
      </c>
      <c r="I51" s="17">
        <v>411887.78640389559</v>
      </c>
      <c r="J51" s="32">
        <v>411888</v>
      </c>
      <c r="K51" s="93">
        <v>58.753</v>
      </c>
      <c r="L51" s="104">
        <v>24199656</v>
      </c>
      <c r="M51" s="101">
        <v>955</v>
      </c>
      <c r="N51" s="94">
        <v>5729.6131999999998</v>
      </c>
      <c r="O51" s="95">
        <v>5471781</v>
      </c>
    </row>
    <row r="52" spans="1:15" ht="15.75" thickBot="1" x14ac:dyDescent="0.3">
      <c r="A52" s="7" t="s">
        <v>111</v>
      </c>
      <c r="B52" s="6">
        <f t="shared" si="0"/>
        <v>44621</v>
      </c>
      <c r="C52" s="6" t="s">
        <v>138</v>
      </c>
      <c r="D52" s="14" t="s">
        <v>139</v>
      </c>
      <c r="E52" s="15" t="s">
        <v>109</v>
      </c>
      <c r="F52" s="29" t="str">
        <f t="shared" si="1"/>
        <v>AELA_C_QUILLOTA_220</v>
      </c>
      <c r="G52" s="16">
        <v>0</v>
      </c>
      <c r="H52" s="16">
        <v>0</v>
      </c>
      <c r="I52" s="17">
        <v>2730.2723921289025</v>
      </c>
      <c r="J52" s="32">
        <v>2730</v>
      </c>
      <c r="K52" s="93">
        <v>60.334000000000003</v>
      </c>
      <c r="L52" s="104">
        <v>164712</v>
      </c>
      <c r="M52" s="101">
        <v>6</v>
      </c>
      <c r="N52" s="94">
        <v>5731.9050999999999</v>
      </c>
      <c r="O52" s="95">
        <v>34391</v>
      </c>
    </row>
    <row r="53" spans="1:15" ht="15.75" thickBot="1" x14ac:dyDescent="0.3">
      <c r="A53" s="7" t="s">
        <v>127</v>
      </c>
      <c r="B53" s="6">
        <f t="shared" si="0"/>
        <v>44621</v>
      </c>
      <c r="C53" s="6" t="s">
        <v>140</v>
      </c>
      <c r="D53" s="14" t="s">
        <v>141</v>
      </c>
      <c r="E53" s="15" t="s">
        <v>103</v>
      </c>
      <c r="F53" s="29" t="str">
        <f t="shared" si="1"/>
        <v>AMUNCHE_SOLAR_ALTO_JAHUEL_220</v>
      </c>
      <c r="G53" s="16">
        <v>0</v>
      </c>
      <c r="H53" s="16">
        <v>396360.60064707423</v>
      </c>
      <c r="I53" s="17">
        <v>0</v>
      </c>
      <c r="J53" s="32">
        <v>396361</v>
      </c>
      <c r="K53" s="93">
        <v>51.756</v>
      </c>
      <c r="L53" s="104">
        <v>20514060</v>
      </c>
      <c r="M53" s="101">
        <v>0</v>
      </c>
      <c r="N53" s="94">
        <v>5683.2033000000001</v>
      </c>
      <c r="O53" s="95">
        <v>0</v>
      </c>
    </row>
    <row r="54" spans="1:15" ht="15.75" thickBot="1" x14ac:dyDescent="0.3">
      <c r="A54" s="7" t="s">
        <v>127</v>
      </c>
      <c r="B54" s="6">
        <f t="shared" si="0"/>
        <v>44621</v>
      </c>
      <c r="C54" s="6" t="s">
        <v>140</v>
      </c>
      <c r="D54" s="14" t="s">
        <v>141</v>
      </c>
      <c r="E54" s="15" t="s">
        <v>104</v>
      </c>
      <c r="F54" s="29" t="str">
        <f t="shared" si="1"/>
        <v>AMUNCHE_SOLAR_CERRO_NAVIA_220</v>
      </c>
      <c r="G54" s="16">
        <v>0</v>
      </c>
      <c r="H54" s="16">
        <v>562501.61262937903</v>
      </c>
      <c r="I54" s="17">
        <v>0</v>
      </c>
      <c r="J54" s="32">
        <v>562502</v>
      </c>
      <c r="K54" s="93">
        <v>50.417999999999999</v>
      </c>
      <c r="L54" s="104">
        <v>28360226</v>
      </c>
      <c r="M54" s="101">
        <v>0</v>
      </c>
      <c r="N54" s="94">
        <v>5787.4822999999997</v>
      </c>
      <c r="O54" s="95">
        <v>0</v>
      </c>
    </row>
    <row r="55" spans="1:15" ht="15.75" thickBot="1" x14ac:dyDescent="0.3">
      <c r="A55" s="7" t="s">
        <v>127</v>
      </c>
      <c r="B55" s="6">
        <f t="shared" si="0"/>
        <v>44621</v>
      </c>
      <c r="C55" s="6" t="s">
        <v>140</v>
      </c>
      <c r="D55" s="14" t="s">
        <v>141</v>
      </c>
      <c r="E55" s="15" t="s">
        <v>105</v>
      </c>
      <c r="F55" s="29" t="str">
        <f t="shared" si="1"/>
        <v>AMUNCHE_SOLAR_CHENA_220</v>
      </c>
      <c r="G55" s="16">
        <v>0</v>
      </c>
      <c r="H55" s="16">
        <v>516494.13099539449</v>
      </c>
      <c r="I55" s="17">
        <v>0</v>
      </c>
      <c r="J55" s="32">
        <v>516494</v>
      </c>
      <c r="K55" s="93">
        <v>50.451999999999998</v>
      </c>
      <c r="L55" s="104">
        <v>26058155</v>
      </c>
      <c r="M55" s="101">
        <v>0</v>
      </c>
      <c r="N55" s="94">
        <v>5793.2120000000004</v>
      </c>
      <c r="O55" s="95">
        <v>0</v>
      </c>
    </row>
    <row r="56" spans="1:15" ht="15.75" thickBot="1" x14ac:dyDescent="0.3">
      <c r="A56" s="7" t="s">
        <v>127</v>
      </c>
      <c r="B56" s="6">
        <f t="shared" si="0"/>
        <v>44621</v>
      </c>
      <c r="C56" s="6" t="s">
        <v>140</v>
      </c>
      <c r="D56" s="14" t="s">
        <v>141</v>
      </c>
      <c r="E56" s="15" t="s">
        <v>106</v>
      </c>
      <c r="F56" s="29" t="str">
        <f t="shared" si="1"/>
        <v>AMUNCHE_SOLAR_LOS_MAQUIS_220</v>
      </c>
      <c r="G56" s="16">
        <v>0</v>
      </c>
      <c r="H56" s="16">
        <v>540.05815786742232</v>
      </c>
      <c r="I56" s="17">
        <v>0</v>
      </c>
      <c r="J56" s="32">
        <v>540</v>
      </c>
      <c r="K56" s="93">
        <v>51.109000000000002</v>
      </c>
      <c r="L56" s="104">
        <v>27599</v>
      </c>
      <c r="M56" s="101">
        <v>0</v>
      </c>
      <c r="N56" s="94">
        <v>5801.2334000000001</v>
      </c>
      <c r="O56" s="95">
        <v>0</v>
      </c>
    </row>
    <row r="57" spans="1:15" ht="15.75" thickBot="1" x14ac:dyDescent="0.3">
      <c r="A57" s="7" t="s">
        <v>127</v>
      </c>
      <c r="B57" s="6">
        <f t="shared" si="0"/>
        <v>44621</v>
      </c>
      <c r="C57" s="6" t="s">
        <v>140</v>
      </c>
      <c r="D57" s="14" t="s">
        <v>141</v>
      </c>
      <c r="E57" s="15" t="s">
        <v>107</v>
      </c>
      <c r="F57" s="29" t="str">
        <f t="shared" si="1"/>
        <v>AMUNCHE_SOLAR_NOGALES_220</v>
      </c>
      <c r="G57" s="16">
        <v>0</v>
      </c>
      <c r="H57" s="16">
        <v>172.57466939824135</v>
      </c>
      <c r="I57" s="17">
        <v>0</v>
      </c>
      <c r="J57" s="32">
        <v>173</v>
      </c>
      <c r="K57" s="93">
        <v>52.279000000000003</v>
      </c>
      <c r="L57" s="104">
        <v>9044</v>
      </c>
      <c r="M57" s="101">
        <v>0</v>
      </c>
      <c r="N57" s="94">
        <v>5672.3171000000002</v>
      </c>
      <c r="O57" s="95">
        <v>0</v>
      </c>
    </row>
    <row r="58" spans="1:15" ht="15.75" thickBot="1" x14ac:dyDescent="0.3">
      <c r="A58" s="7" t="s">
        <v>127</v>
      </c>
      <c r="B58" s="6">
        <f t="shared" si="0"/>
        <v>44621</v>
      </c>
      <c r="C58" s="6" t="s">
        <v>140</v>
      </c>
      <c r="D58" s="14" t="s">
        <v>141</v>
      </c>
      <c r="E58" s="15" t="s">
        <v>108</v>
      </c>
      <c r="F58" s="29" t="str">
        <f t="shared" si="1"/>
        <v>AMUNCHE_SOLAR_POLPAICO_220</v>
      </c>
      <c r="G58" s="16">
        <v>0</v>
      </c>
      <c r="H58" s="16">
        <v>252073.91675000946</v>
      </c>
      <c r="I58" s="17">
        <v>0</v>
      </c>
      <c r="J58" s="32">
        <v>252074</v>
      </c>
      <c r="K58" s="93">
        <v>49.771000000000001</v>
      </c>
      <c r="L58" s="104">
        <v>12545975</v>
      </c>
      <c r="M58" s="101">
        <v>0</v>
      </c>
      <c r="N58" s="94">
        <v>5729.6131999999998</v>
      </c>
      <c r="O58" s="95">
        <v>0</v>
      </c>
    </row>
    <row r="59" spans="1:15" ht="15.75" thickBot="1" x14ac:dyDescent="0.3">
      <c r="A59" s="7" t="s">
        <v>127</v>
      </c>
      <c r="B59" s="6">
        <f t="shared" si="0"/>
        <v>44621</v>
      </c>
      <c r="C59" s="6" t="s">
        <v>140</v>
      </c>
      <c r="D59" s="14" t="s">
        <v>141</v>
      </c>
      <c r="E59" s="15" t="s">
        <v>109</v>
      </c>
      <c r="F59" s="29" t="str">
        <f t="shared" si="1"/>
        <v>AMUNCHE_SOLAR_QUILLOTA_220</v>
      </c>
      <c r="G59" s="16">
        <v>0</v>
      </c>
      <c r="H59" s="16">
        <v>1820.8790293875072</v>
      </c>
      <c r="I59" s="17">
        <v>0</v>
      </c>
      <c r="J59" s="32">
        <v>1821</v>
      </c>
      <c r="K59" s="93">
        <v>51.109000000000002</v>
      </c>
      <c r="L59" s="104">
        <v>93069</v>
      </c>
      <c r="M59" s="101">
        <v>0</v>
      </c>
      <c r="N59" s="94">
        <v>5731.9050999999999</v>
      </c>
      <c r="O59" s="95">
        <v>0</v>
      </c>
    </row>
    <row r="60" spans="1:15" ht="15.75" thickBot="1" x14ac:dyDescent="0.3">
      <c r="A60" s="7" t="s">
        <v>127</v>
      </c>
      <c r="B60" s="6">
        <f t="shared" si="0"/>
        <v>44621</v>
      </c>
      <c r="C60" s="6" t="s">
        <v>142</v>
      </c>
      <c r="D60" s="14" t="s">
        <v>143</v>
      </c>
      <c r="E60" s="15" t="s">
        <v>103</v>
      </c>
      <c r="F60" s="29" t="str">
        <f t="shared" si="1"/>
        <v>CABO_LEONES_A_ALTO_JAHUEL_220</v>
      </c>
      <c r="G60" s="16">
        <v>365388.24181807233</v>
      </c>
      <c r="H60" s="16">
        <v>0</v>
      </c>
      <c r="I60" s="17">
        <v>0</v>
      </c>
      <c r="J60" s="32">
        <v>365388</v>
      </c>
      <c r="K60" s="93">
        <v>67.838999999999999</v>
      </c>
      <c r="L60" s="104">
        <v>24787557</v>
      </c>
      <c r="M60" s="101">
        <v>0</v>
      </c>
      <c r="N60" s="94">
        <v>5683.2033000000001</v>
      </c>
      <c r="O60" s="95">
        <v>0</v>
      </c>
    </row>
    <row r="61" spans="1:15" ht="15.75" thickBot="1" x14ac:dyDescent="0.3">
      <c r="A61" s="7" t="s">
        <v>127</v>
      </c>
      <c r="B61" s="6">
        <f t="shared" si="0"/>
        <v>44621</v>
      </c>
      <c r="C61" s="6" t="s">
        <v>142</v>
      </c>
      <c r="D61" s="14" t="s">
        <v>143</v>
      </c>
      <c r="E61" s="15" t="s">
        <v>104</v>
      </c>
      <c r="F61" s="29" t="str">
        <f t="shared" si="1"/>
        <v>CABO_LEONES_A_CERRO_NAVIA_220</v>
      </c>
      <c r="G61" s="16">
        <v>524025.30372964573</v>
      </c>
      <c r="H61" s="16">
        <v>0</v>
      </c>
      <c r="I61" s="17">
        <v>0</v>
      </c>
      <c r="J61" s="32">
        <v>524025</v>
      </c>
      <c r="K61" s="93">
        <v>66.084000000000003</v>
      </c>
      <c r="L61" s="104">
        <v>34629668</v>
      </c>
      <c r="M61" s="101">
        <v>0</v>
      </c>
      <c r="N61" s="94">
        <v>5787.4822999999997</v>
      </c>
      <c r="O61" s="95">
        <v>0</v>
      </c>
    </row>
    <row r="62" spans="1:15" ht="15.75" thickBot="1" x14ac:dyDescent="0.3">
      <c r="A62" s="7" t="s">
        <v>127</v>
      </c>
      <c r="B62" s="6">
        <f t="shared" si="0"/>
        <v>44621</v>
      </c>
      <c r="C62" s="6" t="s">
        <v>142</v>
      </c>
      <c r="D62" s="14" t="s">
        <v>143</v>
      </c>
      <c r="E62" s="15" t="s">
        <v>105</v>
      </c>
      <c r="F62" s="29" t="str">
        <f t="shared" si="1"/>
        <v>CABO_LEONES_A_CHENA_220</v>
      </c>
      <c r="G62" s="16">
        <v>491781.28050514747</v>
      </c>
      <c r="H62" s="16">
        <v>0</v>
      </c>
      <c r="I62" s="17">
        <v>0</v>
      </c>
      <c r="J62" s="32">
        <v>491781</v>
      </c>
      <c r="K62" s="93">
        <v>66.13</v>
      </c>
      <c r="L62" s="104">
        <v>32521478</v>
      </c>
      <c r="M62" s="101">
        <v>0</v>
      </c>
      <c r="N62" s="94">
        <v>5793.2120000000004</v>
      </c>
      <c r="O62" s="95">
        <v>0</v>
      </c>
    </row>
    <row r="63" spans="1:15" ht="15.75" thickBot="1" x14ac:dyDescent="0.3">
      <c r="A63" s="7" t="s">
        <v>127</v>
      </c>
      <c r="B63" s="6">
        <f t="shared" si="0"/>
        <v>44621</v>
      </c>
      <c r="C63" s="6" t="s">
        <v>142</v>
      </c>
      <c r="D63" s="14" t="s">
        <v>143</v>
      </c>
      <c r="E63" s="15" t="s">
        <v>106</v>
      </c>
      <c r="F63" s="29" t="str">
        <f t="shared" si="1"/>
        <v>CABO_LEONES_A_LOS_MAQUIS_220</v>
      </c>
      <c r="G63" s="16">
        <v>591.78708646188261</v>
      </c>
      <c r="H63" s="16">
        <v>0</v>
      </c>
      <c r="I63" s="17">
        <v>0</v>
      </c>
      <c r="J63" s="32">
        <v>592</v>
      </c>
      <c r="K63" s="93">
        <v>66.991</v>
      </c>
      <c r="L63" s="104">
        <v>39659</v>
      </c>
      <c r="M63" s="101">
        <v>0</v>
      </c>
      <c r="N63" s="94">
        <v>5801.2334000000001</v>
      </c>
      <c r="O63" s="95">
        <v>0</v>
      </c>
    </row>
    <row r="64" spans="1:15" ht="15.75" thickBot="1" x14ac:dyDescent="0.3">
      <c r="A64" s="7" t="s">
        <v>127</v>
      </c>
      <c r="B64" s="6">
        <f t="shared" si="0"/>
        <v>44621</v>
      </c>
      <c r="C64" s="6" t="s">
        <v>142</v>
      </c>
      <c r="D64" s="14" t="s">
        <v>143</v>
      </c>
      <c r="E64" s="15" t="s">
        <v>107</v>
      </c>
      <c r="F64" s="29" t="str">
        <f t="shared" si="1"/>
        <v>CABO_LEONES_A_NOGALES_220</v>
      </c>
      <c r="G64" s="16">
        <v>187.27174464094315</v>
      </c>
      <c r="H64" s="16">
        <v>0</v>
      </c>
      <c r="I64" s="17">
        <v>0</v>
      </c>
      <c r="J64" s="32">
        <v>187</v>
      </c>
      <c r="K64" s="93">
        <v>68.524000000000001</v>
      </c>
      <c r="L64" s="104">
        <v>12814</v>
      </c>
      <c r="M64" s="101">
        <v>0</v>
      </c>
      <c r="N64" s="94">
        <v>5672.3171000000002</v>
      </c>
      <c r="O64" s="95">
        <v>0</v>
      </c>
    </row>
    <row r="65" spans="1:15" ht="15.75" thickBot="1" x14ac:dyDescent="0.3">
      <c r="A65" s="7" t="s">
        <v>127</v>
      </c>
      <c r="B65" s="6">
        <f t="shared" si="0"/>
        <v>44621</v>
      </c>
      <c r="C65" s="6" t="s">
        <v>142</v>
      </c>
      <c r="D65" s="14" t="s">
        <v>143</v>
      </c>
      <c r="E65" s="15" t="s">
        <v>108</v>
      </c>
      <c r="F65" s="29" t="str">
        <f t="shared" si="1"/>
        <v>CABO_LEONES_A_POLPAICO_220</v>
      </c>
      <c r="G65" s="16">
        <v>234143.76192323535</v>
      </c>
      <c r="H65" s="16">
        <v>0</v>
      </c>
      <c r="I65" s="17">
        <v>0</v>
      </c>
      <c r="J65" s="32">
        <v>234144</v>
      </c>
      <c r="K65" s="93">
        <v>65.236000000000004</v>
      </c>
      <c r="L65" s="104">
        <v>15274618</v>
      </c>
      <c r="M65" s="101">
        <v>0</v>
      </c>
      <c r="N65" s="94">
        <v>5729.6131999999998</v>
      </c>
      <c r="O65" s="95">
        <v>0</v>
      </c>
    </row>
    <row r="66" spans="1:15" ht="15.75" thickBot="1" x14ac:dyDescent="0.3">
      <c r="A66" s="7" t="s">
        <v>127</v>
      </c>
      <c r="B66" s="6">
        <f t="shared" si="0"/>
        <v>44621</v>
      </c>
      <c r="C66" s="6" t="s">
        <v>142</v>
      </c>
      <c r="D66" s="14" t="s">
        <v>143</v>
      </c>
      <c r="E66" s="15" t="s">
        <v>109</v>
      </c>
      <c r="F66" s="29" t="str">
        <f t="shared" si="1"/>
        <v>CABO_LEONES_A_QUILLOTA_220</v>
      </c>
      <c r="G66" s="16">
        <v>1640.7019302593967</v>
      </c>
      <c r="H66" s="16">
        <v>0</v>
      </c>
      <c r="I66" s="17">
        <v>0</v>
      </c>
      <c r="J66" s="32">
        <v>1641</v>
      </c>
      <c r="K66" s="93">
        <v>66.991</v>
      </c>
      <c r="L66" s="104">
        <v>109932</v>
      </c>
      <c r="M66" s="101">
        <v>0</v>
      </c>
      <c r="N66" s="94">
        <v>5731.9050999999999</v>
      </c>
      <c r="O66" s="95">
        <v>0</v>
      </c>
    </row>
    <row r="67" spans="1:15" ht="15.75" thickBot="1" x14ac:dyDescent="0.3">
      <c r="A67" s="7" t="s">
        <v>111</v>
      </c>
      <c r="B67" s="6">
        <f t="shared" si="0"/>
        <v>44621</v>
      </c>
      <c r="C67" s="6" t="s">
        <v>144</v>
      </c>
      <c r="D67" s="14" t="s">
        <v>145</v>
      </c>
      <c r="E67" s="15" t="s">
        <v>103</v>
      </c>
      <c r="F67" s="29" t="str">
        <f t="shared" si="1"/>
        <v>CABO_LEONES_C_ALTO_JAHUEL_220</v>
      </c>
      <c r="G67" s="16">
        <v>0</v>
      </c>
      <c r="H67" s="16">
        <v>0</v>
      </c>
      <c r="I67" s="17">
        <v>308571.08066823921</v>
      </c>
      <c r="J67" s="32">
        <v>308571</v>
      </c>
      <c r="K67" s="93">
        <v>75.819999999999993</v>
      </c>
      <c r="L67" s="104">
        <v>23395853</v>
      </c>
      <c r="M67" s="101">
        <v>715</v>
      </c>
      <c r="N67" s="94">
        <v>5683.2033000000001</v>
      </c>
      <c r="O67" s="95">
        <v>4063490</v>
      </c>
    </row>
    <row r="68" spans="1:15" ht="15.75" thickBot="1" x14ac:dyDescent="0.3">
      <c r="A68" s="7" t="s">
        <v>111</v>
      </c>
      <c r="B68" s="6">
        <f t="shared" si="0"/>
        <v>44621</v>
      </c>
      <c r="C68" s="6" t="s">
        <v>144</v>
      </c>
      <c r="D68" s="14" t="s">
        <v>145</v>
      </c>
      <c r="E68" s="15" t="s">
        <v>104</v>
      </c>
      <c r="F68" s="29" t="str">
        <f t="shared" si="1"/>
        <v>CABO_LEONES_C_CERRO_NAVIA_220</v>
      </c>
      <c r="G68" s="16">
        <v>0</v>
      </c>
      <c r="H68" s="16">
        <v>0</v>
      </c>
      <c r="I68" s="17">
        <v>436895.57527871896</v>
      </c>
      <c r="J68" s="32">
        <v>436896</v>
      </c>
      <c r="K68" s="93">
        <v>73.858000000000004</v>
      </c>
      <c r="L68" s="104">
        <v>32268265</v>
      </c>
      <c r="M68" s="101">
        <v>1013</v>
      </c>
      <c r="N68" s="94">
        <v>5787.4822999999997</v>
      </c>
      <c r="O68" s="95">
        <v>5862720</v>
      </c>
    </row>
    <row r="69" spans="1:15" ht="15.75" thickBot="1" x14ac:dyDescent="0.3">
      <c r="A69" s="7" t="s">
        <v>111</v>
      </c>
      <c r="B69" s="6">
        <f t="shared" ref="B69:B132" si="2">+$A$1</f>
        <v>44621</v>
      </c>
      <c r="C69" s="6" t="s">
        <v>144</v>
      </c>
      <c r="D69" s="14" t="s">
        <v>145</v>
      </c>
      <c r="E69" s="15" t="s">
        <v>105</v>
      </c>
      <c r="F69" s="29" t="str">
        <f t="shared" ref="F69:F132" si="3">CONCATENATE(D69,"_",E69)</f>
        <v>CABO_LEONES_C_CHENA_220</v>
      </c>
      <c r="G69" s="16">
        <v>0</v>
      </c>
      <c r="H69" s="16">
        <v>0</v>
      </c>
      <c r="I69" s="17">
        <v>416790.21078061854</v>
      </c>
      <c r="J69" s="32">
        <v>416790</v>
      </c>
      <c r="K69" s="93">
        <v>73.91</v>
      </c>
      <c r="L69" s="104">
        <v>30804949</v>
      </c>
      <c r="M69" s="101">
        <v>966</v>
      </c>
      <c r="N69" s="94">
        <v>5793.2120000000004</v>
      </c>
      <c r="O69" s="95">
        <v>5596243</v>
      </c>
    </row>
    <row r="70" spans="1:15" ht="15.75" thickBot="1" x14ac:dyDescent="0.3">
      <c r="A70" s="7" t="s">
        <v>111</v>
      </c>
      <c r="B70" s="6">
        <f t="shared" si="2"/>
        <v>44621</v>
      </c>
      <c r="C70" s="6" t="s">
        <v>144</v>
      </c>
      <c r="D70" s="14" t="s">
        <v>145</v>
      </c>
      <c r="E70" s="15" t="s">
        <v>106</v>
      </c>
      <c r="F70" s="29" t="str">
        <f t="shared" si="3"/>
        <v>CABO_LEONES_C_LOS_MAQUIS_220</v>
      </c>
      <c r="G70" s="16">
        <v>0</v>
      </c>
      <c r="H70" s="16">
        <v>0</v>
      </c>
      <c r="I70" s="17">
        <v>412.38941875875003</v>
      </c>
      <c r="J70" s="32">
        <v>412</v>
      </c>
      <c r="K70" s="93">
        <v>74.873000000000005</v>
      </c>
      <c r="L70" s="104">
        <v>30848</v>
      </c>
      <c r="M70" s="101">
        <v>1</v>
      </c>
      <c r="N70" s="94">
        <v>5801.2334000000001</v>
      </c>
      <c r="O70" s="95">
        <v>5801</v>
      </c>
    </row>
    <row r="71" spans="1:15" ht="15.75" thickBot="1" x14ac:dyDescent="0.3">
      <c r="A71" s="7" t="s">
        <v>111</v>
      </c>
      <c r="B71" s="6">
        <f t="shared" si="2"/>
        <v>44621</v>
      </c>
      <c r="C71" s="6" t="s">
        <v>144</v>
      </c>
      <c r="D71" s="14" t="s">
        <v>145</v>
      </c>
      <c r="E71" s="15" t="s">
        <v>107</v>
      </c>
      <c r="F71" s="29" t="str">
        <f t="shared" si="3"/>
        <v>CABO_LEONES_C_NOGALES_220</v>
      </c>
      <c r="G71" s="16">
        <v>0</v>
      </c>
      <c r="H71" s="16">
        <v>0</v>
      </c>
      <c r="I71" s="17">
        <v>131.27835998909572</v>
      </c>
      <c r="J71" s="32">
        <v>131</v>
      </c>
      <c r="K71" s="93">
        <v>76.584999999999994</v>
      </c>
      <c r="L71" s="104">
        <v>10033</v>
      </c>
      <c r="M71" s="101">
        <v>0</v>
      </c>
      <c r="N71" s="94">
        <v>5672.3171000000002</v>
      </c>
      <c r="O71" s="95">
        <v>0</v>
      </c>
    </row>
    <row r="72" spans="1:15" ht="15.75" thickBot="1" x14ac:dyDescent="0.3">
      <c r="A72" s="7" t="s">
        <v>111</v>
      </c>
      <c r="B72" s="6">
        <f t="shared" si="2"/>
        <v>44621</v>
      </c>
      <c r="C72" s="6" t="s">
        <v>144</v>
      </c>
      <c r="D72" s="14" t="s">
        <v>145</v>
      </c>
      <c r="E72" s="15" t="s">
        <v>108</v>
      </c>
      <c r="F72" s="29" t="str">
        <f t="shared" si="3"/>
        <v>CABO_LEONES_C_POLPAICO_220</v>
      </c>
      <c r="G72" s="16">
        <v>0</v>
      </c>
      <c r="H72" s="16">
        <v>0</v>
      </c>
      <c r="I72" s="17">
        <v>193072.39987682601</v>
      </c>
      <c r="J72" s="32">
        <v>193072</v>
      </c>
      <c r="K72" s="93">
        <v>72.911000000000001</v>
      </c>
      <c r="L72" s="104">
        <v>14077073</v>
      </c>
      <c r="M72" s="101">
        <v>448</v>
      </c>
      <c r="N72" s="94">
        <v>5729.6131999999998</v>
      </c>
      <c r="O72" s="95">
        <v>2566867</v>
      </c>
    </row>
    <row r="73" spans="1:15" ht="15.75" thickBot="1" x14ac:dyDescent="0.3">
      <c r="A73" s="7" t="s">
        <v>111</v>
      </c>
      <c r="B73" s="6">
        <f t="shared" si="2"/>
        <v>44621</v>
      </c>
      <c r="C73" s="6" t="s">
        <v>144</v>
      </c>
      <c r="D73" s="14" t="s">
        <v>145</v>
      </c>
      <c r="E73" s="15" t="s">
        <v>109</v>
      </c>
      <c r="F73" s="29" t="str">
        <f t="shared" si="3"/>
        <v>CABO_LEONES_C_QUILLOTA_220</v>
      </c>
      <c r="G73" s="16">
        <v>0</v>
      </c>
      <c r="H73" s="16">
        <v>0</v>
      </c>
      <c r="I73" s="17">
        <v>1279.8151838104227</v>
      </c>
      <c r="J73" s="32">
        <v>1280</v>
      </c>
      <c r="K73" s="93">
        <v>74.873000000000005</v>
      </c>
      <c r="L73" s="104">
        <v>95837</v>
      </c>
      <c r="M73" s="101">
        <v>3</v>
      </c>
      <c r="N73" s="94">
        <v>5731.9050999999999</v>
      </c>
      <c r="O73" s="95">
        <v>17196</v>
      </c>
    </row>
    <row r="74" spans="1:15" ht="15.75" thickBot="1" x14ac:dyDescent="0.3">
      <c r="A74" s="7" t="s">
        <v>111</v>
      </c>
      <c r="B74" s="6">
        <f t="shared" si="2"/>
        <v>44621</v>
      </c>
      <c r="C74" s="6" t="s">
        <v>146</v>
      </c>
      <c r="D74" s="14" t="s">
        <v>147</v>
      </c>
      <c r="E74" s="15" t="s">
        <v>103</v>
      </c>
      <c r="F74" s="29" t="str">
        <f t="shared" si="3"/>
        <v>CAREN_3_ALTO_JAHUEL_220</v>
      </c>
      <c r="G74" s="16">
        <v>55542.671908864941</v>
      </c>
      <c r="H74" s="16">
        <v>90376.897333216242</v>
      </c>
      <c r="I74" s="17">
        <v>46906.03689851502</v>
      </c>
      <c r="J74" s="32">
        <v>192826</v>
      </c>
      <c r="K74" s="93">
        <v>86.975999999999999</v>
      </c>
      <c r="L74" s="104">
        <v>16771234</v>
      </c>
      <c r="M74" s="101">
        <v>447</v>
      </c>
      <c r="N74" s="94">
        <v>6041.9269000000004</v>
      </c>
      <c r="O74" s="95">
        <v>2700741</v>
      </c>
    </row>
    <row r="75" spans="1:15" ht="15.75" thickBot="1" x14ac:dyDescent="0.3">
      <c r="A75" s="7" t="s">
        <v>111</v>
      </c>
      <c r="B75" s="6">
        <f t="shared" si="2"/>
        <v>44621</v>
      </c>
      <c r="C75" s="6" t="s">
        <v>146</v>
      </c>
      <c r="D75" s="14" t="s">
        <v>147</v>
      </c>
      <c r="E75" s="15" t="s">
        <v>104</v>
      </c>
      <c r="F75" s="29" t="str">
        <f t="shared" si="3"/>
        <v>CAREN_3_CERRO_NAVIA_220</v>
      </c>
      <c r="G75" s="16">
        <v>79657.09397811121</v>
      </c>
      <c r="H75" s="16">
        <v>128259.8482578246</v>
      </c>
      <c r="I75" s="17">
        <v>66412.704425968768</v>
      </c>
      <c r="J75" s="32">
        <v>274330</v>
      </c>
      <c r="K75" s="93">
        <v>84.725999999999999</v>
      </c>
      <c r="L75" s="104">
        <v>23242884</v>
      </c>
      <c r="M75" s="101">
        <v>636</v>
      </c>
      <c r="N75" s="94">
        <v>6152.7879000000003</v>
      </c>
      <c r="O75" s="95">
        <v>3913173</v>
      </c>
    </row>
    <row r="76" spans="1:15" ht="15.75" thickBot="1" x14ac:dyDescent="0.3">
      <c r="A76" s="7" t="s">
        <v>111</v>
      </c>
      <c r="B76" s="6">
        <f t="shared" si="2"/>
        <v>44621</v>
      </c>
      <c r="C76" s="6" t="s">
        <v>146</v>
      </c>
      <c r="D76" s="14" t="s">
        <v>147</v>
      </c>
      <c r="E76" s="15" t="s">
        <v>105</v>
      </c>
      <c r="F76" s="29" t="str">
        <f t="shared" si="3"/>
        <v>CAREN_3_CHENA_220</v>
      </c>
      <c r="G76" s="16">
        <v>74755.679542690399</v>
      </c>
      <c r="H76" s="16">
        <v>117769.36702077347</v>
      </c>
      <c r="I76" s="17">
        <v>63356.478395442187</v>
      </c>
      <c r="J76" s="32">
        <v>255882</v>
      </c>
      <c r="K76" s="93">
        <v>84.784000000000006</v>
      </c>
      <c r="L76" s="104">
        <v>21694699</v>
      </c>
      <c r="M76" s="101">
        <v>593</v>
      </c>
      <c r="N76" s="94">
        <v>6158.8792000000003</v>
      </c>
      <c r="O76" s="95">
        <v>3652215</v>
      </c>
    </row>
    <row r="77" spans="1:15" ht="15.75" thickBot="1" x14ac:dyDescent="0.3">
      <c r="A77" s="7" t="s">
        <v>111</v>
      </c>
      <c r="B77" s="6">
        <f t="shared" si="2"/>
        <v>44621</v>
      </c>
      <c r="C77" s="6" t="s">
        <v>146</v>
      </c>
      <c r="D77" s="14" t="s">
        <v>147</v>
      </c>
      <c r="E77" s="15" t="s">
        <v>106</v>
      </c>
      <c r="F77" s="29" t="str">
        <f t="shared" si="3"/>
        <v>CAREN_3_LOS_MAQUIS_220</v>
      </c>
      <c r="G77" s="16">
        <v>89.957563548586236</v>
      </c>
      <c r="H77" s="16">
        <v>123.14236230308376</v>
      </c>
      <c r="I77" s="17">
        <v>62.687511904760598</v>
      </c>
      <c r="J77" s="32">
        <v>276</v>
      </c>
      <c r="K77" s="93">
        <v>85.888999999999996</v>
      </c>
      <c r="L77" s="104">
        <v>23705</v>
      </c>
      <c r="M77" s="101">
        <v>1</v>
      </c>
      <c r="N77" s="94">
        <v>6167.4069</v>
      </c>
      <c r="O77" s="95">
        <v>6167</v>
      </c>
    </row>
    <row r="78" spans="1:15" ht="15.75" thickBot="1" x14ac:dyDescent="0.3">
      <c r="A78" s="7" t="s">
        <v>111</v>
      </c>
      <c r="B78" s="6">
        <f t="shared" si="2"/>
        <v>44621</v>
      </c>
      <c r="C78" s="6" t="s">
        <v>146</v>
      </c>
      <c r="D78" s="14" t="s">
        <v>147</v>
      </c>
      <c r="E78" s="15" t="s">
        <v>107</v>
      </c>
      <c r="F78" s="29" t="str">
        <f t="shared" si="3"/>
        <v>CAREN_3_NOGALES_220</v>
      </c>
      <c r="G78" s="16">
        <v>28.467180603944037</v>
      </c>
      <c r="H78" s="16">
        <v>39.349933250318685</v>
      </c>
      <c r="I78" s="17">
        <v>19.955686010140319</v>
      </c>
      <c r="J78" s="32">
        <v>88</v>
      </c>
      <c r="K78" s="93">
        <v>87.853999999999999</v>
      </c>
      <c r="L78" s="104">
        <v>7731</v>
      </c>
      <c r="M78" s="101">
        <v>0</v>
      </c>
      <c r="N78" s="94">
        <v>6030.3535000000002</v>
      </c>
      <c r="O78" s="95">
        <v>0</v>
      </c>
    </row>
    <row r="79" spans="1:15" ht="15.75" thickBot="1" x14ac:dyDescent="0.3">
      <c r="A79" s="7" t="s">
        <v>111</v>
      </c>
      <c r="B79" s="6">
        <f t="shared" si="2"/>
        <v>44621</v>
      </c>
      <c r="C79" s="6" t="s">
        <v>146</v>
      </c>
      <c r="D79" s="14" t="s">
        <v>147</v>
      </c>
      <c r="E79" s="15" t="s">
        <v>108</v>
      </c>
      <c r="F79" s="29" t="str">
        <f t="shared" si="3"/>
        <v>CAREN_3_POLPAICO_220</v>
      </c>
      <c r="G79" s="16">
        <v>35592.196627073863</v>
      </c>
      <c r="H79" s="16">
        <v>57477.101551731808</v>
      </c>
      <c r="I79" s="17">
        <v>29349.027436709479</v>
      </c>
      <c r="J79" s="32">
        <v>122418</v>
      </c>
      <c r="K79" s="93">
        <v>83.638999999999996</v>
      </c>
      <c r="L79" s="104">
        <v>10238919</v>
      </c>
      <c r="M79" s="101">
        <v>284</v>
      </c>
      <c r="N79" s="94">
        <v>6091.2660999999998</v>
      </c>
      <c r="O79" s="95">
        <v>1729920</v>
      </c>
    </row>
    <row r="80" spans="1:15" ht="15.75" thickBot="1" x14ac:dyDescent="0.3">
      <c r="A80" s="7" t="s">
        <v>111</v>
      </c>
      <c r="B80" s="6">
        <f t="shared" si="2"/>
        <v>44621</v>
      </c>
      <c r="C80" s="6" t="s">
        <v>146</v>
      </c>
      <c r="D80" s="14" t="s">
        <v>147</v>
      </c>
      <c r="E80" s="15" t="s">
        <v>109</v>
      </c>
      <c r="F80" s="29" t="str">
        <f t="shared" si="3"/>
        <v>CAREN_3_QUILLOTA_220</v>
      </c>
      <c r="G80" s="16">
        <v>249.40312408304698</v>
      </c>
      <c r="H80" s="16">
        <v>415.19110836571974</v>
      </c>
      <c r="I80" s="17">
        <v>194.5453154750881</v>
      </c>
      <c r="J80" s="32">
        <v>859</v>
      </c>
      <c r="K80" s="93">
        <v>85.888999999999996</v>
      </c>
      <c r="L80" s="104">
        <v>73779</v>
      </c>
      <c r="M80" s="101">
        <v>2</v>
      </c>
      <c r="N80" s="94">
        <v>6093.7025999999996</v>
      </c>
      <c r="O80" s="95">
        <v>12187</v>
      </c>
    </row>
    <row r="81" spans="1:15" ht="15.75" thickBot="1" x14ac:dyDescent="0.3">
      <c r="A81" s="7" t="s">
        <v>127</v>
      </c>
      <c r="B81" s="6">
        <f t="shared" si="2"/>
        <v>44621</v>
      </c>
      <c r="C81" s="6" t="s">
        <v>148</v>
      </c>
      <c r="D81" s="14" t="s">
        <v>149</v>
      </c>
      <c r="E81" s="15" t="s">
        <v>103</v>
      </c>
      <c r="F81" s="29" t="str">
        <f t="shared" si="3"/>
        <v>CAREN_A_ALTO_JAHUEL_220</v>
      </c>
      <c r="G81" s="16">
        <v>37026.489487456172</v>
      </c>
      <c r="H81" s="16">
        <v>0</v>
      </c>
      <c r="I81" s="17">
        <v>0</v>
      </c>
      <c r="J81" s="32">
        <v>37026</v>
      </c>
      <c r="K81" s="93">
        <v>88.391000000000005</v>
      </c>
      <c r="L81" s="104">
        <v>3272765</v>
      </c>
      <c r="M81" s="101">
        <v>0</v>
      </c>
      <c r="N81" s="94">
        <v>6041.9269000000004</v>
      </c>
      <c r="O81" s="95">
        <v>0</v>
      </c>
    </row>
    <row r="82" spans="1:15" ht="15.75" thickBot="1" x14ac:dyDescent="0.3">
      <c r="A82" s="7" t="s">
        <v>127</v>
      </c>
      <c r="B82" s="6">
        <f t="shared" si="2"/>
        <v>44621</v>
      </c>
      <c r="C82" s="6" t="s">
        <v>148</v>
      </c>
      <c r="D82" s="14" t="s">
        <v>149</v>
      </c>
      <c r="E82" s="15" t="s">
        <v>104</v>
      </c>
      <c r="F82" s="29" t="str">
        <f t="shared" si="3"/>
        <v>CAREN_A_CERRO_NAVIA_220</v>
      </c>
      <c r="G82" s="16">
        <v>53101.920584974541</v>
      </c>
      <c r="H82" s="16">
        <v>0</v>
      </c>
      <c r="I82" s="17">
        <v>0</v>
      </c>
      <c r="J82" s="32">
        <v>53102</v>
      </c>
      <c r="K82" s="93">
        <v>86.103999999999999</v>
      </c>
      <c r="L82" s="104">
        <v>4572295</v>
      </c>
      <c r="M82" s="101">
        <v>0</v>
      </c>
      <c r="N82" s="94">
        <v>6152.7879000000003</v>
      </c>
      <c r="O82" s="95">
        <v>0</v>
      </c>
    </row>
    <row r="83" spans="1:15" ht="15.75" thickBot="1" x14ac:dyDescent="0.3">
      <c r="A83" s="7" t="s">
        <v>127</v>
      </c>
      <c r="B83" s="6">
        <f t="shared" si="2"/>
        <v>44621</v>
      </c>
      <c r="C83" s="6" t="s">
        <v>148</v>
      </c>
      <c r="D83" s="14" t="s">
        <v>149</v>
      </c>
      <c r="E83" s="15" t="s">
        <v>105</v>
      </c>
      <c r="F83" s="29" t="str">
        <f t="shared" si="3"/>
        <v>CAREN_A_CHENA_220</v>
      </c>
      <c r="G83" s="16">
        <v>49834.483786749348</v>
      </c>
      <c r="H83" s="16">
        <v>0</v>
      </c>
      <c r="I83" s="17">
        <v>0</v>
      </c>
      <c r="J83" s="32">
        <v>49834</v>
      </c>
      <c r="K83" s="93">
        <v>86.164000000000001</v>
      </c>
      <c r="L83" s="104">
        <v>4293897</v>
      </c>
      <c r="M83" s="101">
        <v>0</v>
      </c>
      <c r="N83" s="94">
        <v>6158.8792000000003</v>
      </c>
      <c r="O83" s="95">
        <v>0</v>
      </c>
    </row>
    <row r="84" spans="1:15" ht="15.75" thickBot="1" x14ac:dyDescent="0.3">
      <c r="A84" s="7" t="s">
        <v>127</v>
      </c>
      <c r="B84" s="6">
        <f t="shared" si="2"/>
        <v>44621</v>
      </c>
      <c r="C84" s="6" t="s">
        <v>148</v>
      </c>
      <c r="D84" s="14" t="s">
        <v>149</v>
      </c>
      <c r="E84" s="15" t="s">
        <v>106</v>
      </c>
      <c r="F84" s="29" t="str">
        <f t="shared" si="3"/>
        <v>CAREN_A_LOS_MAQUIS_220</v>
      </c>
      <c r="G84" s="16">
        <v>59.968537100882266</v>
      </c>
      <c r="H84" s="16">
        <v>0</v>
      </c>
      <c r="I84" s="17">
        <v>0</v>
      </c>
      <c r="J84" s="32">
        <v>60</v>
      </c>
      <c r="K84" s="93">
        <v>87.286000000000001</v>
      </c>
      <c r="L84" s="104">
        <v>5237</v>
      </c>
      <c r="M84" s="101">
        <v>0</v>
      </c>
      <c r="N84" s="94">
        <v>6167.4069</v>
      </c>
      <c r="O84" s="95">
        <v>0</v>
      </c>
    </row>
    <row r="85" spans="1:15" ht="15.75" thickBot="1" x14ac:dyDescent="0.3">
      <c r="A85" s="7" t="s">
        <v>127</v>
      </c>
      <c r="B85" s="6">
        <f t="shared" si="2"/>
        <v>44621</v>
      </c>
      <c r="C85" s="6" t="s">
        <v>148</v>
      </c>
      <c r="D85" s="14" t="s">
        <v>149</v>
      </c>
      <c r="E85" s="15" t="s">
        <v>107</v>
      </c>
      <c r="F85" s="29" t="str">
        <f t="shared" si="3"/>
        <v>CAREN_A_NOGALES_220</v>
      </c>
      <c r="G85" s="16">
        <v>18.977116641038275</v>
      </c>
      <c r="H85" s="16">
        <v>0</v>
      </c>
      <c r="I85" s="17">
        <v>0</v>
      </c>
      <c r="J85" s="32">
        <v>19</v>
      </c>
      <c r="K85" s="93">
        <v>89.283000000000001</v>
      </c>
      <c r="L85" s="104">
        <v>1696</v>
      </c>
      <c r="M85" s="101">
        <v>0</v>
      </c>
      <c r="N85" s="94">
        <v>6030.3535000000002</v>
      </c>
      <c r="O85" s="95">
        <v>0</v>
      </c>
    </row>
    <row r="86" spans="1:15" ht="15.75" thickBot="1" x14ac:dyDescent="0.3">
      <c r="A86" s="7" t="s">
        <v>127</v>
      </c>
      <c r="B86" s="6">
        <f t="shared" si="2"/>
        <v>44621</v>
      </c>
      <c r="C86" s="6" t="s">
        <v>148</v>
      </c>
      <c r="D86" s="14" t="s">
        <v>149</v>
      </c>
      <c r="E86" s="15" t="s">
        <v>108</v>
      </c>
      <c r="F86" s="29" t="str">
        <f t="shared" si="3"/>
        <v>CAREN_A_POLPAICO_220</v>
      </c>
      <c r="G86" s="16">
        <v>23726.876092856564</v>
      </c>
      <c r="H86" s="16">
        <v>0</v>
      </c>
      <c r="I86" s="17">
        <v>0</v>
      </c>
      <c r="J86" s="32">
        <v>23727</v>
      </c>
      <c r="K86" s="93">
        <v>85</v>
      </c>
      <c r="L86" s="104">
        <v>2016795</v>
      </c>
      <c r="M86" s="101">
        <v>0</v>
      </c>
      <c r="N86" s="94">
        <v>6091.2660999999998</v>
      </c>
      <c r="O86" s="95">
        <v>0</v>
      </c>
    </row>
    <row r="87" spans="1:15" ht="15.75" thickBot="1" x14ac:dyDescent="0.3">
      <c r="A87" s="7" t="s">
        <v>127</v>
      </c>
      <c r="B87" s="6">
        <f t="shared" si="2"/>
        <v>44621</v>
      </c>
      <c r="C87" s="6" t="s">
        <v>148</v>
      </c>
      <c r="D87" s="14" t="s">
        <v>149</v>
      </c>
      <c r="E87" s="15" t="s">
        <v>109</v>
      </c>
      <c r="F87" s="29" t="str">
        <f t="shared" si="3"/>
        <v>CAREN_A_QUILLOTA_220</v>
      </c>
      <c r="G87" s="16">
        <v>166.25995535741919</v>
      </c>
      <c r="H87" s="16">
        <v>0</v>
      </c>
      <c r="I87" s="17">
        <v>0</v>
      </c>
      <c r="J87" s="32">
        <v>166</v>
      </c>
      <c r="K87" s="93">
        <v>87.286000000000001</v>
      </c>
      <c r="L87" s="104">
        <v>14489</v>
      </c>
      <c r="M87" s="101">
        <v>0</v>
      </c>
      <c r="N87" s="94">
        <v>6093.7025999999996</v>
      </c>
      <c r="O87" s="95">
        <v>0</v>
      </c>
    </row>
    <row r="88" spans="1:15" ht="15.75" thickBot="1" x14ac:dyDescent="0.3">
      <c r="A88" s="7" t="s">
        <v>127</v>
      </c>
      <c r="B88" s="6">
        <f t="shared" si="2"/>
        <v>44621</v>
      </c>
      <c r="C88" s="6" t="s">
        <v>150</v>
      </c>
      <c r="D88" s="14" t="s">
        <v>151</v>
      </c>
      <c r="E88" s="15" t="s">
        <v>103</v>
      </c>
      <c r="F88" s="29" t="str">
        <f t="shared" si="3"/>
        <v>CAREN_B_ALTO_JAHUEL_220</v>
      </c>
      <c r="G88" s="16">
        <v>0</v>
      </c>
      <c r="H88" s="16">
        <v>30124.039085731678</v>
      </c>
      <c r="I88" s="17">
        <v>0</v>
      </c>
      <c r="J88" s="32">
        <v>30124</v>
      </c>
      <c r="K88" s="93">
        <v>88.391000000000005</v>
      </c>
      <c r="L88" s="104">
        <v>2662690</v>
      </c>
      <c r="M88" s="101">
        <v>0</v>
      </c>
      <c r="N88" s="94">
        <v>6041.9269000000004</v>
      </c>
      <c r="O88" s="95">
        <v>0</v>
      </c>
    </row>
    <row r="89" spans="1:15" ht="15.75" thickBot="1" x14ac:dyDescent="0.3">
      <c r="A89" s="7" t="s">
        <v>127</v>
      </c>
      <c r="B89" s="6">
        <f t="shared" si="2"/>
        <v>44621</v>
      </c>
      <c r="C89" s="6" t="s">
        <v>150</v>
      </c>
      <c r="D89" s="14" t="s">
        <v>151</v>
      </c>
      <c r="E89" s="15" t="s">
        <v>104</v>
      </c>
      <c r="F89" s="29" t="str">
        <f t="shared" si="3"/>
        <v>CAREN_B_CERRO_NAVIA_220</v>
      </c>
      <c r="G89" s="16">
        <v>0</v>
      </c>
      <c r="H89" s="16">
        <v>42751.02151165234</v>
      </c>
      <c r="I89" s="17">
        <v>0</v>
      </c>
      <c r="J89" s="32">
        <v>42751</v>
      </c>
      <c r="K89" s="93">
        <v>86.103999999999999</v>
      </c>
      <c r="L89" s="104">
        <v>3681032</v>
      </c>
      <c r="M89" s="101">
        <v>0</v>
      </c>
      <c r="N89" s="94">
        <v>6152.7879000000003</v>
      </c>
      <c r="O89" s="95">
        <v>0</v>
      </c>
    </row>
    <row r="90" spans="1:15" ht="15.75" thickBot="1" x14ac:dyDescent="0.3">
      <c r="A90" s="7" t="s">
        <v>127</v>
      </c>
      <c r="B90" s="6">
        <f t="shared" si="2"/>
        <v>44621</v>
      </c>
      <c r="C90" s="6" t="s">
        <v>150</v>
      </c>
      <c r="D90" s="14" t="s">
        <v>151</v>
      </c>
      <c r="E90" s="15" t="s">
        <v>105</v>
      </c>
      <c r="F90" s="29" t="str">
        <f t="shared" si="3"/>
        <v>CAREN_B_CHENA_220</v>
      </c>
      <c r="G90" s="16">
        <v>0</v>
      </c>
      <c r="H90" s="16">
        <v>39254.379381441504</v>
      </c>
      <c r="I90" s="17">
        <v>0</v>
      </c>
      <c r="J90" s="32">
        <v>39254</v>
      </c>
      <c r="K90" s="93">
        <v>86.164000000000001</v>
      </c>
      <c r="L90" s="104">
        <v>3382282</v>
      </c>
      <c r="M90" s="101">
        <v>0</v>
      </c>
      <c r="N90" s="94">
        <v>6158.8792000000003</v>
      </c>
      <c r="O90" s="95">
        <v>0</v>
      </c>
    </row>
    <row r="91" spans="1:15" ht="15.75" thickBot="1" x14ac:dyDescent="0.3">
      <c r="A91" s="7" t="s">
        <v>127</v>
      </c>
      <c r="B91" s="6">
        <f t="shared" si="2"/>
        <v>44621</v>
      </c>
      <c r="C91" s="6" t="s">
        <v>150</v>
      </c>
      <c r="D91" s="14" t="s">
        <v>151</v>
      </c>
      <c r="E91" s="15" t="s">
        <v>106</v>
      </c>
      <c r="F91" s="29" t="str">
        <f t="shared" si="3"/>
        <v>CAREN_B_LOS_MAQUIS_220</v>
      </c>
      <c r="G91" s="16">
        <v>0</v>
      </c>
      <c r="H91" s="16">
        <v>41.045283082140685</v>
      </c>
      <c r="I91" s="17">
        <v>0</v>
      </c>
      <c r="J91" s="32">
        <v>41</v>
      </c>
      <c r="K91" s="93">
        <v>87.286000000000001</v>
      </c>
      <c r="L91" s="104">
        <v>3579</v>
      </c>
      <c r="M91" s="101">
        <v>0</v>
      </c>
      <c r="N91" s="94">
        <v>6167.4069</v>
      </c>
      <c r="O91" s="95">
        <v>0</v>
      </c>
    </row>
    <row r="92" spans="1:15" ht="15.75" thickBot="1" x14ac:dyDescent="0.3">
      <c r="A92" s="7" t="s">
        <v>127</v>
      </c>
      <c r="B92" s="6">
        <f t="shared" si="2"/>
        <v>44621</v>
      </c>
      <c r="C92" s="6" t="s">
        <v>150</v>
      </c>
      <c r="D92" s="14" t="s">
        <v>151</v>
      </c>
      <c r="E92" s="15" t="s">
        <v>107</v>
      </c>
      <c r="F92" s="29" t="str">
        <f t="shared" si="3"/>
        <v>CAREN_B_NOGALES_220</v>
      </c>
      <c r="G92" s="16">
        <v>0</v>
      </c>
      <c r="H92" s="16">
        <v>13.115950671365546</v>
      </c>
      <c r="I92" s="17">
        <v>0</v>
      </c>
      <c r="J92" s="32">
        <v>13</v>
      </c>
      <c r="K92" s="93">
        <v>89.283000000000001</v>
      </c>
      <c r="L92" s="104">
        <v>1161</v>
      </c>
      <c r="M92" s="101">
        <v>0</v>
      </c>
      <c r="N92" s="94">
        <v>6030.3535000000002</v>
      </c>
      <c r="O92" s="95">
        <v>0</v>
      </c>
    </row>
    <row r="93" spans="1:15" ht="15.75" thickBot="1" x14ac:dyDescent="0.3">
      <c r="A93" s="7" t="s">
        <v>127</v>
      </c>
      <c r="B93" s="6">
        <f t="shared" si="2"/>
        <v>44621</v>
      </c>
      <c r="C93" s="6" t="s">
        <v>150</v>
      </c>
      <c r="D93" s="14" t="s">
        <v>151</v>
      </c>
      <c r="E93" s="15" t="s">
        <v>108</v>
      </c>
      <c r="F93" s="29" t="str">
        <f t="shared" si="3"/>
        <v>CAREN_B_POLPAICO_220</v>
      </c>
      <c r="G93" s="16">
        <v>0</v>
      </c>
      <c r="H93" s="16">
        <v>19158.020520390008</v>
      </c>
      <c r="I93" s="17">
        <v>0</v>
      </c>
      <c r="J93" s="32">
        <v>19158</v>
      </c>
      <c r="K93" s="93">
        <v>85</v>
      </c>
      <c r="L93" s="104">
        <v>1628430</v>
      </c>
      <c r="M93" s="101">
        <v>0</v>
      </c>
      <c r="N93" s="94">
        <v>6091.2660999999998</v>
      </c>
      <c r="O93" s="95">
        <v>0</v>
      </c>
    </row>
    <row r="94" spans="1:15" ht="15.75" thickBot="1" x14ac:dyDescent="0.3">
      <c r="A94" s="7" t="s">
        <v>127</v>
      </c>
      <c r="B94" s="6">
        <f t="shared" si="2"/>
        <v>44621</v>
      </c>
      <c r="C94" s="6" t="s">
        <v>150</v>
      </c>
      <c r="D94" s="14" t="s">
        <v>151</v>
      </c>
      <c r="E94" s="15" t="s">
        <v>109</v>
      </c>
      <c r="F94" s="29" t="str">
        <f t="shared" si="3"/>
        <v>CAREN_B_QUILLOTA_220</v>
      </c>
      <c r="G94" s="16">
        <v>0</v>
      </c>
      <c r="H94" s="16">
        <v>138.38971623847075</v>
      </c>
      <c r="I94" s="17">
        <v>0</v>
      </c>
      <c r="J94" s="32">
        <v>138</v>
      </c>
      <c r="K94" s="93">
        <v>87.286000000000001</v>
      </c>
      <c r="L94" s="104">
        <v>12045</v>
      </c>
      <c r="M94" s="101">
        <v>0</v>
      </c>
      <c r="N94" s="94">
        <v>6093.7025999999996</v>
      </c>
      <c r="O94" s="95">
        <v>0</v>
      </c>
    </row>
    <row r="95" spans="1:15" ht="15.75" thickBot="1" x14ac:dyDescent="0.3">
      <c r="A95" s="7" t="s">
        <v>111</v>
      </c>
      <c r="B95" s="6">
        <f t="shared" si="2"/>
        <v>44621</v>
      </c>
      <c r="C95" s="6" t="s">
        <v>152</v>
      </c>
      <c r="D95" s="14" t="s">
        <v>153</v>
      </c>
      <c r="E95" s="15" t="s">
        <v>103</v>
      </c>
      <c r="F95" s="29" t="str">
        <f t="shared" si="3"/>
        <v>CAREN_C_ALTO_JAHUEL_220</v>
      </c>
      <c r="G95" s="16">
        <v>0</v>
      </c>
      <c r="H95" s="16">
        <v>0</v>
      </c>
      <c r="I95" s="17">
        <v>15629.556908057577</v>
      </c>
      <c r="J95" s="32">
        <v>15630</v>
      </c>
      <c r="K95" s="93">
        <v>88.391000000000005</v>
      </c>
      <c r="L95" s="104">
        <v>1381551</v>
      </c>
      <c r="M95" s="101">
        <v>36</v>
      </c>
      <c r="N95" s="94">
        <v>6041.9269000000004</v>
      </c>
      <c r="O95" s="95">
        <v>217509</v>
      </c>
    </row>
    <row r="96" spans="1:15" ht="15.75" thickBot="1" x14ac:dyDescent="0.3">
      <c r="A96" s="7" t="s">
        <v>111</v>
      </c>
      <c r="B96" s="6">
        <f t="shared" si="2"/>
        <v>44621</v>
      </c>
      <c r="C96" s="6" t="s">
        <v>152</v>
      </c>
      <c r="D96" s="14" t="s">
        <v>153</v>
      </c>
      <c r="E96" s="15" t="s">
        <v>104</v>
      </c>
      <c r="F96" s="29" t="str">
        <f t="shared" si="3"/>
        <v>CAREN_C_CERRO_NAVIA_220</v>
      </c>
      <c r="G96" s="16">
        <v>0</v>
      </c>
      <c r="H96" s="16">
        <v>0</v>
      </c>
      <c r="I96" s="17">
        <v>22129.3720782569</v>
      </c>
      <c r="J96" s="32">
        <v>22129</v>
      </c>
      <c r="K96" s="93">
        <v>86.103999999999999</v>
      </c>
      <c r="L96" s="104">
        <v>1905395</v>
      </c>
      <c r="M96" s="101">
        <v>51</v>
      </c>
      <c r="N96" s="94">
        <v>6152.7879000000003</v>
      </c>
      <c r="O96" s="95">
        <v>313792</v>
      </c>
    </row>
    <row r="97" spans="1:15" ht="15.75" thickBot="1" x14ac:dyDescent="0.3">
      <c r="A97" s="7" t="s">
        <v>111</v>
      </c>
      <c r="B97" s="6">
        <f t="shared" si="2"/>
        <v>44621</v>
      </c>
      <c r="C97" s="6" t="s">
        <v>152</v>
      </c>
      <c r="D97" s="14" t="s">
        <v>153</v>
      </c>
      <c r="E97" s="15" t="s">
        <v>105</v>
      </c>
      <c r="F97" s="29" t="str">
        <f t="shared" si="3"/>
        <v>CAREN_C_CHENA_220</v>
      </c>
      <c r="G97" s="16">
        <v>0</v>
      </c>
      <c r="H97" s="16">
        <v>0</v>
      </c>
      <c r="I97" s="17">
        <v>21111.007240243602</v>
      </c>
      <c r="J97" s="32">
        <v>21111</v>
      </c>
      <c r="K97" s="93">
        <v>86.164000000000001</v>
      </c>
      <c r="L97" s="104">
        <v>1819008</v>
      </c>
      <c r="M97" s="101">
        <v>49</v>
      </c>
      <c r="N97" s="94">
        <v>6158.8792000000003</v>
      </c>
      <c r="O97" s="95">
        <v>301785</v>
      </c>
    </row>
    <row r="98" spans="1:15" ht="15.75" thickBot="1" x14ac:dyDescent="0.3">
      <c r="A98" s="7" t="s">
        <v>111</v>
      </c>
      <c r="B98" s="6">
        <f t="shared" si="2"/>
        <v>44621</v>
      </c>
      <c r="C98" s="6" t="s">
        <v>152</v>
      </c>
      <c r="D98" s="14" t="s">
        <v>153</v>
      </c>
      <c r="E98" s="15" t="s">
        <v>106</v>
      </c>
      <c r="F98" s="29" t="str">
        <f t="shared" si="3"/>
        <v>CAREN_C_LOS_MAQUIS_220</v>
      </c>
      <c r="G98" s="16">
        <v>0</v>
      </c>
      <c r="H98" s="16">
        <v>0</v>
      </c>
      <c r="I98" s="17">
        <v>20.888100967895053</v>
      </c>
      <c r="J98" s="32">
        <v>21</v>
      </c>
      <c r="K98" s="93">
        <v>87.286000000000001</v>
      </c>
      <c r="L98" s="104">
        <v>1833</v>
      </c>
      <c r="M98" s="101">
        <v>0</v>
      </c>
      <c r="N98" s="94">
        <v>6167.4069</v>
      </c>
      <c r="O98" s="95">
        <v>0</v>
      </c>
    </row>
    <row r="99" spans="1:15" ht="15.75" thickBot="1" x14ac:dyDescent="0.3">
      <c r="A99" s="7" t="s">
        <v>111</v>
      </c>
      <c r="B99" s="6">
        <f t="shared" si="2"/>
        <v>44621</v>
      </c>
      <c r="C99" s="6" t="s">
        <v>152</v>
      </c>
      <c r="D99" s="14" t="s">
        <v>153</v>
      </c>
      <c r="E99" s="15" t="s">
        <v>107</v>
      </c>
      <c r="F99" s="29" t="str">
        <f t="shared" si="3"/>
        <v>CAREN_C_NOGALES_220</v>
      </c>
      <c r="G99" s="16">
        <v>0</v>
      </c>
      <c r="H99" s="16">
        <v>0</v>
      </c>
      <c r="I99" s="17">
        <v>6.649432583904586</v>
      </c>
      <c r="J99" s="32">
        <v>7</v>
      </c>
      <c r="K99" s="93">
        <v>89.283000000000001</v>
      </c>
      <c r="L99" s="104">
        <v>625</v>
      </c>
      <c r="M99" s="101">
        <v>0</v>
      </c>
      <c r="N99" s="94">
        <v>6030.3535000000002</v>
      </c>
      <c r="O99" s="95">
        <v>0</v>
      </c>
    </row>
    <row r="100" spans="1:15" ht="15.75" thickBot="1" x14ac:dyDescent="0.3">
      <c r="A100" s="7" t="s">
        <v>111</v>
      </c>
      <c r="B100" s="6">
        <f t="shared" si="2"/>
        <v>44621</v>
      </c>
      <c r="C100" s="6" t="s">
        <v>152</v>
      </c>
      <c r="D100" s="14" t="s">
        <v>153</v>
      </c>
      <c r="E100" s="15" t="s">
        <v>108</v>
      </c>
      <c r="F100" s="29" t="str">
        <f t="shared" si="3"/>
        <v>CAREN_C_POLPAICO_220</v>
      </c>
      <c r="G100" s="16">
        <v>0</v>
      </c>
      <c r="H100" s="16">
        <v>0</v>
      </c>
      <c r="I100" s="17">
        <v>9779.3871503289629</v>
      </c>
      <c r="J100" s="32">
        <v>9779</v>
      </c>
      <c r="K100" s="93">
        <v>85</v>
      </c>
      <c r="L100" s="104">
        <v>831215</v>
      </c>
      <c r="M100" s="101">
        <v>23</v>
      </c>
      <c r="N100" s="94">
        <v>6091.2660999999998</v>
      </c>
      <c r="O100" s="95">
        <v>140099</v>
      </c>
    </row>
    <row r="101" spans="1:15" ht="15.75" thickBot="1" x14ac:dyDescent="0.3">
      <c r="A101" s="7" t="s">
        <v>111</v>
      </c>
      <c r="B101" s="6">
        <f t="shared" si="2"/>
        <v>44621</v>
      </c>
      <c r="C101" s="6" t="s">
        <v>152</v>
      </c>
      <c r="D101" s="14" t="s">
        <v>153</v>
      </c>
      <c r="E101" s="15" t="s">
        <v>109</v>
      </c>
      <c r="F101" s="29" t="str">
        <f t="shared" si="3"/>
        <v>CAREN_C_QUILLOTA_220</v>
      </c>
      <c r="G101" s="16">
        <v>0</v>
      </c>
      <c r="H101" s="16">
        <v>0</v>
      </c>
      <c r="I101" s="17">
        <v>64.8244294437539</v>
      </c>
      <c r="J101" s="32">
        <v>65</v>
      </c>
      <c r="K101" s="93">
        <v>87.286000000000001</v>
      </c>
      <c r="L101" s="104">
        <v>5674</v>
      </c>
      <c r="M101" s="101">
        <v>0</v>
      </c>
      <c r="N101" s="94">
        <v>6093.7025999999996</v>
      </c>
      <c r="O101" s="95">
        <v>0</v>
      </c>
    </row>
    <row r="102" spans="1:15" ht="15.75" thickBot="1" x14ac:dyDescent="0.3">
      <c r="A102" s="7" t="s">
        <v>127</v>
      </c>
      <c r="B102" s="6">
        <f t="shared" si="2"/>
        <v>44621</v>
      </c>
      <c r="C102" s="6" t="s">
        <v>154</v>
      </c>
      <c r="D102" s="14" t="s">
        <v>155</v>
      </c>
      <c r="E102" s="15" t="s">
        <v>103</v>
      </c>
      <c r="F102" s="29" t="str">
        <f t="shared" si="3"/>
        <v>CERRO_EL_MORADO_ALTO_JAHUEL_220</v>
      </c>
      <c r="G102" s="16">
        <v>0</v>
      </c>
      <c r="H102" s="16">
        <v>120505.71649496915</v>
      </c>
      <c r="I102" s="17">
        <v>0</v>
      </c>
      <c r="J102" s="32">
        <v>120506</v>
      </c>
      <c r="K102" s="93">
        <v>92.716999999999999</v>
      </c>
      <c r="L102" s="104">
        <v>11172955</v>
      </c>
      <c r="M102" s="101">
        <v>0</v>
      </c>
      <c r="N102" s="94">
        <v>6041.9269000000004</v>
      </c>
      <c r="O102" s="95">
        <v>0</v>
      </c>
    </row>
    <row r="103" spans="1:15" ht="15.75" thickBot="1" x14ac:dyDescent="0.3">
      <c r="A103" s="7" t="s">
        <v>127</v>
      </c>
      <c r="B103" s="6">
        <f t="shared" si="2"/>
        <v>44621</v>
      </c>
      <c r="C103" s="6" t="s">
        <v>154</v>
      </c>
      <c r="D103" s="14" t="s">
        <v>155</v>
      </c>
      <c r="E103" s="15" t="s">
        <v>104</v>
      </c>
      <c r="F103" s="29" t="str">
        <f t="shared" si="3"/>
        <v>CERRO_EL_MORADO_CERRO_NAVIA_220</v>
      </c>
      <c r="G103" s="16">
        <v>0</v>
      </c>
      <c r="H103" s="16">
        <v>171017.65349234454</v>
      </c>
      <c r="I103" s="17">
        <v>0</v>
      </c>
      <c r="J103" s="32">
        <v>171018</v>
      </c>
      <c r="K103" s="93">
        <v>90.319000000000003</v>
      </c>
      <c r="L103" s="104">
        <v>15446175</v>
      </c>
      <c r="M103" s="101">
        <v>0</v>
      </c>
      <c r="N103" s="94">
        <v>6152.7879000000003</v>
      </c>
      <c r="O103" s="95">
        <v>0</v>
      </c>
    </row>
    <row r="104" spans="1:15" ht="15.75" thickBot="1" x14ac:dyDescent="0.3">
      <c r="A104" s="7" t="s">
        <v>127</v>
      </c>
      <c r="B104" s="6">
        <f t="shared" si="2"/>
        <v>44621</v>
      </c>
      <c r="C104" s="6" t="s">
        <v>154</v>
      </c>
      <c r="D104" s="14" t="s">
        <v>155</v>
      </c>
      <c r="E104" s="15" t="s">
        <v>105</v>
      </c>
      <c r="F104" s="29" t="str">
        <f t="shared" si="3"/>
        <v>CERRO_EL_MORADO_CHENA_220</v>
      </c>
      <c r="G104" s="16">
        <v>0</v>
      </c>
      <c r="H104" s="16">
        <v>157029.97527866394</v>
      </c>
      <c r="I104" s="17">
        <v>0</v>
      </c>
      <c r="J104" s="32">
        <v>157030</v>
      </c>
      <c r="K104" s="93">
        <v>90.381</v>
      </c>
      <c r="L104" s="104">
        <v>14192528</v>
      </c>
      <c r="M104" s="101">
        <v>0</v>
      </c>
      <c r="N104" s="94">
        <v>6158.8792000000003</v>
      </c>
      <c r="O104" s="95">
        <v>0</v>
      </c>
    </row>
    <row r="105" spans="1:15" ht="15.75" thickBot="1" x14ac:dyDescent="0.3">
      <c r="A105" s="7" t="s">
        <v>127</v>
      </c>
      <c r="B105" s="6">
        <f t="shared" si="2"/>
        <v>44621</v>
      </c>
      <c r="C105" s="6" t="s">
        <v>154</v>
      </c>
      <c r="D105" s="14" t="s">
        <v>155</v>
      </c>
      <c r="E105" s="15" t="s">
        <v>106</v>
      </c>
      <c r="F105" s="29" t="str">
        <f t="shared" si="3"/>
        <v>CERRO_EL_MORADO_LOS_MAQUIS_220</v>
      </c>
      <c r="G105" s="16">
        <v>0</v>
      </c>
      <c r="H105" s="16">
        <v>164.19415844188617</v>
      </c>
      <c r="I105" s="17">
        <v>0</v>
      </c>
      <c r="J105" s="32">
        <v>164</v>
      </c>
      <c r="K105" s="93">
        <v>91.558000000000007</v>
      </c>
      <c r="L105" s="104">
        <v>15016</v>
      </c>
      <c r="M105" s="101">
        <v>0</v>
      </c>
      <c r="N105" s="94">
        <v>6167.4069</v>
      </c>
      <c r="O105" s="95">
        <v>0</v>
      </c>
    </row>
    <row r="106" spans="1:15" ht="15.75" thickBot="1" x14ac:dyDescent="0.3">
      <c r="A106" s="7" t="s">
        <v>127</v>
      </c>
      <c r="B106" s="6">
        <f t="shared" si="2"/>
        <v>44621</v>
      </c>
      <c r="C106" s="6" t="s">
        <v>154</v>
      </c>
      <c r="D106" s="14" t="s">
        <v>155</v>
      </c>
      <c r="E106" s="15" t="s">
        <v>107</v>
      </c>
      <c r="F106" s="29" t="str">
        <f t="shared" si="3"/>
        <v>CERRO_EL_MORADO_NOGALES_220</v>
      </c>
      <c r="G106" s="16">
        <v>0</v>
      </c>
      <c r="H106" s="16">
        <v>52.467965157906285</v>
      </c>
      <c r="I106" s="17">
        <v>0</v>
      </c>
      <c r="J106" s="32">
        <v>52</v>
      </c>
      <c r="K106" s="93">
        <v>93.653000000000006</v>
      </c>
      <c r="L106" s="104">
        <v>4870</v>
      </c>
      <c r="M106" s="101">
        <v>0</v>
      </c>
      <c r="N106" s="94">
        <v>6030.3535000000002</v>
      </c>
      <c r="O106" s="95">
        <v>0</v>
      </c>
    </row>
    <row r="107" spans="1:15" ht="15.75" thickBot="1" x14ac:dyDescent="0.3">
      <c r="A107" s="7" t="s">
        <v>127</v>
      </c>
      <c r="B107" s="6">
        <f t="shared" si="2"/>
        <v>44621</v>
      </c>
      <c r="C107" s="6" t="s">
        <v>154</v>
      </c>
      <c r="D107" s="14" t="s">
        <v>155</v>
      </c>
      <c r="E107" s="15" t="s">
        <v>108</v>
      </c>
      <c r="F107" s="29" t="str">
        <f t="shared" si="3"/>
        <v>CERRO_EL_MORADO_POLPAICO_220</v>
      </c>
      <c r="G107" s="16">
        <v>0</v>
      </c>
      <c r="H107" s="16">
        <v>76638.162062683608</v>
      </c>
      <c r="I107" s="17">
        <v>0</v>
      </c>
      <c r="J107" s="32">
        <v>76638</v>
      </c>
      <c r="K107" s="93">
        <v>89.159000000000006</v>
      </c>
      <c r="L107" s="104">
        <v>6832967</v>
      </c>
      <c r="M107" s="101">
        <v>0</v>
      </c>
      <c r="N107" s="94">
        <v>6091.2660999999998</v>
      </c>
      <c r="O107" s="95">
        <v>0</v>
      </c>
    </row>
    <row r="108" spans="1:15" ht="15.75" thickBot="1" x14ac:dyDescent="0.3">
      <c r="A108" s="7" t="s">
        <v>127</v>
      </c>
      <c r="B108" s="6">
        <f t="shared" si="2"/>
        <v>44621</v>
      </c>
      <c r="C108" s="6" t="s">
        <v>154</v>
      </c>
      <c r="D108" s="14" t="s">
        <v>155</v>
      </c>
      <c r="E108" s="15" t="s">
        <v>109</v>
      </c>
      <c r="F108" s="29" t="str">
        <f t="shared" si="3"/>
        <v>CERRO_EL_MORADO_QUILLOTA_220</v>
      </c>
      <c r="G108" s="16">
        <v>0</v>
      </c>
      <c r="H108" s="16">
        <v>553.60278425449815</v>
      </c>
      <c r="I108" s="17">
        <v>0</v>
      </c>
      <c r="J108" s="32">
        <v>554</v>
      </c>
      <c r="K108" s="93">
        <v>91.558000000000007</v>
      </c>
      <c r="L108" s="104">
        <v>50723</v>
      </c>
      <c r="M108" s="101">
        <v>0</v>
      </c>
      <c r="N108" s="94">
        <v>6093.7025999999996</v>
      </c>
      <c r="O108" s="95">
        <v>0</v>
      </c>
    </row>
    <row r="109" spans="1:15" ht="15.75" thickBot="1" x14ac:dyDescent="0.3">
      <c r="A109" s="7" t="s">
        <v>127</v>
      </c>
      <c r="B109" s="6">
        <f t="shared" si="2"/>
        <v>44621</v>
      </c>
      <c r="C109" s="6" t="s">
        <v>156</v>
      </c>
      <c r="D109" s="14" t="s">
        <v>157</v>
      </c>
      <c r="E109" s="15" t="s">
        <v>103</v>
      </c>
      <c r="F109" s="29" t="str">
        <f t="shared" si="3"/>
        <v>CHUNGUNGO_ALTO_JAHUEL_220</v>
      </c>
      <c r="G109" s="16">
        <v>0</v>
      </c>
      <c r="H109" s="16">
        <v>572394.98323707154</v>
      </c>
      <c r="I109" s="17">
        <v>0</v>
      </c>
      <c r="J109" s="32">
        <v>572395</v>
      </c>
      <c r="K109" s="93">
        <v>70.786000000000001</v>
      </c>
      <c r="L109" s="104">
        <v>40517552</v>
      </c>
      <c r="M109" s="101">
        <v>0</v>
      </c>
      <c r="N109" s="94">
        <v>6041.9269000000004</v>
      </c>
      <c r="O109" s="95">
        <v>0</v>
      </c>
    </row>
    <row r="110" spans="1:15" ht="15.75" thickBot="1" x14ac:dyDescent="0.3">
      <c r="A110" s="7" t="s">
        <v>127</v>
      </c>
      <c r="B110" s="6">
        <f t="shared" si="2"/>
        <v>44621</v>
      </c>
      <c r="C110" s="6" t="s">
        <v>156</v>
      </c>
      <c r="D110" s="14" t="s">
        <v>157</v>
      </c>
      <c r="E110" s="15" t="s">
        <v>104</v>
      </c>
      <c r="F110" s="29" t="str">
        <f t="shared" si="3"/>
        <v>CHUNGUNGO_CERRO_NAVIA_220</v>
      </c>
      <c r="G110" s="16">
        <v>0</v>
      </c>
      <c r="H110" s="16">
        <v>812323.67850433523</v>
      </c>
      <c r="I110" s="17">
        <v>0</v>
      </c>
      <c r="J110" s="32">
        <v>812324</v>
      </c>
      <c r="K110" s="93">
        <v>68.954999999999998</v>
      </c>
      <c r="L110" s="104">
        <v>56013801</v>
      </c>
      <c r="M110" s="101">
        <v>0</v>
      </c>
      <c r="N110" s="94">
        <v>6152.7879000000003</v>
      </c>
      <c r="O110" s="95">
        <v>0</v>
      </c>
    </row>
    <row r="111" spans="1:15" ht="15.75" thickBot="1" x14ac:dyDescent="0.3">
      <c r="A111" s="7" t="s">
        <v>127</v>
      </c>
      <c r="B111" s="6">
        <f t="shared" si="2"/>
        <v>44621</v>
      </c>
      <c r="C111" s="6" t="s">
        <v>156</v>
      </c>
      <c r="D111" s="14" t="s">
        <v>157</v>
      </c>
      <c r="E111" s="15" t="s">
        <v>105</v>
      </c>
      <c r="F111" s="29" t="str">
        <f t="shared" si="3"/>
        <v>CHUNGUNGO_CHENA_220</v>
      </c>
      <c r="G111" s="16">
        <v>0</v>
      </c>
      <c r="H111" s="16">
        <v>745883.03925898031</v>
      </c>
      <c r="I111" s="17">
        <v>0</v>
      </c>
      <c r="J111" s="32">
        <v>745883</v>
      </c>
      <c r="K111" s="93">
        <v>69.001999999999995</v>
      </c>
      <c r="L111" s="104">
        <v>51467419</v>
      </c>
      <c r="M111" s="101">
        <v>0</v>
      </c>
      <c r="N111" s="94">
        <v>6158.8792000000003</v>
      </c>
      <c r="O111" s="95">
        <v>0</v>
      </c>
    </row>
    <row r="112" spans="1:15" ht="15.75" thickBot="1" x14ac:dyDescent="0.3">
      <c r="A112" s="7" t="s">
        <v>127</v>
      </c>
      <c r="B112" s="6">
        <f t="shared" si="2"/>
        <v>44621</v>
      </c>
      <c r="C112" s="6" t="s">
        <v>156</v>
      </c>
      <c r="D112" s="14" t="s">
        <v>157</v>
      </c>
      <c r="E112" s="15" t="s">
        <v>106</v>
      </c>
      <c r="F112" s="29" t="str">
        <f t="shared" si="3"/>
        <v>CHUNGUNGO_LOS_MAQUIS_220</v>
      </c>
      <c r="G112" s="16">
        <v>0</v>
      </c>
      <c r="H112" s="16">
        <v>779.91248301396672</v>
      </c>
      <c r="I112" s="17">
        <v>0</v>
      </c>
      <c r="J112" s="32">
        <v>780</v>
      </c>
      <c r="K112" s="93">
        <v>69.900999999999996</v>
      </c>
      <c r="L112" s="104">
        <v>54523</v>
      </c>
      <c r="M112" s="101">
        <v>0</v>
      </c>
      <c r="N112" s="94">
        <v>6167.4069</v>
      </c>
      <c r="O112" s="95">
        <v>0</v>
      </c>
    </row>
    <row r="113" spans="1:15" ht="15.75" thickBot="1" x14ac:dyDescent="0.3">
      <c r="A113" s="7" t="s">
        <v>127</v>
      </c>
      <c r="B113" s="6">
        <f t="shared" si="2"/>
        <v>44621</v>
      </c>
      <c r="C113" s="6" t="s">
        <v>156</v>
      </c>
      <c r="D113" s="14" t="s">
        <v>157</v>
      </c>
      <c r="E113" s="15" t="s">
        <v>107</v>
      </c>
      <c r="F113" s="29" t="str">
        <f t="shared" si="3"/>
        <v>CHUNGUNGO_NOGALES_220</v>
      </c>
      <c r="G113" s="16">
        <v>0</v>
      </c>
      <c r="H113" s="16">
        <v>249.21971264572176</v>
      </c>
      <c r="I113" s="17">
        <v>0</v>
      </c>
      <c r="J113" s="32">
        <v>249</v>
      </c>
      <c r="K113" s="93">
        <v>71.5</v>
      </c>
      <c r="L113" s="104">
        <v>17804</v>
      </c>
      <c r="M113" s="101">
        <v>0</v>
      </c>
      <c r="N113" s="94">
        <v>6030.3535000000002</v>
      </c>
      <c r="O113" s="95">
        <v>0</v>
      </c>
    </row>
    <row r="114" spans="1:15" ht="15.75" thickBot="1" x14ac:dyDescent="0.3">
      <c r="A114" s="7" t="s">
        <v>127</v>
      </c>
      <c r="B114" s="6">
        <f t="shared" si="2"/>
        <v>44621</v>
      </c>
      <c r="C114" s="6" t="s">
        <v>156</v>
      </c>
      <c r="D114" s="14" t="s">
        <v>157</v>
      </c>
      <c r="E114" s="15" t="s">
        <v>108</v>
      </c>
      <c r="F114" s="29" t="str">
        <f t="shared" si="3"/>
        <v>CHUNGUNGO_POLPAICO_220</v>
      </c>
      <c r="G114" s="16">
        <v>0</v>
      </c>
      <c r="H114" s="16">
        <v>364026.70981190447</v>
      </c>
      <c r="I114" s="17">
        <v>0</v>
      </c>
      <c r="J114" s="32">
        <v>364027</v>
      </c>
      <c r="K114" s="93">
        <v>68.069999999999993</v>
      </c>
      <c r="L114" s="104">
        <v>24779318</v>
      </c>
      <c r="M114" s="101">
        <v>0</v>
      </c>
      <c r="N114" s="94">
        <v>6091.2660999999998</v>
      </c>
      <c r="O114" s="95">
        <v>0</v>
      </c>
    </row>
    <row r="115" spans="1:15" ht="15.75" thickBot="1" x14ac:dyDescent="0.3">
      <c r="A115" s="7" t="s">
        <v>127</v>
      </c>
      <c r="B115" s="6">
        <f t="shared" si="2"/>
        <v>44621</v>
      </c>
      <c r="C115" s="6" t="s">
        <v>156</v>
      </c>
      <c r="D115" s="14" t="s">
        <v>157</v>
      </c>
      <c r="E115" s="15" t="s">
        <v>109</v>
      </c>
      <c r="F115" s="29" t="str">
        <f t="shared" si="3"/>
        <v>CHUNGUNGO_QUILLOTA_220</v>
      </c>
      <c r="G115" s="16">
        <v>0</v>
      </c>
      <c r="H115" s="16">
        <v>2629.5802857334047</v>
      </c>
      <c r="I115" s="17">
        <v>0</v>
      </c>
      <c r="J115" s="32">
        <v>2630</v>
      </c>
      <c r="K115" s="93">
        <v>69.900999999999996</v>
      </c>
      <c r="L115" s="104">
        <v>183840</v>
      </c>
      <c r="M115" s="101">
        <v>0</v>
      </c>
      <c r="N115" s="94">
        <v>6093.7025999999996</v>
      </c>
      <c r="O115" s="95">
        <v>0</v>
      </c>
    </row>
    <row r="116" spans="1:15" ht="15.75" thickBot="1" x14ac:dyDescent="0.3">
      <c r="A116" s="7" t="s">
        <v>111</v>
      </c>
      <c r="B116" s="6">
        <f t="shared" si="2"/>
        <v>44621</v>
      </c>
      <c r="C116" s="6" t="s">
        <v>158</v>
      </c>
      <c r="D116" s="14" t="s">
        <v>159</v>
      </c>
      <c r="E116" s="15" t="s">
        <v>103</v>
      </c>
      <c r="F116" s="29" t="str">
        <f t="shared" si="3"/>
        <v>COLBUN_06-2_ALTO_JAHUEL_220</v>
      </c>
      <c r="G116" s="16">
        <v>5746097.5434357552</v>
      </c>
      <c r="H116" s="16">
        <v>9349828.6975073237</v>
      </c>
      <c r="I116" s="17">
        <v>4852605.2876445428</v>
      </c>
      <c r="J116" s="32">
        <v>19948532</v>
      </c>
      <c r="K116" s="93">
        <v>47.972000000000001</v>
      </c>
      <c r="L116" s="104">
        <v>956970977</v>
      </c>
      <c r="M116" s="101">
        <v>46242</v>
      </c>
      <c r="N116" s="94">
        <v>5651.6566000000003</v>
      </c>
      <c r="O116" s="95">
        <v>261343904</v>
      </c>
    </row>
    <row r="117" spans="1:15" ht="15.75" thickBot="1" x14ac:dyDescent="0.3">
      <c r="A117" s="7" t="s">
        <v>111</v>
      </c>
      <c r="B117" s="6">
        <f t="shared" si="2"/>
        <v>44621</v>
      </c>
      <c r="C117" s="6" t="s">
        <v>158</v>
      </c>
      <c r="D117" s="14" t="s">
        <v>159</v>
      </c>
      <c r="E117" s="15" t="s">
        <v>104</v>
      </c>
      <c r="F117" s="29" t="str">
        <f t="shared" si="3"/>
        <v>COLBUN_06-2_CERRO_NAVIA_220</v>
      </c>
      <c r="G117" s="16">
        <v>8240824.8702166127</v>
      </c>
      <c r="H117" s="16">
        <v>13268961.929037124</v>
      </c>
      <c r="I117" s="17">
        <v>6870643.1404873794</v>
      </c>
      <c r="J117" s="32">
        <v>28380430</v>
      </c>
      <c r="K117" s="93">
        <v>49.194000000000003</v>
      </c>
      <c r="L117" s="104">
        <v>1396146873</v>
      </c>
      <c r="M117" s="101">
        <v>65787</v>
      </c>
      <c r="N117" s="94">
        <v>5770.2069000000001</v>
      </c>
      <c r="O117" s="95">
        <v>379604601</v>
      </c>
    </row>
    <row r="118" spans="1:15" ht="15.75" thickBot="1" x14ac:dyDescent="0.3">
      <c r="A118" s="7" t="s">
        <v>111</v>
      </c>
      <c r="B118" s="6">
        <f t="shared" si="2"/>
        <v>44621</v>
      </c>
      <c r="C118" s="6" t="s">
        <v>158</v>
      </c>
      <c r="D118" s="14" t="s">
        <v>159</v>
      </c>
      <c r="E118" s="15" t="s">
        <v>105</v>
      </c>
      <c r="F118" s="29" t="str">
        <f t="shared" si="3"/>
        <v>COLBUN_06-2_CHENA_220</v>
      </c>
      <c r="G118" s="16">
        <v>7733755.1798541499</v>
      </c>
      <c r="H118" s="16">
        <v>12183682.334195424</v>
      </c>
      <c r="I118" s="17">
        <v>6554465.1050661076</v>
      </c>
      <c r="J118" s="32">
        <v>26471903</v>
      </c>
      <c r="K118" s="93">
        <v>48.750999999999998</v>
      </c>
      <c r="L118" s="104">
        <v>1290531743</v>
      </c>
      <c r="M118" s="101">
        <v>61363</v>
      </c>
      <c r="N118" s="94">
        <v>5762.7974999999997</v>
      </c>
      <c r="O118" s="95">
        <v>353622543</v>
      </c>
    </row>
    <row r="119" spans="1:15" ht="15.75" thickBot="1" x14ac:dyDescent="0.3">
      <c r="A119" s="7" t="s">
        <v>111</v>
      </c>
      <c r="B119" s="6">
        <f t="shared" si="2"/>
        <v>44621</v>
      </c>
      <c r="C119" s="6" t="s">
        <v>158</v>
      </c>
      <c r="D119" s="14" t="s">
        <v>159</v>
      </c>
      <c r="E119" s="15" t="s">
        <v>106</v>
      </c>
      <c r="F119" s="29" t="str">
        <f t="shared" si="3"/>
        <v>COLBUN_06-2_LOS_MAQUIS_220</v>
      </c>
      <c r="G119" s="16">
        <v>9306.4470461223173</v>
      </c>
      <c r="H119" s="16">
        <v>12739.538830318497</v>
      </c>
      <c r="I119" s="17">
        <v>6485.2580147940826</v>
      </c>
      <c r="J119" s="32">
        <v>28531</v>
      </c>
      <c r="K119" s="93">
        <v>49.386000000000003</v>
      </c>
      <c r="L119" s="104">
        <v>1409032</v>
      </c>
      <c r="M119" s="101">
        <v>66</v>
      </c>
      <c r="N119" s="94">
        <v>5770.7768999999998</v>
      </c>
      <c r="O119" s="95">
        <v>380871</v>
      </c>
    </row>
    <row r="120" spans="1:15" ht="15.75" thickBot="1" x14ac:dyDescent="0.3">
      <c r="A120" s="7" t="s">
        <v>111</v>
      </c>
      <c r="B120" s="6">
        <f t="shared" si="2"/>
        <v>44621</v>
      </c>
      <c r="C120" s="6" t="s">
        <v>158</v>
      </c>
      <c r="D120" s="14" t="s">
        <v>159</v>
      </c>
      <c r="E120" s="15" t="s">
        <v>107</v>
      </c>
      <c r="F120" s="29" t="str">
        <f t="shared" si="3"/>
        <v>COLBUN_06-2_NOGALES_220</v>
      </c>
      <c r="G120" s="16">
        <v>2945.0365082411026</v>
      </c>
      <c r="H120" s="16">
        <v>4070.8980503318003</v>
      </c>
      <c r="I120" s="17">
        <v>2064.4904974789474</v>
      </c>
      <c r="J120" s="32">
        <v>9080</v>
      </c>
      <c r="K120" s="93">
        <v>50.515999999999998</v>
      </c>
      <c r="L120" s="104">
        <v>458685</v>
      </c>
      <c r="M120" s="101">
        <v>21</v>
      </c>
      <c r="N120" s="94">
        <v>5642.5373</v>
      </c>
      <c r="O120" s="95">
        <v>118493</v>
      </c>
    </row>
    <row r="121" spans="1:15" ht="15.75" thickBot="1" x14ac:dyDescent="0.3">
      <c r="A121" s="7" t="s">
        <v>111</v>
      </c>
      <c r="B121" s="6">
        <f t="shared" si="2"/>
        <v>44621</v>
      </c>
      <c r="C121" s="6" t="s">
        <v>158</v>
      </c>
      <c r="D121" s="14" t="s">
        <v>159</v>
      </c>
      <c r="E121" s="15" t="s">
        <v>108</v>
      </c>
      <c r="F121" s="29" t="str">
        <f t="shared" si="3"/>
        <v>COLBUN_06-2_POLPAICO_220</v>
      </c>
      <c r="G121" s="16">
        <v>3682146.1153306435</v>
      </c>
      <c r="H121" s="16">
        <v>5946221.5388579583</v>
      </c>
      <c r="I121" s="17">
        <v>3036266.8676259443</v>
      </c>
      <c r="J121" s="32">
        <v>12664635</v>
      </c>
      <c r="K121" s="93">
        <v>48.093000000000004</v>
      </c>
      <c r="L121" s="104">
        <v>609080291</v>
      </c>
      <c r="M121" s="101">
        <v>29357</v>
      </c>
      <c r="N121" s="94">
        <v>5699.5326999999997</v>
      </c>
      <c r="O121" s="95">
        <v>167321181</v>
      </c>
    </row>
    <row r="122" spans="1:15" ht="15.75" thickBot="1" x14ac:dyDescent="0.3">
      <c r="A122" s="7" t="s">
        <v>111</v>
      </c>
      <c r="B122" s="6">
        <f t="shared" si="2"/>
        <v>44621</v>
      </c>
      <c r="C122" s="6" t="s">
        <v>158</v>
      </c>
      <c r="D122" s="14" t="s">
        <v>159</v>
      </c>
      <c r="E122" s="15" t="s">
        <v>109</v>
      </c>
      <c r="F122" s="29" t="str">
        <f t="shared" si="3"/>
        <v>COLBUN_06-2_QUILLOTA_220</v>
      </c>
      <c r="G122" s="16">
        <v>25801.687772065365</v>
      </c>
      <c r="H122" s="16">
        <v>42953.076001658002</v>
      </c>
      <c r="I122" s="17">
        <v>20126.441903489304</v>
      </c>
      <c r="J122" s="32">
        <v>88881</v>
      </c>
      <c r="K122" s="93">
        <v>47.110999999999997</v>
      </c>
      <c r="L122" s="104">
        <v>4187273</v>
      </c>
      <c r="M122" s="101">
        <v>206</v>
      </c>
      <c r="N122" s="94">
        <v>5509.1683000000003</v>
      </c>
      <c r="O122" s="95">
        <v>1134889</v>
      </c>
    </row>
    <row r="123" spans="1:15" ht="15.75" thickBot="1" x14ac:dyDescent="0.3">
      <c r="A123" s="7" t="s">
        <v>111</v>
      </c>
      <c r="B123" s="6">
        <f t="shared" si="2"/>
        <v>44621</v>
      </c>
      <c r="C123" s="6" t="s">
        <v>160</v>
      </c>
      <c r="D123" s="14" t="s">
        <v>161</v>
      </c>
      <c r="E123" s="15" t="s">
        <v>103</v>
      </c>
      <c r="F123" s="29" t="str">
        <f t="shared" si="3"/>
        <v>EL_CAMPESINO_ALTO_JAHUEL_220</v>
      </c>
      <c r="G123" s="16">
        <v>3702910.4020591984</v>
      </c>
      <c r="H123" s="16">
        <v>6025233.2439122228</v>
      </c>
      <c r="I123" s="17">
        <v>3127124.5329334261</v>
      </c>
      <c r="J123" s="32">
        <v>12855268</v>
      </c>
      <c r="K123" s="93">
        <v>71.918000000000006</v>
      </c>
      <c r="L123" s="104">
        <v>924525164</v>
      </c>
      <c r="M123" s="101">
        <v>29799</v>
      </c>
      <c r="N123" s="94">
        <v>6041.9269000000004</v>
      </c>
      <c r="O123" s="95">
        <v>180043380</v>
      </c>
    </row>
    <row r="124" spans="1:15" ht="15.75" thickBot="1" x14ac:dyDescent="0.3">
      <c r="A124" s="7" t="s">
        <v>111</v>
      </c>
      <c r="B124" s="6">
        <f t="shared" si="2"/>
        <v>44621</v>
      </c>
      <c r="C124" s="6" t="s">
        <v>160</v>
      </c>
      <c r="D124" s="14" t="s">
        <v>161</v>
      </c>
      <c r="E124" s="15" t="s">
        <v>104</v>
      </c>
      <c r="F124" s="29" t="str">
        <f t="shared" si="3"/>
        <v>EL_CAMPESINO_CERRO_NAVIA_220</v>
      </c>
      <c r="G124" s="16">
        <v>5310567.0244552502</v>
      </c>
      <c r="H124" s="16">
        <v>8550808.0536656827</v>
      </c>
      <c r="I124" s="17">
        <v>4427592.0764365019</v>
      </c>
      <c r="J124" s="32">
        <v>18288967</v>
      </c>
      <c r="K124" s="93">
        <v>70.057000000000002</v>
      </c>
      <c r="L124" s="104">
        <v>1281270161</v>
      </c>
      <c r="M124" s="101">
        <v>42395</v>
      </c>
      <c r="N124" s="94">
        <v>6152.7879000000003</v>
      </c>
      <c r="O124" s="95">
        <v>260847443</v>
      </c>
    </row>
    <row r="125" spans="1:15" ht="15.75" thickBot="1" x14ac:dyDescent="0.3">
      <c r="A125" s="7" t="s">
        <v>111</v>
      </c>
      <c r="B125" s="6">
        <f t="shared" si="2"/>
        <v>44621</v>
      </c>
      <c r="C125" s="6" t="s">
        <v>160</v>
      </c>
      <c r="D125" s="14" t="s">
        <v>161</v>
      </c>
      <c r="E125" s="15" t="s">
        <v>105</v>
      </c>
      <c r="F125" s="29" t="str">
        <f t="shared" si="3"/>
        <v>EL_CAMPESINO_CHENA_220</v>
      </c>
      <c r="G125" s="16">
        <v>4983800.272443343</v>
      </c>
      <c r="H125" s="16">
        <v>7851430.2462922577</v>
      </c>
      <c r="I125" s="17">
        <v>4223840.0643249862</v>
      </c>
      <c r="J125" s="32">
        <v>17059071</v>
      </c>
      <c r="K125" s="93">
        <v>70.105999999999995</v>
      </c>
      <c r="L125" s="104">
        <v>1195943232</v>
      </c>
      <c r="M125" s="101">
        <v>39544</v>
      </c>
      <c r="N125" s="94">
        <v>6158.8792000000003</v>
      </c>
      <c r="O125" s="95">
        <v>243546719</v>
      </c>
    </row>
    <row r="126" spans="1:15" ht="15.75" thickBot="1" x14ac:dyDescent="0.3">
      <c r="A126" s="7" t="s">
        <v>111</v>
      </c>
      <c r="B126" s="6">
        <f t="shared" si="2"/>
        <v>44621</v>
      </c>
      <c r="C126" s="6" t="s">
        <v>160</v>
      </c>
      <c r="D126" s="14" t="s">
        <v>161</v>
      </c>
      <c r="E126" s="15" t="s">
        <v>106</v>
      </c>
      <c r="F126" s="29" t="str">
        <f t="shared" si="3"/>
        <v>EL_CAMPESINO_LOS_MAQUIS_220</v>
      </c>
      <c r="G126" s="16">
        <v>5997.2771629446188</v>
      </c>
      <c r="H126" s="16">
        <v>8209.6362784710291</v>
      </c>
      <c r="I126" s="17">
        <v>4179.2415080827086</v>
      </c>
      <c r="J126" s="32">
        <v>18386</v>
      </c>
      <c r="K126" s="93">
        <v>71.019000000000005</v>
      </c>
      <c r="L126" s="104">
        <v>1305755</v>
      </c>
      <c r="M126" s="101">
        <v>43</v>
      </c>
      <c r="N126" s="94">
        <v>6167.4069</v>
      </c>
      <c r="O126" s="95">
        <v>265198</v>
      </c>
    </row>
    <row r="127" spans="1:15" ht="15.75" thickBot="1" x14ac:dyDescent="0.3">
      <c r="A127" s="7" t="s">
        <v>111</v>
      </c>
      <c r="B127" s="6">
        <f t="shared" si="2"/>
        <v>44621</v>
      </c>
      <c r="C127" s="6" t="s">
        <v>160</v>
      </c>
      <c r="D127" s="14" t="s">
        <v>161</v>
      </c>
      <c r="E127" s="15" t="s">
        <v>107</v>
      </c>
      <c r="F127" s="29" t="str">
        <f t="shared" si="3"/>
        <v>EL_CAMPESINO_NOGALES_220</v>
      </c>
      <c r="G127" s="16">
        <v>1897.8456662762369</v>
      </c>
      <c r="H127" s="16">
        <v>2623.3753642968713</v>
      </c>
      <c r="I127" s="17">
        <v>1330.4026394052869</v>
      </c>
      <c r="J127" s="32">
        <v>5852</v>
      </c>
      <c r="K127" s="93">
        <v>72.644000000000005</v>
      </c>
      <c r="L127" s="104">
        <v>425113</v>
      </c>
      <c r="M127" s="101">
        <v>14</v>
      </c>
      <c r="N127" s="94">
        <v>6030.3535000000002</v>
      </c>
      <c r="O127" s="95">
        <v>84425</v>
      </c>
    </row>
    <row r="128" spans="1:15" ht="15.75" thickBot="1" x14ac:dyDescent="0.3">
      <c r="A128" s="7" t="s">
        <v>111</v>
      </c>
      <c r="B128" s="6">
        <f t="shared" si="2"/>
        <v>44621</v>
      </c>
      <c r="C128" s="6" t="s">
        <v>160</v>
      </c>
      <c r="D128" s="14" t="s">
        <v>161</v>
      </c>
      <c r="E128" s="15" t="s">
        <v>108</v>
      </c>
      <c r="F128" s="29" t="str">
        <f t="shared" si="3"/>
        <v>EL_CAMPESINO_POLPAICO_220</v>
      </c>
      <c r="G128" s="16">
        <v>2372855.1506988793</v>
      </c>
      <c r="H128" s="16">
        <v>3831874.6632380001</v>
      </c>
      <c r="I128" s="17">
        <v>1956636.4967826989</v>
      </c>
      <c r="J128" s="32">
        <v>8161366</v>
      </c>
      <c r="K128" s="93">
        <v>69.159000000000006</v>
      </c>
      <c r="L128" s="104">
        <v>564431911</v>
      </c>
      <c r="M128" s="101">
        <v>18919</v>
      </c>
      <c r="N128" s="94">
        <v>6091.2660999999998</v>
      </c>
      <c r="O128" s="95">
        <v>115240663</v>
      </c>
    </row>
    <row r="129" spans="1:15" ht="15.75" thickBot="1" x14ac:dyDescent="0.3">
      <c r="A129" s="7" t="s">
        <v>111</v>
      </c>
      <c r="B129" s="6">
        <f t="shared" si="2"/>
        <v>44621</v>
      </c>
      <c r="C129" s="6" t="s">
        <v>160</v>
      </c>
      <c r="D129" s="14" t="s">
        <v>161</v>
      </c>
      <c r="E129" s="15" t="s">
        <v>109</v>
      </c>
      <c r="F129" s="29" t="str">
        <f t="shared" si="3"/>
        <v>EL_CAMPESINO_QUILLOTA_220</v>
      </c>
      <c r="G129" s="16">
        <v>16627.169538917638</v>
      </c>
      <c r="H129" s="16">
        <v>27679.89765657152</v>
      </c>
      <c r="I129" s="17">
        <v>12969.917499226653</v>
      </c>
      <c r="J129" s="32">
        <v>57277</v>
      </c>
      <c r="K129" s="93">
        <v>71.019000000000005</v>
      </c>
      <c r="L129" s="104">
        <v>4067755</v>
      </c>
      <c r="M129" s="101">
        <v>133</v>
      </c>
      <c r="N129" s="94">
        <v>6093.7025999999996</v>
      </c>
      <c r="O129" s="95">
        <v>810462</v>
      </c>
    </row>
    <row r="130" spans="1:15" ht="15.75" thickBot="1" x14ac:dyDescent="0.3">
      <c r="A130" s="7" t="s">
        <v>111</v>
      </c>
      <c r="B130" s="6">
        <f t="shared" si="2"/>
        <v>44621</v>
      </c>
      <c r="C130" s="6" t="s">
        <v>162</v>
      </c>
      <c r="D130" s="14" t="s">
        <v>163</v>
      </c>
      <c r="E130" s="15" t="s">
        <v>103</v>
      </c>
      <c r="F130" s="29" t="str">
        <f t="shared" si="3"/>
        <v>ENEL_GX_06-1_ALTO_JAHUEL_220</v>
      </c>
      <c r="G130" s="16">
        <v>3666221.7455050224</v>
      </c>
      <c r="H130" s="16">
        <v>5965534.8744832017</v>
      </c>
      <c r="I130" s="17">
        <v>3096140.797024739</v>
      </c>
      <c r="J130" s="32">
        <v>12727897</v>
      </c>
      <c r="K130" s="93">
        <v>42.863</v>
      </c>
      <c r="L130" s="104">
        <v>545555849</v>
      </c>
      <c r="M130" s="101">
        <v>29504</v>
      </c>
      <c r="N130" s="94">
        <v>5753.0267000000003</v>
      </c>
      <c r="O130" s="95">
        <v>169737300</v>
      </c>
    </row>
    <row r="131" spans="1:15" ht="15.75" thickBot="1" x14ac:dyDescent="0.3">
      <c r="A131" s="7" t="s">
        <v>111</v>
      </c>
      <c r="B131" s="6">
        <f t="shared" si="2"/>
        <v>44621</v>
      </c>
      <c r="C131" s="6" t="s">
        <v>162</v>
      </c>
      <c r="D131" s="14" t="s">
        <v>163</v>
      </c>
      <c r="E131" s="15" t="s">
        <v>104</v>
      </c>
      <c r="F131" s="29" t="str">
        <f t="shared" si="3"/>
        <v>ENEL_GX_06-1_CERRO_NAVIA_220</v>
      </c>
      <c r="G131" s="16">
        <v>5257949.6104449565</v>
      </c>
      <c r="H131" s="16">
        <v>8466086.1387721542</v>
      </c>
      <c r="I131" s="17">
        <v>4383723.2307404149</v>
      </c>
      <c r="J131" s="32">
        <v>18107759</v>
      </c>
      <c r="K131" s="93">
        <v>44.625999999999998</v>
      </c>
      <c r="L131" s="104">
        <v>808076853</v>
      </c>
      <c r="M131" s="101">
        <v>41975</v>
      </c>
      <c r="N131" s="94">
        <v>5934.2966999999999</v>
      </c>
      <c r="O131" s="95">
        <v>249092104</v>
      </c>
    </row>
    <row r="132" spans="1:15" ht="15.75" thickBot="1" x14ac:dyDescent="0.3">
      <c r="A132" s="7" t="s">
        <v>111</v>
      </c>
      <c r="B132" s="6">
        <f t="shared" si="2"/>
        <v>44621</v>
      </c>
      <c r="C132" s="6" t="s">
        <v>162</v>
      </c>
      <c r="D132" s="14" t="s">
        <v>163</v>
      </c>
      <c r="E132" s="15" t="s">
        <v>105</v>
      </c>
      <c r="F132" s="29" t="str">
        <f t="shared" si="3"/>
        <v>ENEL_GX_06-1_CHENA_220</v>
      </c>
      <c r="G132" s="16">
        <v>4934420.4828517288</v>
      </c>
      <c r="H132" s="16">
        <v>7773637.8083210085</v>
      </c>
      <c r="I132" s="17">
        <v>4181990.0056863511</v>
      </c>
      <c r="J132" s="32">
        <v>16890048</v>
      </c>
      <c r="K132" s="93">
        <v>43.259</v>
      </c>
      <c r="L132" s="104">
        <v>730646586</v>
      </c>
      <c r="M132" s="101">
        <v>39152</v>
      </c>
      <c r="N132" s="94">
        <v>5800.0650999999998</v>
      </c>
      <c r="O132" s="95">
        <v>227084149</v>
      </c>
    </row>
    <row r="133" spans="1:15" ht="15.75" thickBot="1" x14ac:dyDescent="0.3">
      <c r="A133" s="7" t="s">
        <v>111</v>
      </c>
      <c r="B133" s="6">
        <f t="shared" ref="B133:B196" si="4">+$A$1</f>
        <v>44621</v>
      </c>
      <c r="C133" s="6" t="s">
        <v>162</v>
      </c>
      <c r="D133" s="14" t="s">
        <v>163</v>
      </c>
      <c r="E133" s="15" t="s">
        <v>106</v>
      </c>
      <c r="F133" s="29" t="str">
        <f t="shared" ref="F133:F196" si="5">CONCATENATE(D133,"_",E133)</f>
        <v>ENEL_GX_06-1_LOS_MAQUIS_220</v>
      </c>
      <c r="G133" s="16">
        <v>5937.855784028965</v>
      </c>
      <c r="H133" s="16">
        <v>8128.2947138228465</v>
      </c>
      <c r="I133" s="17">
        <v>4137.8333345925439</v>
      </c>
      <c r="J133" s="32">
        <v>18204</v>
      </c>
      <c r="K133" s="93">
        <v>43.823</v>
      </c>
      <c r="L133" s="104">
        <v>797754</v>
      </c>
      <c r="M133" s="101">
        <v>42</v>
      </c>
      <c r="N133" s="94">
        <v>5808.0960999999998</v>
      </c>
      <c r="O133" s="95">
        <v>243940</v>
      </c>
    </row>
    <row r="134" spans="1:15" ht="15.75" thickBot="1" x14ac:dyDescent="0.3">
      <c r="A134" s="7" t="s">
        <v>111</v>
      </c>
      <c r="B134" s="6">
        <f t="shared" si="4"/>
        <v>44621</v>
      </c>
      <c r="C134" s="6" t="s">
        <v>162</v>
      </c>
      <c r="D134" s="14" t="s">
        <v>163</v>
      </c>
      <c r="E134" s="15" t="s">
        <v>107</v>
      </c>
      <c r="F134" s="29" t="str">
        <f t="shared" si="5"/>
        <v>ENEL_GX_06-1_NOGALES_220</v>
      </c>
      <c r="G134" s="16">
        <v>1879.041698509661</v>
      </c>
      <c r="H134" s="16">
        <v>2597.3828051196765</v>
      </c>
      <c r="I134" s="17">
        <v>1317.2209309068132</v>
      </c>
      <c r="J134" s="32">
        <v>5794</v>
      </c>
      <c r="K134" s="93">
        <v>44.825000000000003</v>
      </c>
      <c r="L134" s="104">
        <v>259716</v>
      </c>
      <c r="M134" s="101">
        <v>13</v>
      </c>
      <c r="N134" s="94">
        <v>5679.0272000000004</v>
      </c>
      <c r="O134" s="95">
        <v>73827</v>
      </c>
    </row>
    <row r="135" spans="1:15" ht="15.75" thickBot="1" x14ac:dyDescent="0.3">
      <c r="A135" s="7" t="s">
        <v>111</v>
      </c>
      <c r="B135" s="6">
        <f t="shared" si="4"/>
        <v>44621</v>
      </c>
      <c r="C135" s="6" t="s">
        <v>162</v>
      </c>
      <c r="D135" s="14" t="s">
        <v>163</v>
      </c>
      <c r="E135" s="15" t="s">
        <v>108</v>
      </c>
      <c r="F135" s="29" t="str">
        <f t="shared" si="5"/>
        <v>ENEL_GX_06-1_POLPAICO_220</v>
      </c>
      <c r="G135" s="16">
        <v>2349344.7607017606</v>
      </c>
      <c r="H135" s="16">
        <v>3793908.2211118266</v>
      </c>
      <c r="I135" s="17">
        <v>1937250.0259699279</v>
      </c>
      <c r="J135" s="32">
        <v>8080503</v>
      </c>
      <c r="K135" s="93">
        <v>42.674999999999997</v>
      </c>
      <c r="L135" s="104">
        <v>344835466</v>
      </c>
      <c r="M135" s="101">
        <v>18731</v>
      </c>
      <c r="N135" s="94">
        <v>5736.3912</v>
      </c>
      <c r="O135" s="95">
        <v>107448344</v>
      </c>
    </row>
    <row r="136" spans="1:15" ht="15.75" thickBot="1" x14ac:dyDescent="0.3">
      <c r="A136" s="7" t="s">
        <v>111</v>
      </c>
      <c r="B136" s="6">
        <f t="shared" si="4"/>
        <v>44621</v>
      </c>
      <c r="C136" s="6" t="s">
        <v>162</v>
      </c>
      <c r="D136" s="14" t="s">
        <v>163</v>
      </c>
      <c r="E136" s="15" t="s">
        <v>109</v>
      </c>
      <c r="F136" s="29" t="str">
        <f t="shared" si="5"/>
        <v>ENEL_GX_06-1_QUILLOTA_220</v>
      </c>
      <c r="G136" s="16">
        <v>16462.426553955818</v>
      </c>
      <c r="H136" s="16">
        <v>27405.643583879955</v>
      </c>
      <c r="I136" s="17">
        <v>12841.410785048392</v>
      </c>
      <c r="J136" s="32">
        <v>56709</v>
      </c>
      <c r="K136" s="93">
        <v>42.33</v>
      </c>
      <c r="L136" s="104">
        <v>2400492</v>
      </c>
      <c r="M136" s="101">
        <v>131</v>
      </c>
      <c r="N136" s="94">
        <v>5619.9425000000001</v>
      </c>
      <c r="O136" s="95">
        <v>736212</v>
      </c>
    </row>
    <row r="137" spans="1:15" ht="15.75" thickBot="1" x14ac:dyDescent="0.3">
      <c r="A137" s="7" t="s">
        <v>111</v>
      </c>
      <c r="B137" s="6">
        <f t="shared" si="4"/>
        <v>44621</v>
      </c>
      <c r="C137" s="6" t="s">
        <v>164</v>
      </c>
      <c r="D137" s="14" t="s">
        <v>165</v>
      </c>
      <c r="E137" s="15" t="s">
        <v>103</v>
      </c>
      <c r="F137" s="29" t="str">
        <f t="shared" si="5"/>
        <v>ENEL_GX_06-2_ALTO_JAHUEL_220</v>
      </c>
      <c r="G137" s="16">
        <v>4309573.1575768171</v>
      </c>
      <c r="H137" s="16">
        <v>7012371.5231304923</v>
      </c>
      <c r="I137" s="17">
        <v>3639453.9657334075</v>
      </c>
      <c r="J137" s="32">
        <v>14961399</v>
      </c>
      <c r="K137" s="93">
        <v>39.752000000000002</v>
      </c>
      <c r="L137" s="104">
        <v>594745533</v>
      </c>
      <c r="M137" s="101">
        <v>34681</v>
      </c>
      <c r="N137" s="94">
        <v>5651.6566000000003</v>
      </c>
      <c r="O137" s="95">
        <v>196005103</v>
      </c>
    </row>
    <row r="138" spans="1:15" ht="15.75" thickBot="1" x14ac:dyDescent="0.3">
      <c r="A138" s="7" t="s">
        <v>111</v>
      </c>
      <c r="B138" s="6">
        <f t="shared" si="4"/>
        <v>44621</v>
      </c>
      <c r="C138" s="6" t="s">
        <v>164</v>
      </c>
      <c r="D138" s="14" t="s">
        <v>165</v>
      </c>
      <c r="E138" s="15" t="s">
        <v>104</v>
      </c>
      <c r="F138" s="29" t="str">
        <f t="shared" si="5"/>
        <v>ENEL_GX_06-2_CERRO_NAVIA_220</v>
      </c>
      <c r="G138" s="16">
        <v>6180618.6526624607</v>
      </c>
      <c r="H138" s="16">
        <v>9951721.4467778429</v>
      </c>
      <c r="I138" s="17">
        <v>5152982.3553655362</v>
      </c>
      <c r="J138" s="32">
        <v>21285322</v>
      </c>
      <c r="K138" s="93">
        <v>40.764000000000003</v>
      </c>
      <c r="L138" s="104">
        <v>867674866</v>
      </c>
      <c r="M138" s="101">
        <v>49341</v>
      </c>
      <c r="N138" s="94">
        <v>5770.2069000000001</v>
      </c>
      <c r="O138" s="95">
        <v>284707779</v>
      </c>
    </row>
    <row r="139" spans="1:15" ht="15.75" thickBot="1" x14ac:dyDescent="0.3">
      <c r="A139" s="7" t="s">
        <v>111</v>
      </c>
      <c r="B139" s="6">
        <f t="shared" si="4"/>
        <v>44621</v>
      </c>
      <c r="C139" s="6" t="s">
        <v>164</v>
      </c>
      <c r="D139" s="14" t="s">
        <v>165</v>
      </c>
      <c r="E139" s="15" t="s">
        <v>105</v>
      </c>
      <c r="F139" s="29" t="str">
        <f t="shared" si="5"/>
        <v>ENEL_GX_06-2_CHENA_220</v>
      </c>
      <c r="G139" s="16">
        <v>5800316.3848906141</v>
      </c>
      <c r="H139" s="16">
        <v>9137761.7506465688</v>
      </c>
      <c r="I139" s="17">
        <v>4915848.8287995812</v>
      </c>
      <c r="J139" s="32">
        <v>19853927</v>
      </c>
      <c r="K139" s="93">
        <v>40.396000000000001</v>
      </c>
      <c r="L139" s="104">
        <v>802019235</v>
      </c>
      <c r="M139" s="101">
        <v>46023</v>
      </c>
      <c r="N139" s="94">
        <v>5762.7974999999997</v>
      </c>
      <c r="O139" s="95">
        <v>265221229</v>
      </c>
    </row>
    <row r="140" spans="1:15" ht="15.75" thickBot="1" x14ac:dyDescent="0.3">
      <c r="A140" s="7" t="s">
        <v>111</v>
      </c>
      <c r="B140" s="6">
        <f t="shared" si="4"/>
        <v>44621</v>
      </c>
      <c r="C140" s="6" t="s">
        <v>164</v>
      </c>
      <c r="D140" s="14" t="s">
        <v>165</v>
      </c>
      <c r="E140" s="15" t="s">
        <v>106</v>
      </c>
      <c r="F140" s="29" t="str">
        <f t="shared" si="5"/>
        <v>ENEL_GX_06-2_LOS_MAQUIS_220</v>
      </c>
      <c r="G140" s="16">
        <v>6979.8352845917398</v>
      </c>
      <c r="H140" s="16">
        <v>9554.6541227388734</v>
      </c>
      <c r="I140" s="17">
        <v>4863.9435110955628</v>
      </c>
      <c r="J140" s="32">
        <v>21398</v>
      </c>
      <c r="K140" s="93">
        <v>40.923000000000002</v>
      </c>
      <c r="L140" s="104">
        <v>875670</v>
      </c>
      <c r="M140" s="101">
        <v>50</v>
      </c>
      <c r="N140" s="94">
        <v>5770.7768999999998</v>
      </c>
      <c r="O140" s="95">
        <v>288539</v>
      </c>
    </row>
    <row r="141" spans="1:15" ht="15.75" thickBot="1" x14ac:dyDescent="0.3">
      <c r="A141" s="7" t="s">
        <v>111</v>
      </c>
      <c r="B141" s="6">
        <f t="shared" si="4"/>
        <v>44621</v>
      </c>
      <c r="C141" s="6" t="s">
        <v>164</v>
      </c>
      <c r="D141" s="14" t="s">
        <v>165</v>
      </c>
      <c r="E141" s="15" t="s">
        <v>107</v>
      </c>
      <c r="F141" s="29" t="str">
        <f t="shared" si="5"/>
        <v>ENEL_GX_06-2_NOGALES_220</v>
      </c>
      <c r="G141" s="16">
        <v>2208.7773811808274</v>
      </c>
      <c r="H141" s="16">
        <v>3053.1735377488503</v>
      </c>
      <c r="I141" s="17">
        <v>1548.3678731092109</v>
      </c>
      <c r="J141" s="32">
        <v>6810</v>
      </c>
      <c r="K141" s="93">
        <v>41.859000000000002</v>
      </c>
      <c r="L141" s="104">
        <v>285060</v>
      </c>
      <c r="M141" s="101">
        <v>16</v>
      </c>
      <c r="N141" s="94">
        <v>5642.5373</v>
      </c>
      <c r="O141" s="95">
        <v>90281</v>
      </c>
    </row>
    <row r="142" spans="1:15" ht="15.75" thickBot="1" x14ac:dyDescent="0.3">
      <c r="A142" s="7" t="s">
        <v>111</v>
      </c>
      <c r="B142" s="6">
        <f t="shared" si="4"/>
        <v>44621</v>
      </c>
      <c r="C142" s="6" t="s">
        <v>164</v>
      </c>
      <c r="D142" s="14" t="s">
        <v>165</v>
      </c>
      <c r="E142" s="15" t="s">
        <v>108</v>
      </c>
      <c r="F142" s="29" t="str">
        <f t="shared" si="5"/>
        <v>ENEL_GX_06-2_POLPAICO_220</v>
      </c>
      <c r="G142" s="16">
        <v>2761609.586497983</v>
      </c>
      <c r="H142" s="16">
        <v>4459666.1541434685</v>
      </c>
      <c r="I142" s="17">
        <v>2277200.1507194587</v>
      </c>
      <c r="J142" s="32">
        <v>9498476</v>
      </c>
      <c r="K142" s="93">
        <v>39.850999999999999</v>
      </c>
      <c r="L142" s="104">
        <v>378523767</v>
      </c>
      <c r="M142" s="101">
        <v>22018</v>
      </c>
      <c r="N142" s="94">
        <v>5699.5326999999997</v>
      </c>
      <c r="O142" s="95">
        <v>125492311</v>
      </c>
    </row>
    <row r="143" spans="1:15" ht="15.75" thickBot="1" x14ac:dyDescent="0.3">
      <c r="A143" s="7" t="s">
        <v>111</v>
      </c>
      <c r="B143" s="6">
        <f t="shared" si="4"/>
        <v>44621</v>
      </c>
      <c r="C143" s="6" t="s">
        <v>164</v>
      </c>
      <c r="D143" s="14" t="s">
        <v>165</v>
      </c>
      <c r="E143" s="15" t="s">
        <v>109</v>
      </c>
      <c r="F143" s="29" t="str">
        <f t="shared" si="5"/>
        <v>ENEL_GX_06-2_QUILLOTA_220</v>
      </c>
      <c r="G143" s="16">
        <v>19351.265829049029</v>
      </c>
      <c r="H143" s="16">
        <v>32214.807001243502</v>
      </c>
      <c r="I143" s="17">
        <v>15094.831427616982</v>
      </c>
      <c r="J143" s="32">
        <v>66661</v>
      </c>
      <c r="K143" s="93">
        <v>39.037999999999997</v>
      </c>
      <c r="L143" s="104">
        <v>2602312</v>
      </c>
      <c r="M143" s="101">
        <v>155</v>
      </c>
      <c r="N143" s="94">
        <v>5509.1683000000003</v>
      </c>
      <c r="O143" s="95">
        <v>853921</v>
      </c>
    </row>
    <row r="144" spans="1:15" ht="15.75" thickBot="1" x14ac:dyDescent="0.3">
      <c r="A144" s="7" t="s">
        <v>111</v>
      </c>
      <c r="B144" s="6">
        <f t="shared" si="4"/>
        <v>44621</v>
      </c>
      <c r="C144" s="6" t="s">
        <v>166</v>
      </c>
      <c r="D144" s="14" t="s">
        <v>167</v>
      </c>
      <c r="E144" s="15" t="s">
        <v>103</v>
      </c>
      <c r="F144" s="29" t="str">
        <f t="shared" si="5"/>
        <v>ENEL_GX_10-1_ALTO_JAHUEL_220</v>
      </c>
      <c r="G144" s="16">
        <v>4362451.3558292929</v>
      </c>
      <c r="H144" s="16">
        <v>7098412.8915124629</v>
      </c>
      <c r="I144" s="17">
        <v>3684109.8426135718</v>
      </c>
      <c r="J144" s="32">
        <v>15144974</v>
      </c>
      <c r="K144" s="93">
        <v>64.393000000000001</v>
      </c>
      <c r="L144" s="104">
        <v>975230311</v>
      </c>
      <c r="M144" s="101">
        <v>35107</v>
      </c>
      <c r="N144" s="94">
        <v>6935.2205999999996</v>
      </c>
      <c r="O144" s="95">
        <v>243474790</v>
      </c>
    </row>
    <row r="145" spans="1:15" ht="15.75" thickBot="1" x14ac:dyDescent="0.3">
      <c r="A145" s="7" t="s">
        <v>111</v>
      </c>
      <c r="B145" s="6">
        <f t="shared" si="4"/>
        <v>44621</v>
      </c>
      <c r="C145" s="6" t="s">
        <v>166</v>
      </c>
      <c r="D145" s="14" t="s">
        <v>167</v>
      </c>
      <c r="E145" s="15" t="s">
        <v>104</v>
      </c>
      <c r="F145" s="29" t="str">
        <f t="shared" si="5"/>
        <v>ENEL_GX_10-1_CERRO_NAVIA_220</v>
      </c>
      <c r="G145" s="16">
        <v>6256454.4643515702</v>
      </c>
      <c r="H145" s="16">
        <v>10073828.458394751</v>
      </c>
      <c r="I145" s="17">
        <v>5216209.1327319834</v>
      </c>
      <c r="J145" s="32">
        <v>21546492</v>
      </c>
      <c r="K145" s="93">
        <v>65.703000000000003</v>
      </c>
      <c r="L145" s="104">
        <v>1415669164</v>
      </c>
      <c r="M145" s="101">
        <v>49946</v>
      </c>
      <c r="N145" s="94">
        <v>7091.6642000000002</v>
      </c>
      <c r="O145" s="95">
        <v>354200260</v>
      </c>
    </row>
    <row r="146" spans="1:15" ht="15.75" thickBot="1" x14ac:dyDescent="0.3">
      <c r="A146" s="7" t="s">
        <v>111</v>
      </c>
      <c r="B146" s="6">
        <f t="shared" si="4"/>
        <v>44621</v>
      </c>
      <c r="C146" s="6" t="s">
        <v>166</v>
      </c>
      <c r="D146" s="14" t="s">
        <v>167</v>
      </c>
      <c r="E146" s="15" t="s">
        <v>105</v>
      </c>
      <c r="F146" s="29" t="str">
        <f t="shared" si="5"/>
        <v>ENEL_GX_10-1_CHENA_220</v>
      </c>
      <c r="G146" s="16">
        <v>5871485.9110855898</v>
      </c>
      <c r="H146" s="16">
        <v>9249881.5267281234</v>
      </c>
      <c r="I146" s="17">
        <v>4976165.9923431342</v>
      </c>
      <c r="J146" s="32">
        <v>20097533</v>
      </c>
      <c r="K146" s="93">
        <v>65.263999999999996</v>
      </c>
      <c r="L146" s="104">
        <v>1311645394</v>
      </c>
      <c r="M146" s="101">
        <v>46587</v>
      </c>
      <c r="N146" s="94">
        <v>7033.9210999999996</v>
      </c>
      <c r="O146" s="95">
        <v>327689282</v>
      </c>
    </row>
    <row r="147" spans="1:15" ht="15.75" thickBot="1" x14ac:dyDescent="0.3">
      <c r="A147" s="7" t="s">
        <v>111</v>
      </c>
      <c r="B147" s="6">
        <f t="shared" si="4"/>
        <v>44621</v>
      </c>
      <c r="C147" s="6" t="s">
        <v>166</v>
      </c>
      <c r="D147" s="14" t="s">
        <v>167</v>
      </c>
      <c r="E147" s="15" t="s">
        <v>106</v>
      </c>
      <c r="F147" s="29" t="str">
        <f t="shared" si="5"/>
        <v>ENEL_GX_10-1_LOS_MAQUIS_220</v>
      </c>
      <c r="G147" s="16">
        <v>7065.4774353229259</v>
      </c>
      <c r="H147" s="16">
        <v>9671.8891426497812</v>
      </c>
      <c r="I147" s="17">
        <v>4923.6237995752626</v>
      </c>
      <c r="J147" s="32">
        <v>21661</v>
      </c>
      <c r="K147" s="93">
        <v>64.323999999999998</v>
      </c>
      <c r="L147" s="104">
        <v>1393322</v>
      </c>
      <c r="M147" s="101">
        <v>50</v>
      </c>
      <c r="N147" s="94">
        <v>6798.2484000000004</v>
      </c>
      <c r="O147" s="95">
        <v>339912</v>
      </c>
    </row>
    <row r="148" spans="1:15" ht="15.75" thickBot="1" x14ac:dyDescent="0.3">
      <c r="A148" s="7" t="s">
        <v>111</v>
      </c>
      <c r="B148" s="6">
        <f t="shared" si="4"/>
        <v>44621</v>
      </c>
      <c r="C148" s="6" t="s">
        <v>166</v>
      </c>
      <c r="D148" s="14" t="s">
        <v>167</v>
      </c>
      <c r="E148" s="15" t="s">
        <v>107</v>
      </c>
      <c r="F148" s="29" t="str">
        <f t="shared" si="5"/>
        <v>ENEL_GX_10-1_NOGALES_220</v>
      </c>
      <c r="G148" s="16">
        <v>2235.8789441401013</v>
      </c>
      <c r="H148" s="16">
        <v>3090.6357897457692</v>
      </c>
      <c r="I148" s="17">
        <v>1567.3662519203667</v>
      </c>
      <c r="J148" s="32">
        <v>6894</v>
      </c>
      <c r="K148" s="93">
        <v>65.796999999999997</v>
      </c>
      <c r="L148" s="104">
        <v>453605</v>
      </c>
      <c r="M148" s="101">
        <v>16</v>
      </c>
      <c r="N148" s="94">
        <v>6647.1763000000001</v>
      </c>
      <c r="O148" s="95">
        <v>106355</v>
      </c>
    </row>
    <row r="149" spans="1:15" ht="15.75" thickBot="1" x14ac:dyDescent="0.3">
      <c r="A149" s="7" t="s">
        <v>111</v>
      </c>
      <c r="B149" s="6">
        <f t="shared" si="4"/>
        <v>44621</v>
      </c>
      <c r="C149" s="6" t="s">
        <v>166</v>
      </c>
      <c r="D149" s="14" t="s">
        <v>167</v>
      </c>
      <c r="E149" s="15" t="s">
        <v>108</v>
      </c>
      <c r="F149" s="29" t="str">
        <f t="shared" si="5"/>
        <v>ENEL_GX_10-1_POLPAICO_220</v>
      </c>
      <c r="G149" s="16">
        <v>2795494.3667004122</v>
      </c>
      <c r="H149" s="16">
        <v>4514385.9842556594</v>
      </c>
      <c r="I149" s="17">
        <v>2305141.2568632555</v>
      </c>
      <c r="J149" s="32">
        <v>9615022</v>
      </c>
      <c r="K149" s="93">
        <v>62.64</v>
      </c>
      <c r="L149" s="104">
        <v>602284978</v>
      </c>
      <c r="M149" s="101">
        <v>22288</v>
      </c>
      <c r="N149" s="94">
        <v>6714.3194999999996</v>
      </c>
      <c r="O149" s="95">
        <v>149648753</v>
      </c>
    </row>
    <row r="150" spans="1:15" ht="15.75" thickBot="1" x14ac:dyDescent="0.3">
      <c r="A150" s="7" t="s">
        <v>111</v>
      </c>
      <c r="B150" s="6">
        <f t="shared" si="4"/>
        <v>44621</v>
      </c>
      <c r="C150" s="6" t="s">
        <v>166</v>
      </c>
      <c r="D150" s="14" t="s">
        <v>167</v>
      </c>
      <c r="E150" s="15" t="s">
        <v>109</v>
      </c>
      <c r="F150" s="29" t="str">
        <f t="shared" si="5"/>
        <v>ENEL_GX_10-1_QUILLOTA_220</v>
      </c>
      <c r="G150" s="16">
        <v>19588.704673577235</v>
      </c>
      <c r="H150" s="16">
        <v>32610.080706780238</v>
      </c>
      <c r="I150" s="17">
        <v>15280.044083170564</v>
      </c>
      <c r="J150" s="32">
        <v>67479</v>
      </c>
      <c r="K150" s="93">
        <v>61.875</v>
      </c>
      <c r="L150" s="104">
        <v>4175263</v>
      </c>
      <c r="M150" s="101">
        <v>156</v>
      </c>
      <c r="N150" s="94">
        <v>6530.3471</v>
      </c>
      <c r="O150" s="95">
        <v>1018734</v>
      </c>
    </row>
    <row r="151" spans="1:15" ht="15.75" thickBot="1" x14ac:dyDescent="0.3">
      <c r="A151" s="7" t="s">
        <v>111</v>
      </c>
      <c r="B151" s="6">
        <f t="shared" si="4"/>
        <v>44621</v>
      </c>
      <c r="C151" s="6" t="s">
        <v>168</v>
      </c>
      <c r="D151" s="14" t="s">
        <v>169</v>
      </c>
      <c r="E151" s="15" t="s">
        <v>103</v>
      </c>
      <c r="F151" s="29" t="str">
        <f t="shared" si="5"/>
        <v>ENEL_GX_13-1_ALTO_JAHUEL_220</v>
      </c>
      <c r="G151" s="16">
        <v>2160447.4836791041</v>
      </c>
      <c r="H151" s="16">
        <v>3515396.9680581386</v>
      </c>
      <c r="I151" s="17">
        <v>1824507.6425749301</v>
      </c>
      <c r="J151" s="32">
        <v>7500352</v>
      </c>
      <c r="K151" s="93">
        <v>67.411000000000001</v>
      </c>
      <c r="L151" s="104">
        <v>505606229</v>
      </c>
      <c r="M151" s="101">
        <v>17386</v>
      </c>
      <c r="N151" s="94">
        <v>6071.4560000000001</v>
      </c>
      <c r="O151" s="95">
        <v>105558334</v>
      </c>
    </row>
    <row r="152" spans="1:15" ht="15.75" thickBot="1" x14ac:dyDescent="0.3">
      <c r="A152" s="7" t="s">
        <v>111</v>
      </c>
      <c r="B152" s="6">
        <f t="shared" si="4"/>
        <v>44621</v>
      </c>
      <c r="C152" s="6" t="s">
        <v>168</v>
      </c>
      <c r="D152" s="14" t="s">
        <v>169</v>
      </c>
      <c r="E152" s="15" t="s">
        <v>104</v>
      </c>
      <c r="F152" s="29" t="str">
        <f t="shared" si="5"/>
        <v>ENEL_GX_13-1_CERRO_NAVIA_220</v>
      </c>
      <c r="G152" s="16">
        <v>3098427.9712826144</v>
      </c>
      <c r="H152" s="16">
        <v>4988932.9573547989</v>
      </c>
      <c r="I152" s="17">
        <v>2583259.9554597205</v>
      </c>
      <c r="J152" s="32">
        <v>10670621</v>
      </c>
      <c r="K152" s="93">
        <v>65.665999999999997</v>
      </c>
      <c r="L152" s="104">
        <v>700696999</v>
      </c>
      <c r="M152" s="101">
        <v>24735</v>
      </c>
      <c r="N152" s="94">
        <v>6182.8589000000002</v>
      </c>
      <c r="O152" s="95">
        <v>152933015</v>
      </c>
    </row>
    <row r="153" spans="1:15" ht="15.75" thickBot="1" x14ac:dyDescent="0.3">
      <c r="A153" s="7" t="s">
        <v>111</v>
      </c>
      <c r="B153" s="6">
        <f t="shared" si="4"/>
        <v>44621</v>
      </c>
      <c r="C153" s="6" t="s">
        <v>168</v>
      </c>
      <c r="D153" s="14" t="s">
        <v>169</v>
      </c>
      <c r="E153" s="15" t="s">
        <v>105</v>
      </c>
      <c r="F153" s="29" t="str">
        <f t="shared" si="5"/>
        <v>ENEL_GX_13-1_CHENA_220</v>
      </c>
      <c r="G153" s="16">
        <v>2907777.2856107359</v>
      </c>
      <c r="H153" s="16">
        <v>4580883.92024046</v>
      </c>
      <c r="I153" s="17">
        <v>2464381.7018524809</v>
      </c>
      <c r="J153" s="32">
        <v>9953043</v>
      </c>
      <c r="K153" s="93">
        <v>65.712000000000003</v>
      </c>
      <c r="L153" s="104">
        <v>654034362</v>
      </c>
      <c r="M153" s="101">
        <v>23072</v>
      </c>
      <c r="N153" s="94">
        <v>6188.9799000000003</v>
      </c>
      <c r="O153" s="95">
        <v>142792144</v>
      </c>
    </row>
    <row r="154" spans="1:15" ht="15.75" thickBot="1" x14ac:dyDescent="0.3">
      <c r="A154" s="7" t="s">
        <v>111</v>
      </c>
      <c r="B154" s="6">
        <f t="shared" si="4"/>
        <v>44621</v>
      </c>
      <c r="C154" s="6" t="s">
        <v>168</v>
      </c>
      <c r="D154" s="14" t="s">
        <v>169</v>
      </c>
      <c r="E154" s="15" t="s">
        <v>106</v>
      </c>
      <c r="F154" s="29" t="str">
        <f t="shared" si="5"/>
        <v>ENEL_GX_13-1_LOS_MAQUIS_220</v>
      </c>
      <c r="G154" s="16">
        <v>3499.0861103213697</v>
      </c>
      <c r="H154" s="16">
        <v>4789.877721556566</v>
      </c>
      <c r="I154" s="17">
        <v>2438.3608619866914</v>
      </c>
      <c r="J154" s="32">
        <v>10727</v>
      </c>
      <c r="K154" s="93">
        <v>66.567999999999998</v>
      </c>
      <c r="L154" s="104">
        <v>714075</v>
      </c>
      <c r="M154" s="101">
        <v>25</v>
      </c>
      <c r="N154" s="94">
        <v>6197.5493999999999</v>
      </c>
      <c r="O154" s="95">
        <v>154939</v>
      </c>
    </row>
    <row r="155" spans="1:15" ht="15.75" thickBot="1" x14ac:dyDescent="0.3">
      <c r="A155" s="7" t="s">
        <v>111</v>
      </c>
      <c r="B155" s="6">
        <f t="shared" si="4"/>
        <v>44621</v>
      </c>
      <c r="C155" s="6" t="s">
        <v>168</v>
      </c>
      <c r="D155" s="14" t="s">
        <v>169</v>
      </c>
      <c r="E155" s="15" t="s">
        <v>107</v>
      </c>
      <c r="F155" s="29" t="str">
        <f t="shared" si="5"/>
        <v>ENEL_GX_13-1_NOGALES_220</v>
      </c>
      <c r="G155" s="16">
        <v>1107.2900634694427</v>
      </c>
      <c r="H155" s="16">
        <v>1530.5973110743175</v>
      </c>
      <c r="I155" s="17">
        <v>776.21781855288862</v>
      </c>
      <c r="J155" s="32">
        <v>3414</v>
      </c>
      <c r="K155" s="93">
        <v>68.090999999999994</v>
      </c>
      <c r="L155" s="104">
        <v>232463</v>
      </c>
      <c r="M155" s="101">
        <v>8</v>
      </c>
      <c r="N155" s="94">
        <v>6059.8261000000002</v>
      </c>
      <c r="O155" s="95">
        <v>48479</v>
      </c>
    </row>
    <row r="156" spans="1:15" ht="15.75" thickBot="1" x14ac:dyDescent="0.3">
      <c r="A156" s="7" t="s">
        <v>111</v>
      </c>
      <c r="B156" s="6">
        <f t="shared" si="4"/>
        <v>44621</v>
      </c>
      <c r="C156" s="6" t="s">
        <v>168</v>
      </c>
      <c r="D156" s="14" t="s">
        <v>169</v>
      </c>
      <c r="E156" s="15" t="s">
        <v>108</v>
      </c>
      <c r="F156" s="29" t="str">
        <f t="shared" si="5"/>
        <v>ENEL_GX_13-1_POLPAICO_220</v>
      </c>
      <c r="G156" s="16">
        <v>1384432.3472184406</v>
      </c>
      <c r="H156" s="16">
        <v>2235691.1388843008</v>
      </c>
      <c r="I156" s="17">
        <v>1141591.3260007903</v>
      </c>
      <c r="J156" s="32">
        <v>4761715</v>
      </c>
      <c r="K156" s="93">
        <v>64.823999999999998</v>
      </c>
      <c r="L156" s="104">
        <v>308673413</v>
      </c>
      <c r="M156" s="101">
        <v>11038</v>
      </c>
      <c r="N156" s="94">
        <v>6121.0364</v>
      </c>
      <c r="O156" s="95">
        <v>67564000</v>
      </c>
    </row>
    <row r="157" spans="1:15" ht="15.75" thickBot="1" x14ac:dyDescent="0.3">
      <c r="A157" s="7" t="s">
        <v>111</v>
      </c>
      <c r="B157" s="6">
        <f t="shared" si="4"/>
        <v>44621</v>
      </c>
      <c r="C157" s="6" t="s">
        <v>168</v>
      </c>
      <c r="D157" s="14" t="s">
        <v>169</v>
      </c>
      <c r="E157" s="15" t="s">
        <v>109</v>
      </c>
      <c r="F157" s="29" t="str">
        <f t="shared" si="5"/>
        <v>ENEL_GX_13-1_QUILLOTA_220</v>
      </c>
      <c r="G157" s="16">
        <v>9701.0520619359504</v>
      </c>
      <c r="H157" s="16">
        <v>16149.719746764491</v>
      </c>
      <c r="I157" s="17">
        <v>7567.2437575446993</v>
      </c>
      <c r="J157" s="32">
        <v>33418</v>
      </c>
      <c r="K157" s="93">
        <v>66.567999999999998</v>
      </c>
      <c r="L157" s="104">
        <v>2224569</v>
      </c>
      <c r="M157" s="101">
        <v>77</v>
      </c>
      <c r="N157" s="94">
        <v>6123.4849000000004</v>
      </c>
      <c r="O157" s="95">
        <v>471508</v>
      </c>
    </row>
    <row r="158" spans="1:15" ht="15.75" thickBot="1" x14ac:dyDescent="0.3">
      <c r="A158" s="7" t="s">
        <v>111</v>
      </c>
      <c r="B158" s="6">
        <f t="shared" si="4"/>
        <v>44621</v>
      </c>
      <c r="C158" s="6" t="s">
        <v>170</v>
      </c>
      <c r="D158" s="14" t="s">
        <v>171</v>
      </c>
      <c r="E158" s="15" t="s">
        <v>103</v>
      </c>
      <c r="F158" s="29" t="str">
        <f t="shared" si="5"/>
        <v>ENEL_GX_13-3_ALTO_JAHUEL_220</v>
      </c>
      <c r="G158" s="16">
        <v>442546.45420801599</v>
      </c>
      <c r="H158" s="16">
        <v>720094.55221676419</v>
      </c>
      <c r="I158" s="17">
        <v>373732.47625624342</v>
      </c>
      <c r="J158" s="32">
        <v>1536373</v>
      </c>
      <c r="K158" s="93">
        <v>87.832999999999998</v>
      </c>
      <c r="L158" s="104">
        <v>134944250</v>
      </c>
      <c r="M158" s="101">
        <v>3561</v>
      </c>
      <c r="N158" s="94">
        <v>6103.6540999999997</v>
      </c>
      <c r="O158" s="95">
        <v>21735112</v>
      </c>
    </row>
    <row r="159" spans="1:15" ht="15.75" thickBot="1" x14ac:dyDescent="0.3">
      <c r="A159" s="7" t="s">
        <v>111</v>
      </c>
      <c r="B159" s="6">
        <f t="shared" si="4"/>
        <v>44621</v>
      </c>
      <c r="C159" s="6" t="s">
        <v>170</v>
      </c>
      <c r="D159" s="14" t="s">
        <v>171</v>
      </c>
      <c r="E159" s="15" t="s">
        <v>104</v>
      </c>
      <c r="F159" s="29" t="str">
        <f t="shared" si="5"/>
        <v>ENEL_GX_13-3_CERRO_NAVIA_220</v>
      </c>
      <c r="G159" s="16">
        <v>634682.54732810927</v>
      </c>
      <c r="H159" s="16">
        <v>1021933.9313904896</v>
      </c>
      <c r="I159" s="17">
        <v>529155.43757603341</v>
      </c>
      <c r="J159" s="32">
        <v>2185772</v>
      </c>
      <c r="K159" s="93">
        <v>85.56</v>
      </c>
      <c r="L159" s="104">
        <v>187014652</v>
      </c>
      <c r="M159" s="101">
        <v>5067</v>
      </c>
      <c r="N159" s="94">
        <v>6215.6477000000004</v>
      </c>
      <c r="O159" s="95">
        <v>31494687</v>
      </c>
    </row>
    <row r="160" spans="1:15" ht="15.75" thickBot="1" x14ac:dyDescent="0.3">
      <c r="A160" s="7" t="s">
        <v>111</v>
      </c>
      <c r="B160" s="6">
        <f t="shared" si="4"/>
        <v>44621</v>
      </c>
      <c r="C160" s="6" t="s">
        <v>170</v>
      </c>
      <c r="D160" s="14" t="s">
        <v>171</v>
      </c>
      <c r="E160" s="15" t="s">
        <v>105</v>
      </c>
      <c r="F160" s="29" t="str">
        <f t="shared" si="5"/>
        <v>ENEL_GX_13-3_CHENA_220</v>
      </c>
      <c r="G160" s="16">
        <v>595629.62631346041</v>
      </c>
      <c r="H160" s="16">
        <v>938349.09265586385</v>
      </c>
      <c r="I160" s="17">
        <v>504804.39455658686</v>
      </c>
      <c r="J160" s="32">
        <v>2038783</v>
      </c>
      <c r="K160" s="93">
        <v>85.619</v>
      </c>
      <c r="L160" s="104">
        <v>174558562</v>
      </c>
      <c r="M160" s="101">
        <v>4726</v>
      </c>
      <c r="N160" s="94">
        <v>6221.8011999999999</v>
      </c>
      <c r="O160" s="95">
        <v>29404232</v>
      </c>
    </row>
    <row r="161" spans="1:15" ht="15.75" thickBot="1" x14ac:dyDescent="0.3">
      <c r="A161" s="7" t="s">
        <v>111</v>
      </c>
      <c r="B161" s="6">
        <f t="shared" si="4"/>
        <v>44621</v>
      </c>
      <c r="C161" s="6" t="s">
        <v>170</v>
      </c>
      <c r="D161" s="14" t="s">
        <v>171</v>
      </c>
      <c r="E161" s="15" t="s">
        <v>106</v>
      </c>
      <c r="F161" s="29" t="str">
        <f t="shared" si="5"/>
        <v>ENEL_GX_13-3_LOS_MAQUIS_220</v>
      </c>
      <c r="G161" s="16">
        <v>716.75343316109229</v>
      </c>
      <c r="H161" s="16">
        <v>981.15942080436093</v>
      </c>
      <c r="I161" s="17">
        <v>499.47428100135716</v>
      </c>
      <c r="J161" s="32">
        <v>2197</v>
      </c>
      <c r="K161" s="93">
        <v>86.734999999999999</v>
      </c>
      <c r="L161" s="104">
        <v>190557</v>
      </c>
      <c r="M161" s="101">
        <v>5</v>
      </c>
      <c r="N161" s="94">
        <v>6230.4161000000004</v>
      </c>
      <c r="O161" s="95">
        <v>31152</v>
      </c>
    </row>
    <row r="162" spans="1:15" ht="15.75" thickBot="1" x14ac:dyDescent="0.3">
      <c r="A162" s="7" t="s">
        <v>111</v>
      </c>
      <c r="B162" s="6">
        <f t="shared" si="4"/>
        <v>44621</v>
      </c>
      <c r="C162" s="6" t="s">
        <v>170</v>
      </c>
      <c r="D162" s="14" t="s">
        <v>171</v>
      </c>
      <c r="E162" s="15" t="s">
        <v>107</v>
      </c>
      <c r="F162" s="29" t="str">
        <f t="shared" si="5"/>
        <v>ENEL_GX_13-3_NOGALES_220</v>
      </c>
      <c r="G162" s="16">
        <v>226.81749733332359</v>
      </c>
      <c r="H162" s="16">
        <v>313.52783067087631</v>
      </c>
      <c r="I162" s="17">
        <v>159.00059866703276</v>
      </c>
      <c r="J162" s="32">
        <v>699</v>
      </c>
      <c r="K162" s="93">
        <v>88.718999999999994</v>
      </c>
      <c r="L162" s="104">
        <v>62015</v>
      </c>
      <c r="M162" s="101">
        <v>2</v>
      </c>
      <c r="N162" s="94">
        <v>6091.9624000000003</v>
      </c>
      <c r="O162" s="95">
        <v>12184</v>
      </c>
    </row>
    <row r="163" spans="1:15" ht="15.75" thickBot="1" x14ac:dyDescent="0.3">
      <c r="A163" s="7" t="s">
        <v>111</v>
      </c>
      <c r="B163" s="6">
        <f t="shared" si="4"/>
        <v>44621</v>
      </c>
      <c r="C163" s="6" t="s">
        <v>170</v>
      </c>
      <c r="D163" s="14" t="s">
        <v>171</v>
      </c>
      <c r="E163" s="15" t="s">
        <v>108</v>
      </c>
      <c r="F163" s="29" t="str">
        <f t="shared" si="5"/>
        <v>ENEL_GX_13-3_POLPAICO_220</v>
      </c>
      <c r="G163" s="16">
        <v>283587.37297749735</v>
      </c>
      <c r="H163" s="16">
        <v>457959.37818060181</v>
      </c>
      <c r="I163" s="17">
        <v>233843.77416846136</v>
      </c>
      <c r="J163" s="32">
        <v>975391</v>
      </c>
      <c r="K163" s="93">
        <v>84.462000000000003</v>
      </c>
      <c r="L163" s="104">
        <v>82383475</v>
      </c>
      <c r="M163" s="101">
        <v>2261</v>
      </c>
      <c r="N163" s="94">
        <v>6153.4974000000002</v>
      </c>
      <c r="O163" s="95">
        <v>13913058</v>
      </c>
    </row>
    <row r="164" spans="1:15" ht="15.75" thickBot="1" x14ac:dyDescent="0.3">
      <c r="A164" s="7" t="s">
        <v>111</v>
      </c>
      <c r="B164" s="6">
        <f t="shared" si="4"/>
        <v>44621</v>
      </c>
      <c r="C164" s="6" t="s">
        <v>170</v>
      </c>
      <c r="D164" s="14" t="s">
        <v>171</v>
      </c>
      <c r="E164" s="15" t="s">
        <v>109</v>
      </c>
      <c r="F164" s="29" t="str">
        <f t="shared" si="5"/>
        <v>ENEL_GX_13-3_QUILLOTA_220</v>
      </c>
      <c r="G164" s="16">
        <v>1987.1652629973348</v>
      </c>
      <c r="H164" s="16">
        <v>3308.1115205878168</v>
      </c>
      <c r="I164" s="17">
        <v>1550.0755831038582</v>
      </c>
      <c r="J164" s="32">
        <v>6845</v>
      </c>
      <c r="K164" s="93">
        <v>86.734999999999999</v>
      </c>
      <c r="L164" s="104">
        <v>593701</v>
      </c>
      <c r="M164" s="101">
        <v>16</v>
      </c>
      <c r="N164" s="94">
        <v>6155.9588000000003</v>
      </c>
      <c r="O164" s="95">
        <v>98495</v>
      </c>
    </row>
    <row r="165" spans="1:15" ht="15.75" thickBot="1" x14ac:dyDescent="0.3">
      <c r="A165" s="7" t="s">
        <v>111</v>
      </c>
      <c r="B165" s="6">
        <f t="shared" si="4"/>
        <v>44621</v>
      </c>
      <c r="C165" s="6" t="s">
        <v>172</v>
      </c>
      <c r="D165" s="14" t="s">
        <v>173</v>
      </c>
      <c r="E165" s="15" t="s">
        <v>103</v>
      </c>
      <c r="F165" s="29" t="str">
        <f t="shared" si="5"/>
        <v>ENGIE_ENERGIA_ALTO_JAHUEL_220</v>
      </c>
      <c r="G165" s="16">
        <v>4665625.567832185</v>
      </c>
      <c r="H165" s="16">
        <v>7591726.2970544621</v>
      </c>
      <c r="I165" s="17">
        <v>3940141.8318239464</v>
      </c>
      <c r="J165" s="32">
        <v>16197494</v>
      </c>
      <c r="K165" s="93">
        <v>76.128</v>
      </c>
      <c r="L165" s="104">
        <v>1233082823</v>
      </c>
      <c r="M165" s="101">
        <v>37547</v>
      </c>
      <c r="N165" s="94">
        <v>6041.9269000000004</v>
      </c>
      <c r="O165" s="95">
        <v>226856229</v>
      </c>
    </row>
    <row r="166" spans="1:15" ht="15.75" thickBot="1" x14ac:dyDescent="0.3">
      <c r="A166" s="7" t="s">
        <v>111</v>
      </c>
      <c r="B166" s="6">
        <f t="shared" si="4"/>
        <v>44621</v>
      </c>
      <c r="C166" s="6" t="s">
        <v>172</v>
      </c>
      <c r="D166" s="14" t="s">
        <v>173</v>
      </c>
      <c r="E166" s="15" t="s">
        <v>104</v>
      </c>
      <c r="F166" s="29" t="str">
        <f t="shared" si="5"/>
        <v>ENGIE_ENERGIA_CERRO_NAVIA_220</v>
      </c>
      <c r="G166" s="16">
        <v>6691254.8775704335</v>
      </c>
      <c r="H166" s="16">
        <v>10773922.225777414</v>
      </c>
      <c r="I166" s="17">
        <v>5578716.3481637724</v>
      </c>
      <c r="J166" s="32">
        <v>23043893</v>
      </c>
      <c r="K166" s="93">
        <v>74.159000000000006</v>
      </c>
      <c r="L166" s="104">
        <v>1708912061</v>
      </c>
      <c r="M166" s="101">
        <v>53417</v>
      </c>
      <c r="N166" s="94">
        <v>6152.7879000000003</v>
      </c>
      <c r="O166" s="95">
        <v>328663471</v>
      </c>
    </row>
    <row r="167" spans="1:15" ht="15.75" thickBot="1" x14ac:dyDescent="0.3">
      <c r="A167" s="7" t="s">
        <v>111</v>
      </c>
      <c r="B167" s="6">
        <f t="shared" si="4"/>
        <v>44621</v>
      </c>
      <c r="C167" s="6" t="s">
        <v>172</v>
      </c>
      <c r="D167" s="14" t="s">
        <v>173</v>
      </c>
      <c r="E167" s="15" t="s">
        <v>105</v>
      </c>
      <c r="F167" s="29" t="str">
        <f t="shared" si="5"/>
        <v>ENGIE_ENERGIA_CHENA_220</v>
      </c>
      <c r="G167" s="16">
        <v>6279532.4356619241</v>
      </c>
      <c r="H167" s="16">
        <v>9892714.0340152569</v>
      </c>
      <c r="I167" s="17">
        <v>5321991.0985665666</v>
      </c>
      <c r="J167" s="32">
        <v>21494238</v>
      </c>
      <c r="K167" s="93">
        <v>74.209999999999994</v>
      </c>
      <c r="L167" s="104">
        <v>1595087402</v>
      </c>
      <c r="M167" s="101">
        <v>49825</v>
      </c>
      <c r="N167" s="94">
        <v>6158.8792000000003</v>
      </c>
      <c r="O167" s="95">
        <v>306866156</v>
      </c>
    </row>
    <row r="168" spans="1:15" ht="15.75" thickBot="1" x14ac:dyDescent="0.3">
      <c r="A168" s="7" t="s">
        <v>111</v>
      </c>
      <c r="B168" s="6">
        <f t="shared" si="4"/>
        <v>44621</v>
      </c>
      <c r="C168" s="6" t="s">
        <v>172</v>
      </c>
      <c r="D168" s="14" t="s">
        <v>173</v>
      </c>
      <c r="E168" s="15" t="s">
        <v>106</v>
      </c>
      <c r="F168" s="29" t="str">
        <f t="shared" si="5"/>
        <v>ENGIE_ENERGIA_LOS_MAQUIS_220</v>
      </c>
      <c r="G168" s="16">
        <v>7556.5019486429246</v>
      </c>
      <c r="H168" s="16">
        <v>10344.049616252301</v>
      </c>
      <c r="I168" s="17">
        <v>5265.797418002041</v>
      </c>
      <c r="J168" s="32">
        <v>23166</v>
      </c>
      <c r="K168" s="93">
        <v>75.176000000000002</v>
      </c>
      <c r="L168" s="104">
        <v>1741527</v>
      </c>
      <c r="M168" s="101">
        <v>54</v>
      </c>
      <c r="N168" s="94">
        <v>6167.4069</v>
      </c>
      <c r="O168" s="95">
        <v>333040</v>
      </c>
    </row>
    <row r="169" spans="1:15" ht="15.75" thickBot="1" x14ac:dyDescent="0.3">
      <c r="A169" s="7" t="s">
        <v>111</v>
      </c>
      <c r="B169" s="6">
        <f t="shared" si="4"/>
        <v>44621</v>
      </c>
      <c r="C169" s="6" t="s">
        <v>172</v>
      </c>
      <c r="D169" s="14" t="s">
        <v>173</v>
      </c>
      <c r="E169" s="15" t="s">
        <v>107</v>
      </c>
      <c r="F169" s="29" t="str">
        <f t="shared" si="5"/>
        <v>ENGIE_ENERGIA_NOGALES_220</v>
      </c>
      <c r="G169" s="16">
        <v>2391.264249724712</v>
      </c>
      <c r="H169" s="16">
        <v>3305.4235303338787</v>
      </c>
      <c r="I169" s="17">
        <v>1676.29240136864</v>
      </c>
      <c r="J169" s="32">
        <v>7373</v>
      </c>
      <c r="K169" s="93">
        <v>76.897000000000006</v>
      </c>
      <c r="L169" s="104">
        <v>566962</v>
      </c>
      <c r="M169" s="101">
        <v>17</v>
      </c>
      <c r="N169" s="94">
        <v>6030.3535000000002</v>
      </c>
      <c r="O169" s="95">
        <v>102516</v>
      </c>
    </row>
    <row r="170" spans="1:15" ht="15.75" thickBot="1" x14ac:dyDescent="0.3">
      <c r="A170" s="7" t="s">
        <v>111</v>
      </c>
      <c r="B170" s="6">
        <f t="shared" si="4"/>
        <v>44621</v>
      </c>
      <c r="C170" s="6" t="s">
        <v>172</v>
      </c>
      <c r="D170" s="14" t="s">
        <v>173</v>
      </c>
      <c r="E170" s="15" t="s">
        <v>108</v>
      </c>
      <c r="F170" s="29" t="str">
        <f t="shared" si="5"/>
        <v>ENGIE_ENERGIA_POLPAICO_220</v>
      </c>
      <c r="G170" s="16">
        <v>2989770.8715032516</v>
      </c>
      <c r="H170" s="16">
        <v>4828119.090213337</v>
      </c>
      <c r="I170" s="17">
        <v>2465340.0366550414</v>
      </c>
      <c r="J170" s="32">
        <v>10283230</v>
      </c>
      <c r="K170" s="93">
        <v>73.206999999999994</v>
      </c>
      <c r="L170" s="104">
        <v>752804419</v>
      </c>
      <c r="M170" s="101">
        <v>23837</v>
      </c>
      <c r="N170" s="94">
        <v>6091.2660999999998</v>
      </c>
      <c r="O170" s="95">
        <v>145197510</v>
      </c>
    </row>
    <row r="171" spans="1:15" ht="15.75" thickBot="1" x14ac:dyDescent="0.3">
      <c r="A171" s="7" t="s">
        <v>111</v>
      </c>
      <c r="B171" s="6">
        <f t="shared" si="4"/>
        <v>44621</v>
      </c>
      <c r="C171" s="6" t="s">
        <v>172</v>
      </c>
      <c r="D171" s="14" t="s">
        <v>173</v>
      </c>
      <c r="E171" s="15" t="s">
        <v>109</v>
      </c>
      <c r="F171" s="29" t="str">
        <f t="shared" si="5"/>
        <v>ENGIE_ENERGIA_QUILLOTA_220</v>
      </c>
      <c r="G171" s="16">
        <v>20950.047097632803</v>
      </c>
      <c r="H171" s="16">
        <v>34876.360537824767</v>
      </c>
      <c r="I171" s="17">
        <v>16341.950554195055</v>
      </c>
      <c r="J171" s="32">
        <v>72168</v>
      </c>
      <c r="K171" s="93">
        <v>75.176000000000002</v>
      </c>
      <c r="L171" s="104">
        <v>5425302</v>
      </c>
      <c r="M171" s="101">
        <v>167</v>
      </c>
      <c r="N171" s="94">
        <v>6093.7025999999996</v>
      </c>
      <c r="O171" s="95">
        <v>1017648</v>
      </c>
    </row>
    <row r="172" spans="1:15" ht="15.75" thickBot="1" x14ac:dyDescent="0.3">
      <c r="A172" s="7" t="s">
        <v>127</v>
      </c>
      <c r="B172" s="6">
        <f t="shared" si="4"/>
        <v>44621</v>
      </c>
      <c r="C172" s="6" t="s">
        <v>174</v>
      </c>
      <c r="D172" s="14" t="s">
        <v>175</v>
      </c>
      <c r="E172" s="15" t="s">
        <v>103</v>
      </c>
      <c r="F172" s="29" t="str">
        <f t="shared" si="5"/>
        <v>ERNC-1_A_ALTO_JAHUEL_220</v>
      </c>
      <c r="G172" s="16">
        <v>148117.70866054745</v>
      </c>
      <c r="H172" s="16">
        <v>0</v>
      </c>
      <c r="I172" s="17">
        <v>0</v>
      </c>
      <c r="J172" s="32">
        <v>148118</v>
      </c>
      <c r="K172" s="93">
        <v>87.495999999999995</v>
      </c>
      <c r="L172" s="104">
        <v>12959733</v>
      </c>
      <c r="M172" s="101">
        <v>0</v>
      </c>
      <c r="N172" s="94">
        <v>6041.9269000000004</v>
      </c>
      <c r="O172" s="95">
        <v>0</v>
      </c>
    </row>
    <row r="173" spans="1:15" ht="15.75" thickBot="1" x14ac:dyDescent="0.3">
      <c r="A173" s="7" t="s">
        <v>127</v>
      </c>
      <c r="B173" s="6">
        <f t="shared" si="4"/>
        <v>44621</v>
      </c>
      <c r="C173" s="6" t="s">
        <v>174</v>
      </c>
      <c r="D173" s="14" t="s">
        <v>175</v>
      </c>
      <c r="E173" s="15" t="s">
        <v>104</v>
      </c>
      <c r="F173" s="29" t="str">
        <f t="shared" si="5"/>
        <v>ERNC-1_A_CERRO_NAVIA_220</v>
      </c>
      <c r="G173" s="16">
        <v>212424.53474249574</v>
      </c>
      <c r="H173" s="16">
        <v>0</v>
      </c>
      <c r="I173" s="17">
        <v>0</v>
      </c>
      <c r="J173" s="32">
        <v>212425</v>
      </c>
      <c r="K173" s="93">
        <v>85.233000000000004</v>
      </c>
      <c r="L173" s="104">
        <v>18105620</v>
      </c>
      <c r="M173" s="101">
        <v>0</v>
      </c>
      <c r="N173" s="94">
        <v>6152.7879000000003</v>
      </c>
      <c r="O173" s="95">
        <v>0</v>
      </c>
    </row>
    <row r="174" spans="1:15" ht="15.75" thickBot="1" x14ac:dyDescent="0.3">
      <c r="A174" s="7" t="s">
        <v>127</v>
      </c>
      <c r="B174" s="6">
        <f t="shared" si="4"/>
        <v>44621</v>
      </c>
      <c r="C174" s="6" t="s">
        <v>174</v>
      </c>
      <c r="D174" s="14" t="s">
        <v>175</v>
      </c>
      <c r="E174" s="15" t="s">
        <v>105</v>
      </c>
      <c r="F174" s="29" t="str">
        <f t="shared" si="5"/>
        <v>ERNC-1_A_CHENA_220</v>
      </c>
      <c r="G174" s="16">
        <v>199353.75059726293</v>
      </c>
      <c r="H174" s="16">
        <v>0</v>
      </c>
      <c r="I174" s="17">
        <v>0</v>
      </c>
      <c r="J174" s="32">
        <v>199354</v>
      </c>
      <c r="K174" s="93">
        <v>85.292000000000002</v>
      </c>
      <c r="L174" s="104">
        <v>17003301</v>
      </c>
      <c r="M174" s="101">
        <v>0</v>
      </c>
      <c r="N174" s="94">
        <v>6158.8792000000003</v>
      </c>
      <c r="O174" s="95">
        <v>0</v>
      </c>
    </row>
    <row r="175" spans="1:15" ht="15.75" thickBot="1" x14ac:dyDescent="0.3">
      <c r="A175" s="7" t="s">
        <v>127</v>
      </c>
      <c r="B175" s="6">
        <f t="shared" si="4"/>
        <v>44621</v>
      </c>
      <c r="C175" s="6" t="s">
        <v>174</v>
      </c>
      <c r="D175" s="14" t="s">
        <v>175</v>
      </c>
      <c r="E175" s="15" t="s">
        <v>106</v>
      </c>
      <c r="F175" s="29" t="str">
        <f t="shared" si="5"/>
        <v>ERNC-1_A_LOS_MAQUIS_220</v>
      </c>
      <c r="G175" s="16">
        <v>239.89317999258043</v>
      </c>
      <c r="H175" s="16">
        <v>0</v>
      </c>
      <c r="I175" s="17">
        <v>0</v>
      </c>
      <c r="J175" s="32">
        <v>240</v>
      </c>
      <c r="K175" s="93">
        <v>86.402000000000001</v>
      </c>
      <c r="L175" s="104">
        <v>20736</v>
      </c>
      <c r="M175" s="101">
        <v>0</v>
      </c>
      <c r="N175" s="94">
        <v>6167.4069</v>
      </c>
      <c r="O175" s="95">
        <v>0</v>
      </c>
    </row>
    <row r="176" spans="1:15" ht="15.75" thickBot="1" x14ac:dyDescent="0.3">
      <c r="A176" s="7" t="s">
        <v>127</v>
      </c>
      <c r="B176" s="6">
        <f t="shared" si="4"/>
        <v>44621</v>
      </c>
      <c r="C176" s="6" t="s">
        <v>174</v>
      </c>
      <c r="D176" s="14" t="s">
        <v>175</v>
      </c>
      <c r="E176" s="15" t="s">
        <v>107</v>
      </c>
      <c r="F176" s="29" t="str">
        <f t="shared" si="5"/>
        <v>ERNC-1_A_NOGALES_220</v>
      </c>
      <c r="G176" s="16">
        <v>75.914489133699604</v>
      </c>
      <c r="H176" s="16">
        <v>0</v>
      </c>
      <c r="I176" s="17">
        <v>0</v>
      </c>
      <c r="J176" s="32">
        <v>76</v>
      </c>
      <c r="K176" s="93">
        <v>88.38</v>
      </c>
      <c r="L176" s="104">
        <v>6717</v>
      </c>
      <c r="M176" s="101">
        <v>0</v>
      </c>
      <c r="N176" s="94">
        <v>6030.3535000000002</v>
      </c>
      <c r="O176" s="95">
        <v>0</v>
      </c>
    </row>
    <row r="177" spans="1:15" ht="15.75" thickBot="1" x14ac:dyDescent="0.3">
      <c r="A177" s="7" t="s">
        <v>127</v>
      </c>
      <c r="B177" s="6">
        <f t="shared" si="4"/>
        <v>44621</v>
      </c>
      <c r="C177" s="6" t="s">
        <v>174</v>
      </c>
      <c r="D177" s="14" t="s">
        <v>175</v>
      </c>
      <c r="E177" s="15" t="s">
        <v>108</v>
      </c>
      <c r="F177" s="29" t="str">
        <f t="shared" si="5"/>
        <v>ERNC-1_A_POLPAICO_220</v>
      </c>
      <c r="G177" s="16">
        <v>94915.034322582345</v>
      </c>
      <c r="H177" s="16">
        <v>0</v>
      </c>
      <c r="I177" s="17">
        <v>0</v>
      </c>
      <c r="J177" s="32">
        <v>94915</v>
      </c>
      <c r="K177" s="93">
        <v>84.138999999999996</v>
      </c>
      <c r="L177" s="104">
        <v>7986053</v>
      </c>
      <c r="M177" s="101">
        <v>0</v>
      </c>
      <c r="N177" s="94">
        <v>6091.2660999999998</v>
      </c>
      <c r="O177" s="95">
        <v>0</v>
      </c>
    </row>
    <row r="178" spans="1:15" ht="15.75" thickBot="1" x14ac:dyDescent="0.3">
      <c r="A178" s="7" t="s">
        <v>127</v>
      </c>
      <c r="B178" s="6">
        <f t="shared" si="4"/>
        <v>44621</v>
      </c>
      <c r="C178" s="6" t="s">
        <v>174</v>
      </c>
      <c r="D178" s="14" t="s">
        <v>175</v>
      </c>
      <c r="E178" s="15" t="s">
        <v>109</v>
      </c>
      <c r="F178" s="29" t="str">
        <f t="shared" si="5"/>
        <v>ERNC-1_A_QUILLOTA_220</v>
      </c>
      <c r="G178" s="16">
        <v>665.09258561734964</v>
      </c>
      <c r="H178" s="16">
        <v>0</v>
      </c>
      <c r="I178" s="17">
        <v>0</v>
      </c>
      <c r="J178" s="32">
        <v>665</v>
      </c>
      <c r="K178" s="93">
        <v>86.402000000000001</v>
      </c>
      <c r="L178" s="104">
        <v>57457</v>
      </c>
      <c r="M178" s="101">
        <v>0</v>
      </c>
      <c r="N178" s="94">
        <v>6093.7025999999996</v>
      </c>
      <c r="O178" s="95">
        <v>0</v>
      </c>
    </row>
    <row r="179" spans="1:15" ht="15.75" thickBot="1" x14ac:dyDescent="0.3">
      <c r="A179" s="7" t="s">
        <v>127</v>
      </c>
      <c r="B179" s="6">
        <f t="shared" si="4"/>
        <v>44621</v>
      </c>
      <c r="C179" s="6" t="s">
        <v>176</v>
      </c>
      <c r="D179" s="14" t="s">
        <v>177</v>
      </c>
      <c r="E179" s="15" t="s">
        <v>103</v>
      </c>
      <c r="F179" s="29" t="str">
        <f t="shared" si="5"/>
        <v>ERNC-1_B_ALTO_JAHUEL_220</v>
      </c>
      <c r="G179" s="16">
        <v>0</v>
      </c>
      <c r="H179" s="16">
        <v>30124.039085731678</v>
      </c>
      <c r="I179" s="17">
        <v>0</v>
      </c>
      <c r="J179" s="32">
        <v>30124</v>
      </c>
      <c r="K179" s="93">
        <v>95.364000000000004</v>
      </c>
      <c r="L179" s="104">
        <v>2872745</v>
      </c>
      <c r="M179" s="101">
        <v>0</v>
      </c>
      <c r="N179" s="94">
        <v>6041.9269000000004</v>
      </c>
      <c r="O179" s="95">
        <v>0</v>
      </c>
    </row>
    <row r="180" spans="1:15" ht="15.75" thickBot="1" x14ac:dyDescent="0.3">
      <c r="A180" s="7" t="s">
        <v>127</v>
      </c>
      <c r="B180" s="6">
        <f t="shared" si="4"/>
        <v>44621</v>
      </c>
      <c r="C180" s="6" t="s">
        <v>176</v>
      </c>
      <c r="D180" s="14" t="s">
        <v>177</v>
      </c>
      <c r="E180" s="15" t="s">
        <v>104</v>
      </c>
      <c r="F180" s="29" t="str">
        <f t="shared" si="5"/>
        <v>ERNC-1_B_CERRO_NAVIA_220</v>
      </c>
      <c r="G180" s="16">
        <v>0</v>
      </c>
      <c r="H180" s="16">
        <v>42751.02151165234</v>
      </c>
      <c r="I180" s="17">
        <v>0</v>
      </c>
      <c r="J180" s="32">
        <v>42751</v>
      </c>
      <c r="K180" s="93">
        <v>92.897000000000006</v>
      </c>
      <c r="L180" s="104">
        <v>3971440</v>
      </c>
      <c r="M180" s="101">
        <v>0</v>
      </c>
      <c r="N180" s="94">
        <v>6152.7879000000003</v>
      </c>
      <c r="O180" s="95">
        <v>0</v>
      </c>
    </row>
    <row r="181" spans="1:15" ht="15.75" thickBot="1" x14ac:dyDescent="0.3">
      <c r="A181" s="7" t="s">
        <v>127</v>
      </c>
      <c r="B181" s="6">
        <f t="shared" si="4"/>
        <v>44621</v>
      </c>
      <c r="C181" s="6" t="s">
        <v>176</v>
      </c>
      <c r="D181" s="14" t="s">
        <v>177</v>
      </c>
      <c r="E181" s="15" t="s">
        <v>105</v>
      </c>
      <c r="F181" s="29" t="str">
        <f t="shared" si="5"/>
        <v>ERNC-1_B_CHENA_220</v>
      </c>
      <c r="G181" s="16">
        <v>0</v>
      </c>
      <c r="H181" s="16">
        <v>39254.379381441504</v>
      </c>
      <c r="I181" s="17">
        <v>0</v>
      </c>
      <c r="J181" s="32">
        <v>39254</v>
      </c>
      <c r="K181" s="93">
        <v>92.960999999999999</v>
      </c>
      <c r="L181" s="104">
        <v>3649091</v>
      </c>
      <c r="M181" s="101">
        <v>0</v>
      </c>
      <c r="N181" s="94">
        <v>6158.8792000000003</v>
      </c>
      <c r="O181" s="95">
        <v>0</v>
      </c>
    </row>
    <row r="182" spans="1:15" ht="15.75" thickBot="1" x14ac:dyDescent="0.3">
      <c r="A182" s="7" t="s">
        <v>127</v>
      </c>
      <c r="B182" s="6">
        <f t="shared" si="4"/>
        <v>44621</v>
      </c>
      <c r="C182" s="6" t="s">
        <v>176</v>
      </c>
      <c r="D182" s="14" t="s">
        <v>177</v>
      </c>
      <c r="E182" s="15" t="s">
        <v>106</v>
      </c>
      <c r="F182" s="29" t="str">
        <f t="shared" si="5"/>
        <v>ERNC-1_B_LOS_MAQUIS_220</v>
      </c>
      <c r="G182" s="16">
        <v>0</v>
      </c>
      <c r="H182" s="16">
        <v>41.045283082140685</v>
      </c>
      <c r="I182" s="17">
        <v>0</v>
      </c>
      <c r="J182" s="32">
        <v>41</v>
      </c>
      <c r="K182" s="93">
        <v>94.171999999999997</v>
      </c>
      <c r="L182" s="104">
        <v>3861</v>
      </c>
      <c r="M182" s="101">
        <v>0</v>
      </c>
      <c r="N182" s="94">
        <v>6167.4069</v>
      </c>
      <c r="O182" s="95">
        <v>0</v>
      </c>
    </row>
    <row r="183" spans="1:15" ht="15.75" thickBot="1" x14ac:dyDescent="0.3">
      <c r="A183" s="7" t="s">
        <v>127</v>
      </c>
      <c r="B183" s="6">
        <f t="shared" si="4"/>
        <v>44621</v>
      </c>
      <c r="C183" s="6" t="s">
        <v>176</v>
      </c>
      <c r="D183" s="14" t="s">
        <v>177</v>
      </c>
      <c r="E183" s="15" t="s">
        <v>107</v>
      </c>
      <c r="F183" s="29" t="str">
        <f t="shared" si="5"/>
        <v>ERNC-1_B_NOGALES_220</v>
      </c>
      <c r="G183" s="16">
        <v>0</v>
      </c>
      <c r="H183" s="16">
        <v>13.115950671365546</v>
      </c>
      <c r="I183" s="17">
        <v>0</v>
      </c>
      <c r="J183" s="32">
        <v>13</v>
      </c>
      <c r="K183" s="93">
        <v>96.326999999999998</v>
      </c>
      <c r="L183" s="104">
        <v>1252</v>
      </c>
      <c r="M183" s="101">
        <v>0</v>
      </c>
      <c r="N183" s="94">
        <v>6030.3535000000002</v>
      </c>
      <c r="O183" s="95">
        <v>0</v>
      </c>
    </row>
    <row r="184" spans="1:15" ht="15.75" thickBot="1" x14ac:dyDescent="0.3">
      <c r="A184" s="7" t="s">
        <v>127</v>
      </c>
      <c r="B184" s="6">
        <f t="shared" si="4"/>
        <v>44621</v>
      </c>
      <c r="C184" s="6" t="s">
        <v>176</v>
      </c>
      <c r="D184" s="14" t="s">
        <v>177</v>
      </c>
      <c r="E184" s="15" t="s">
        <v>108</v>
      </c>
      <c r="F184" s="29" t="str">
        <f t="shared" si="5"/>
        <v>ERNC-1_B_POLPAICO_220</v>
      </c>
      <c r="G184" s="16">
        <v>0</v>
      </c>
      <c r="H184" s="16">
        <v>19158.020520390008</v>
      </c>
      <c r="I184" s="17">
        <v>0</v>
      </c>
      <c r="J184" s="32">
        <v>19158</v>
      </c>
      <c r="K184" s="93">
        <v>91.703999999999994</v>
      </c>
      <c r="L184" s="104">
        <v>1756865</v>
      </c>
      <c r="M184" s="101">
        <v>0</v>
      </c>
      <c r="N184" s="94">
        <v>6091.2660999999998</v>
      </c>
      <c r="O184" s="95">
        <v>0</v>
      </c>
    </row>
    <row r="185" spans="1:15" ht="15.75" thickBot="1" x14ac:dyDescent="0.3">
      <c r="A185" s="7" t="s">
        <v>127</v>
      </c>
      <c r="B185" s="6">
        <f t="shared" si="4"/>
        <v>44621</v>
      </c>
      <c r="C185" s="6" t="s">
        <v>176</v>
      </c>
      <c r="D185" s="14" t="s">
        <v>177</v>
      </c>
      <c r="E185" s="15" t="s">
        <v>109</v>
      </c>
      <c r="F185" s="29" t="str">
        <f t="shared" si="5"/>
        <v>ERNC-1_B_QUILLOTA_220</v>
      </c>
      <c r="G185" s="16">
        <v>0</v>
      </c>
      <c r="H185" s="16">
        <v>138.38971623847075</v>
      </c>
      <c r="I185" s="17">
        <v>0</v>
      </c>
      <c r="J185" s="32">
        <v>138</v>
      </c>
      <c r="K185" s="93">
        <v>94.171999999999997</v>
      </c>
      <c r="L185" s="104">
        <v>12996</v>
      </c>
      <c r="M185" s="101">
        <v>0</v>
      </c>
      <c r="N185" s="94">
        <v>6093.7025999999996</v>
      </c>
      <c r="O185" s="95">
        <v>0</v>
      </c>
    </row>
    <row r="186" spans="1:15" ht="15.75" thickBot="1" x14ac:dyDescent="0.3">
      <c r="A186" s="7" t="s">
        <v>111</v>
      </c>
      <c r="B186" s="6">
        <f t="shared" si="4"/>
        <v>44621</v>
      </c>
      <c r="C186" s="6" t="s">
        <v>178</v>
      </c>
      <c r="D186" s="14" t="s">
        <v>179</v>
      </c>
      <c r="E186" s="15" t="s">
        <v>103</v>
      </c>
      <c r="F186" s="29" t="str">
        <f t="shared" si="5"/>
        <v>ERNC-1_C_ALTO_JAHUEL_220</v>
      </c>
      <c r="G186" s="16">
        <v>0</v>
      </c>
      <c r="H186" s="16">
        <v>0</v>
      </c>
      <c r="I186" s="17">
        <v>31269.037344310749</v>
      </c>
      <c r="J186" s="32">
        <v>31269</v>
      </c>
      <c r="K186" s="93">
        <v>95.364000000000004</v>
      </c>
      <c r="L186" s="104">
        <v>2981937</v>
      </c>
      <c r="M186" s="101">
        <v>72</v>
      </c>
      <c r="N186" s="94">
        <v>6041.9269000000004</v>
      </c>
      <c r="O186" s="95">
        <v>435019</v>
      </c>
    </row>
    <row r="187" spans="1:15" ht="15.75" thickBot="1" x14ac:dyDescent="0.3">
      <c r="A187" s="7" t="s">
        <v>111</v>
      </c>
      <c r="B187" s="6">
        <f t="shared" si="4"/>
        <v>44621</v>
      </c>
      <c r="C187" s="6" t="s">
        <v>178</v>
      </c>
      <c r="D187" s="14" t="s">
        <v>179</v>
      </c>
      <c r="E187" s="15" t="s">
        <v>104</v>
      </c>
      <c r="F187" s="29" t="str">
        <f t="shared" si="5"/>
        <v>ERNC-1_C_CERRO_NAVIA_220</v>
      </c>
      <c r="G187" s="16">
        <v>0</v>
      </c>
      <c r="H187" s="16">
        <v>0</v>
      </c>
      <c r="I187" s="17">
        <v>44272.794551484127</v>
      </c>
      <c r="J187" s="32">
        <v>44273</v>
      </c>
      <c r="K187" s="93">
        <v>92.897000000000006</v>
      </c>
      <c r="L187" s="104">
        <v>4112829</v>
      </c>
      <c r="M187" s="101">
        <v>103</v>
      </c>
      <c r="N187" s="94">
        <v>6152.7879000000003</v>
      </c>
      <c r="O187" s="95">
        <v>633737</v>
      </c>
    </row>
    <row r="188" spans="1:15" ht="15.75" thickBot="1" x14ac:dyDescent="0.3">
      <c r="A188" s="7" t="s">
        <v>111</v>
      </c>
      <c r="B188" s="6">
        <f t="shared" si="4"/>
        <v>44621</v>
      </c>
      <c r="C188" s="6" t="s">
        <v>178</v>
      </c>
      <c r="D188" s="14" t="s">
        <v>179</v>
      </c>
      <c r="E188" s="15" t="s">
        <v>105</v>
      </c>
      <c r="F188" s="29" t="str">
        <f t="shared" si="5"/>
        <v>ERNC-1_C_CHENA_220</v>
      </c>
      <c r="G188" s="16">
        <v>0</v>
      </c>
      <c r="H188" s="16">
        <v>0</v>
      </c>
      <c r="I188" s="17">
        <v>42235.418294607996</v>
      </c>
      <c r="J188" s="32">
        <v>42235</v>
      </c>
      <c r="K188" s="93">
        <v>92.960999999999999</v>
      </c>
      <c r="L188" s="104">
        <v>3926208</v>
      </c>
      <c r="M188" s="101">
        <v>98</v>
      </c>
      <c r="N188" s="94">
        <v>6158.8792000000003</v>
      </c>
      <c r="O188" s="95">
        <v>603570</v>
      </c>
    </row>
    <row r="189" spans="1:15" ht="15.75" thickBot="1" x14ac:dyDescent="0.3">
      <c r="A189" s="7" t="s">
        <v>111</v>
      </c>
      <c r="B189" s="6">
        <f t="shared" si="4"/>
        <v>44621</v>
      </c>
      <c r="C189" s="6" t="s">
        <v>178</v>
      </c>
      <c r="D189" s="14" t="s">
        <v>179</v>
      </c>
      <c r="E189" s="15" t="s">
        <v>106</v>
      </c>
      <c r="F189" s="29" t="str">
        <f t="shared" si="5"/>
        <v>ERNC-1_C_LOS_MAQUIS_220</v>
      </c>
      <c r="G189" s="16">
        <v>0</v>
      </c>
      <c r="H189" s="16">
        <v>0</v>
      </c>
      <c r="I189" s="17">
        <v>41.78946422211893</v>
      </c>
      <c r="J189" s="32">
        <v>42</v>
      </c>
      <c r="K189" s="93">
        <v>94.171999999999997</v>
      </c>
      <c r="L189" s="104">
        <v>3955</v>
      </c>
      <c r="M189" s="101">
        <v>0</v>
      </c>
      <c r="N189" s="94">
        <v>6167.4069</v>
      </c>
      <c r="O189" s="95">
        <v>0</v>
      </c>
    </row>
    <row r="190" spans="1:15" ht="15.75" thickBot="1" x14ac:dyDescent="0.3">
      <c r="A190" s="7" t="s">
        <v>111</v>
      </c>
      <c r="B190" s="6">
        <f t="shared" si="4"/>
        <v>44621</v>
      </c>
      <c r="C190" s="6" t="s">
        <v>178</v>
      </c>
      <c r="D190" s="14" t="s">
        <v>179</v>
      </c>
      <c r="E190" s="15" t="s">
        <v>107</v>
      </c>
      <c r="F190" s="29" t="str">
        <f t="shared" si="5"/>
        <v>ERNC-1_C_NOGALES_220</v>
      </c>
      <c r="G190" s="16">
        <v>0</v>
      </c>
      <c r="H190" s="16">
        <v>0</v>
      </c>
      <c r="I190" s="17">
        <v>13.303087029767209</v>
      </c>
      <c r="J190" s="32">
        <v>13</v>
      </c>
      <c r="K190" s="93">
        <v>96.326999999999998</v>
      </c>
      <c r="L190" s="104">
        <v>1252</v>
      </c>
      <c r="M190" s="101">
        <v>0</v>
      </c>
      <c r="N190" s="94">
        <v>6030.3535000000002</v>
      </c>
      <c r="O190" s="95">
        <v>0</v>
      </c>
    </row>
    <row r="191" spans="1:15" ht="15.75" thickBot="1" x14ac:dyDescent="0.3">
      <c r="A191" s="7" t="s">
        <v>111</v>
      </c>
      <c r="B191" s="6">
        <f t="shared" si="4"/>
        <v>44621</v>
      </c>
      <c r="C191" s="6" t="s">
        <v>178</v>
      </c>
      <c r="D191" s="14" t="s">
        <v>179</v>
      </c>
      <c r="E191" s="15" t="s">
        <v>108</v>
      </c>
      <c r="F191" s="29" t="str">
        <f t="shared" si="5"/>
        <v>ERNC-1_C_POLPAICO_220</v>
      </c>
      <c r="G191" s="16">
        <v>0</v>
      </c>
      <c r="H191" s="16">
        <v>0</v>
      </c>
      <c r="I191" s="17">
        <v>19564.983435356549</v>
      </c>
      <c r="J191" s="32">
        <v>19565</v>
      </c>
      <c r="K191" s="93">
        <v>91.703999999999994</v>
      </c>
      <c r="L191" s="104">
        <v>1794189</v>
      </c>
      <c r="M191" s="101">
        <v>45</v>
      </c>
      <c r="N191" s="94">
        <v>6091.2660999999998</v>
      </c>
      <c r="O191" s="95">
        <v>274107</v>
      </c>
    </row>
    <row r="192" spans="1:15" ht="15.75" thickBot="1" x14ac:dyDescent="0.3">
      <c r="A192" s="7" t="s">
        <v>111</v>
      </c>
      <c r="B192" s="6">
        <f t="shared" si="4"/>
        <v>44621</v>
      </c>
      <c r="C192" s="6" t="s">
        <v>178</v>
      </c>
      <c r="D192" s="14" t="s">
        <v>179</v>
      </c>
      <c r="E192" s="15" t="s">
        <v>109</v>
      </c>
      <c r="F192" s="29" t="str">
        <f t="shared" si="5"/>
        <v>ERNC-1_C_QUILLOTA_220</v>
      </c>
      <c r="G192" s="16">
        <v>0</v>
      </c>
      <c r="H192" s="16">
        <v>0</v>
      </c>
      <c r="I192" s="17">
        <v>129.69001725540863</v>
      </c>
      <c r="J192" s="32">
        <v>130</v>
      </c>
      <c r="K192" s="93">
        <v>94.171999999999997</v>
      </c>
      <c r="L192" s="104">
        <v>12242</v>
      </c>
      <c r="M192" s="101">
        <v>0</v>
      </c>
      <c r="N192" s="94">
        <v>6093.7025999999996</v>
      </c>
      <c r="O192" s="95">
        <v>0</v>
      </c>
    </row>
    <row r="193" spans="1:15" ht="15.75" thickBot="1" x14ac:dyDescent="0.3">
      <c r="A193" s="7" t="s">
        <v>111</v>
      </c>
      <c r="B193" s="6">
        <f t="shared" si="4"/>
        <v>44621</v>
      </c>
      <c r="C193" s="6" t="s">
        <v>180</v>
      </c>
      <c r="D193" s="14" t="s">
        <v>181</v>
      </c>
      <c r="E193" s="15" t="s">
        <v>103</v>
      </c>
      <c r="F193" s="29" t="str">
        <f t="shared" si="5"/>
        <v>GENER_06-1_ALTO_JAHUEL_220</v>
      </c>
      <c r="G193" s="16">
        <v>2444147.8303366811</v>
      </c>
      <c r="H193" s="16">
        <v>3977023.249655467</v>
      </c>
      <c r="I193" s="17">
        <v>2064093.8646831596</v>
      </c>
      <c r="J193" s="32">
        <v>8485265</v>
      </c>
      <c r="K193" s="93">
        <v>54.424999999999997</v>
      </c>
      <c r="L193" s="104">
        <v>461810548</v>
      </c>
      <c r="M193" s="101">
        <v>19669</v>
      </c>
      <c r="N193" s="94">
        <v>5753.0267000000003</v>
      </c>
      <c r="O193" s="95">
        <v>113156282</v>
      </c>
    </row>
    <row r="194" spans="1:15" ht="15.75" thickBot="1" x14ac:dyDescent="0.3">
      <c r="A194" s="7" t="s">
        <v>111</v>
      </c>
      <c r="B194" s="6">
        <f t="shared" si="4"/>
        <v>44621</v>
      </c>
      <c r="C194" s="6" t="s">
        <v>180</v>
      </c>
      <c r="D194" s="14" t="s">
        <v>181</v>
      </c>
      <c r="E194" s="15" t="s">
        <v>104</v>
      </c>
      <c r="F194" s="29" t="str">
        <f t="shared" si="5"/>
        <v>GENER_06-1_CERRO_NAVIA_220</v>
      </c>
      <c r="G194" s="16">
        <v>3505299.7402966372</v>
      </c>
      <c r="H194" s="16">
        <v>5644057.4258481022</v>
      </c>
      <c r="I194" s="17">
        <v>2922482.1538269431</v>
      </c>
      <c r="J194" s="32">
        <v>12071839</v>
      </c>
      <c r="K194" s="93">
        <v>56.662999999999997</v>
      </c>
      <c r="L194" s="104">
        <v>684026613</v>
      </c>
      <c r="M194" s="101">
        <v>27983</v>
      </c>
      <c r="N194" s="94">
        <v>5934.2965999999997</v>
      </c>
      <c r="O194" s="95">
        <v>166059422</v>
      </c>
    </row>
    <row r="195" spans="1:15" ht="15.75" thickBot="1" x14ac:dyDescent="0.3">
      <c r="A195" s="7" t="s">
        <v>111</v>
      </c>
      <c r="B195" s="6">
        <f t="shared" si="4"/>
        <v>44621</v>
      </c>
      <c r="C195" s="6" t="s">
        <v>180</v>
      </c>
      <c r="D195" s="14" t="s">
        <v>181</v>
      </c>
      <c r="E195" s="15" t="s">
        <v>105</v>
      </c>
      <c r="F195" s="29" t="str">
        <f t="shared" si="5"/>
        <v>GENER_06-1_CHENA_220</v>
      </c>
      <c r="G195" s="16">
        <v>3289613.6552344854</v>
      </c>
      <c r="H195" s="16">
        <v>5182425.2055473384</v>
      </c>
      <c r="I195" s="17">
        <v>2787993.3371242345</v>
      </c>
      <c r="J195" s="32">
        <v>11260032</v>
      </c>
      <c r="K195" s="93">
        <v>54.927999999999997</v>
      </c>
      <c r="L195" s="104">
        <v>618491038</v>
      </c>
      <c r="M195" s="101">
        <v>26101</v>
      </c>
      <c r="N195" s="94">
        <v>5800.0650999999998</v>
      </c>
      <c r="O195" s="95">
        <v>151387499</v>
      </c>
    </row>
    <row r="196" spans="1:15" ht="15.75" thickBot="1" x14ac:dyDescent="0.3">
      <c r="A196" s="7" t="s">
        <v>111</v>
      </c>
      <c r="B196" s="6">
        <f t="shared" si="4"/>
        <v>44621</v>
      </c>
      <c r="C196" s="6" t="s">
        <v>180</v>
      </c>
      <c r="D196" s="14" t="s">
        <v>181</v>
      </c>
      <c r="E196" s="15" t="s">
        <v>106</v>
      </c>
      <c r="F196" s="29" t="str">
        <f t="shared" si="5"/>
        <v>GENER_06-1_LOS_MAQUIS_220</v>
      </c>
      <c r="G196" s="16">
        <v>3958.5705226859759</v>
      </c>
      <c r="H196" s="16">
        <v>5418.8631425485637</v>
      </c>
      <c r="I196" s="17">
        <v>2758.5555563950293</v>
      </c>
      <c r="J196" s="32">
        <v>12136</v>
      </c>
      <c r="K196" s="93">
        <v>55.643999999999998</v>
      </c>
      <c r="L196" s="104">
        <v>675296</v>
      </c>
      <c r="M196" s="101">
        <v>28</v>
      </c>
      <c r="N196" s="94">
        <v>5808.0960999999998</v>
      </c>
      <c r="O196" s="95">
        <v>162627</v>
      </c>
    </row>
    <row r="197" spans="1:15" ht="15.75" thickBot="1" x14ac:dyDescent="0.3">
      <c r="A197" s="7" t="s">
        <v>111</v>
      </c>
      <c r="B197" s="6">
        <f t="shared" ref="B197:B260" si="6">+$A$1</f>
        <v>44621</v>
      </c>
      <c r="C197" s="6" t="s">
        <v>180</v>
      </c>
      <c r="D197" s="14" t="s">
        <v>181</v>
      </c>
      <c r="E197" s="15" t="s">
        <v>107</v>
      </c>
      <c r="F197" s="29" t="str">
        <f t="shared" ref="F197:F260" si="7">CONCATENATE(D197,"_",E197)</f>
        <v>GENER_06-1_NOGALES_220</v>
      </c>
      <c r="G197" s="16">
        <v>1252.6944656731073</v>
      </c>
      <c r="H197" s="16">
        <v>1731.5885367464509</v>
      </c>
      <c r="I197" s="17">
        <v>878.14728727120894</v>
      </c>
      <c r="J197" s="32">
        <v>3862</v>
      </c>
      <c r="K197" s="93">
        <v>56.917000000000002</v>
      </c>
      <c r="L197" s="104">
        <v>219813</v>
      </c>
      <c r="M197" s="101">
        <v>9</v>
      </c>
      <c r="N197" s="94">
        <v>5679.0272000000004</v>
      </c>
      <c r="O197" s="95">
        <v>51111</v>
      </c>
    </row>
    <row r="198" spans="1:15" ht="15.75" thickBot="1" x14ac:dyDescent="0.3">
      <c r="A198" s="7" t="s">
        <v>111</v>
      </c>
      <c r="B198" s="6">
        <f t="shared" si="6"/>
        <v>44621</v>
      </c>
      <c r="C198" s="6" t="s">
        <v>180</v>
      </c>
      <c r="D198" s="14" t="s">
        <v>181</v>
      </c>
      <c r="E198" s="15" t="s">
        <v>108</v>
      </c>
      <c r="F198" s="29" t="str">
        <f t="shared" si="7"/>
        <v>GENER_06-1_POLPAICO_220</v>
      </c>
      <c r="G198" s="16">
        <v>1566229.8404678404</v>
      </c>
      <c r="H198" s="16">
        <v>2529272.1474078842</v>
      </c>
      <c r="I198" s="17">
        <v>1291500.0173132855</v>
      </c>
      <c r="J198" s="32">
        <v>5387002</v>
      </c>
      <c r="K198" s="93">
        <v>54.186999999999998</v>
      </c>
      <c r="L198" s="104">
        <v>291905477</v>
      </c>
      <c r="M198" s="101">
        <v>12487</v>
      </c>
      <c r="N198" s="94">
        <v>5736.3912</v>
      </c>
      <c r="O198" s="95">
        <v>71630317</v>
      </c>
    </row>
    <row r="199" spans="1:15" ht="15.75" thickBot="1" x14ac:dyDescent="0.3">
      <c r="A199" s="7" t="s">
        <v>111</v>
      </c>
      <c r="B199" s="6">
        <f t="shared" si="6"/>
        <v>44621</v>
      </c>
      <c r="C199" s="6" t="s">
        <v>180</v>
      </c>
      <c r="D199" s="14" t="s">
        <v>181</v>
      </c>
      <c r="E199" s="15" t="s">
        <v>109</v>
      </c>
      <c r="F199" s="29" t="str">
        <f t="shared" si="7"/>
        <v>GENER_06-1_QUILLOTA_220</v>
      </c>
      <c r="G199" s="16">
        <v>10974.951035970545</v>
      </c>
      <c r="H199" s="16">
        <v>18270.429055919969</v>
      </c>
      <c r="I199" s="17">
        <v>8560.9405233655962</v>
      </c>
      <c r="J199" s="32">
        <v>37806</v>
      </c>
      <c r="K199" s="93">
        <v>53.747999999999998</v>
      </c>
      <c r="L199" s="104">
        <v>2031997</v>
      </c>
      <c r="M199" s="101">
        <v>88</v>
      </c>
      <c r="N199" s="94">
        <v>5619.9425000000001</v>
      </c>
      <c r="O199" s="95">
        <v>494555</v>
      </c>
    </row>
    <row r="200" spans="1:15" ht="15.75" thickBot="1" x14ac:dyDescent="0.3">
      <c r="A200" s="7" t="s">
        <v>111</v>
      </c>
      <c r="B200" s="6">
        <f t="shared" si="6"/>
        <v>44621</v>
      </c>
      <c r="C200" s="6" t="s">
        <v>182</v>
      </c>
      <c r="D200" s="14" t="s">
        <v>183</v>
      </c>
      <c r="E200" s="15" t="s">
        <v>103</v>
      </c>
      <c r="F200" s="29" t="str">
        <f t="shared" si="7"/>
        <v>GENER_06-2_ALTO_JAHUEL_220</v>
      </c>
      <c r="G200" s="16">
        <v>4309573.1575768171</v>
      </c>
      <c r="H200" s="16">
        <v>7012371.5231304923</v>
      </c>
      <c r="I200" s="17">
        <v>3639453.9657334075</v>
      </c>
      <c r="J200" s="32">
        <v>14961399</v>
      </c>
      <c r="K200" s="93">
        <v>56.865000000000002</v>
      </c>
      <c r="L200" s="104">
        <v>850779954</v>
      </c>
      <c r="M200" s="101">
        <v>34681</v>
      </c>
      <c r="N200" s="94">
        <v>5651.6566000000003</v>
      </c>
      <c r="O200" s="95">
        <v>196005103</v>
      </c>
    </row>
    <row r="201" spans="1:15" ht="15.75" thickBot="1" x14ac:dyDescent="0.3">
      <c r="A201" s="7" t="s">
        <v>111</v>
      </c>
      <c r="B201" s="6">
        <f t="shared" si="6"/>
        <v>44621</v>
      </c>
      <c r="C201" s="6" t="s">
        <v>182</v>
      </c>
      <c r="D201" s="14" t="s">
        <v>183</v>
      </c>
      <c r="E201" s="15" t="s">
        <v>104</v>
      </c>
      <c r="F201" s="29" t="str">
        <f t="shared" si="7"/>
        <v>GENER_06-2_CERRO_NAVIA_220</v>
      </c>
      <c r="G201" s="16">
        <v>6180618.6526624607</v>
      </c>
      <c r="H201" s="16">
        <v>9951721.4467778429</v>
      </c>
      <c r="I201" s="17">
        <v>5152982.3553655362</v>
      </c>
      <c r="J201" s="32">
        <v>21285322</v>
      </c>
      <c r="K201" s="93">
        <v>58.311999999999998</v>
      </c>
      <c r="L201" s="104">
        <v>1241189696</v>
      </c>
      <c r="M201" s="101">
        <v>49341</v>
      </c>
      <c r="N201" s="94">
        <v>5770.2069000000001</v>
      </c>
      <c r="O201" s="95">
        <v>284707779</v>
      </c>
    </row>
    <row r="202" spans="1:15" ht="15.75" thickBot="1" x14ac:dyDescent="0.3">
      <c r="A202" s="7" t="s">
        <v>111</v>
      </c>
      <c r="B202" s="6">
        <f t="shared" si="6"/>
        <v>44621</v>
      </c>
      <c r="C202" s="6" t="s">
        <v>182</v>
      </c>
      <c r="D202" s="14" t="s">
        <v>183</v>
      </c>
      <c r="E202" s="15" t="s">
        <v>105</v>
      </c>
      <c r="F202" s="29" t="str">
        <f t="shared" si="7"/>
        <v>GENER_06-2_CHENA_220</v>
      </c>
      <c r="G202" s="16">
        <v>5800316.3848906141</v>
      </c>
      <c r="H202" s="16">
        <v>9137761.7506465688</v>
      </c>
      <c r="I202" s="17">
        <v>4915848.8287995812</v>
      </c>
      <c r="J202" s="32">
        <v>19853927</v>
      </c>
      <c r="K202" s="93">
        <v>57.787999999999997</v>
      </c>
      <c r="L202" s="104">
        <v>1147318733</v>
      </c>
      <c r="M202" s="101">
        <v>46023</v>
      </c>
      <c r="N202" s="94">
        <v>5762.7974999999997</v>
      </c>
      <c r="O202" s="95">
        <v>265221229</v>
      </c>
    </row>
    <row r="203" spans="1:15" ht="15.75" thickBot="1" x14ac:dyDescent="0.3">
      <c r="A203" s="7" t="s">
        <v>111</v>
      </c>
      <c r="B203" s="6">
        <f t="shared" si="6"/>
        <v>44621</v>
      </c>
      <c r="C203" s="6" t="s">
        <v>182</v>
      </c>
      <c r="D203" s="14" t="s">
        <v>183</v>
      </c>
      <c r="E203" s="15" t="s">
        <v>106</v>
      </c>
      <c r="F203" s="29" t="str">
        <f t="shared" si="7"/>
        <v>GENER_06-2_LOS_MAQUIS_220</v>
      </c>
      <c r="G203" s="16">
        <v>6979.8352845917398</v>
      </c>
      <c r="H203" s="16">
        <v>9554.6541227388734</v>
      </c>
      <c r="I203" s="17">
        <v>4863.9435110955628</v>
      </c>
      <c r="J203" s="32">
        <v>21398</v>
      </c>
      <c r="K203" s="93">
        <v>58.540999999999997</v>
      </c>
      <c r="L203" s="104">
        <v>1252660</v>
      </c>
      <c r="M203" s="101">
        <v>50</v>
      </c>
      <c r="N203" s="94">
        <v>5770.7768999999998</v>
      </c>
      <c r="O203" s="95">
        <v>288539</v>
      </c>
    </row>
    <row r="204" spans="1:15" ht="15.75" thickBot="1" x14ac:dyDescent="0.3">
      <c r="A204" s="7" t="s">
        <v>111</v>
      </c>
      <c r="B204" s="6">
        <f t="shared" si="6"/>
        <v>44621</v>
      </c>
      <c r="C204" s="6" t="s">
        <v>182</v>
      </c>
      <c r="D204" s="14" t="s">
        <v>183</v>
      </c>
      <c r="E204" s="15" t="s">
        <v>107</v>
      </c>
      <c r="F204" s="29" t="str">
        <f t="shared" si="7"/>
        <v>GENER_06-2_NOGALES_220</v>
      </c>
      <c r="G204" s="16">
        <v>2208.7773811808274</v>
      </c>
      <c r="H204" s="16">
        <v>3053.1735377488503</v>
      </c>
      <c r="I204" s="17">
        <v>1548.3678731092109</v>
      </c>
      <c r="J204" s="32">
        <v>6810</v>
      </c>
      <c r="K204" s="93">
        <v>59.88</v>
      </c>
      <c r="L204" s="104">
        <v>407783</v>
      </c>
      <c r="M204" s="101">
        <v>16</v>
      </c>
      <c r="N204" s="94">
        <v>5642.5373</v>
      </c>
      <c r="O204" s="95">
        <v>90281</v>
      </c>
    </row>
    <row r="205" spans="1:15" ht="15.75" thickBot="1" x14ac:dyDescent="0.3">
      <c r="A205" s="7" t="s">
        <v>111</v>
      </c>
      <c r="B205" s="6">
        <f t="shared" si="6"/>
        <v>44621</v>
      </c>
      <c r="C205" s="6" t="s">
        <v>182</v>
      </c>
      <c r="D205" s="14" t="s">
        <v>183</v>
      </c>
      <c r="E205" s="15" t="s">
        <v>108</v>
      </c>
      <c r="F205" s="29" t="str">
        <f t="shared" si="7"/>
        <v>GENER_06-2_POLPAICO_220</v>
      </c>
      <c r="G205" s="16">
        <v>2761609.586497983</v>
      </c>
      <c r="H205" s="16">
        <v>4459666.1541434685</v>
      </c>
      <c r="I205" s="17">
        <v>2277200.1507194587</v>
      </c>
      <c r="J205" s="32">
        <v>9498476</v>
      </c>
      <c r="K205" s="93">
        <v>57.006999999999998</v>
      </c>
      <c r="L205" s="104">
        <v>541479621</v>
      </c>
      <c r="M205" s="101">
        <v>22018</v>
      </c>
      <c r="N205" s="94">
        <v>5699.5326999999997</v>
      </c>
      <c r="O205" s="95">
        <v>125492311</v>
      </c>
    </row>
    <row r="206" spans="1:15" ht="15.75" thickBot="1" x14ac:dyDescent="0.3">
      <c r="A206" s="7" t="s">
        <v>111</v>
      </c>
      <c r="B206" s="6">
        <f t="shared" si="6"/>
        <v>44621</v>
      </c>
      <c r="C206" s="6" t="s">
        <v>182</v>
      </c>
      <c r="D206" s="14" t="s">
        <v>183</v>
      </c>
      <c r="E206" s="15" t="s">
        <v>109</v>
      </c>
      <c r="F206" s="29" t="str">
        <f t="shared" si="7"/>
        <v>GENER_06-2_QUILLOTA_220</v>
      </c>
      <c r="G206" s="16">
        <v>19351.265829049029</v>
      </c>
      <c r="H206" s="16">
        <v>32214.807001243502</v>
      </c>
      <c r="I206" s="17">
        <v>15094.831427616982</v>
      </c>
      <c r="J206" s="32">
        <v>66661</v>
      </c>
      <c r="K206" s="93">
        <v>55.844000000000001</v>
      </c>
      <c r="L206" s="104">
        <v>3722617</v>
      </c>
      <c r="M206" s="101">
        <v>155</v>
      </c>
      <c r="N206" s="94">
        <v>5509.1683000000003</v>
      </c>
      <c r="O206" s="95">
        <v>853921</v>
      </c>
    </row>
    <row r="207" spans="1:15" ht="15.75" thickBot="1" x14ac:dyDescent="0.3">
      <c r="A207" s="7" t="s">
        <v>111</v>
      </c>
      <c r="B207" s="6">
        <f t="shared" si="6"/>
        <v>44621</v>
      </c>
      <c r="C207" s="6" t="s">
        <v>184</v>
      </c>
      <c r="D207" s="14" t="s">
        <v>185</v>
      </c>
      <c r="E207" s="15" t="s">
        <v>103</v>
      </c>
      <c r="F207" s="29" t="str">
        <f t="shared" si="7"/>
        <v>NORVIND_ALTO_JAHUEL_220</v>
      </c>
      <c r="G207" s="16">
        <v>46286.049537000901</v>
      </c>
      <c r="H207" s="16">
        <v>75314.877790350409</v>
      </c>
      <c r="I207" s="17">
        <v>39088.777562437332</v>
      </c>
      <c r="J207" s="32">
        <v>160690</v>
      </c>
      <c r="K207" s="93">
        <v>90.052000000000007</v>
      </c>
      <c r="L207" s="104">
        <v>14470456</v>
      </c>
      <c r="M207" s="101">
        <v>372</v>
      </c>
      <c r="N207" s="94">
        <v>6041.9269000000004</v>
      </c>
      <c r="O207" s="95">
        <v>2247597</v>
      </c>
    </row>
    <row r="208" spans="1:15" ht="15.75" thickBot="1" x14ac:dyDescent="0.3">
      <c r="A208" s="7" t="s">
        <v>111</v>
      </c>
      <c r="B208" s="6">
        <f t="shared" si="6"/>
        <v>44621</v>
      </c>
      <c r="C208" s="6" t="s">
        <v>184</v>
      </c>
      <c r="D208" s="14" t="s">
        <v>185</v>
      </c>
      <c r="E208" s="15" t="s">
        <v>104</v>
      </c>
      <c r="F208" s="29" t="str">
        <f t="shared" si="7"/>
        <v>NORVIND_CERRO_NAVIA_220</v>
      </c>
      <c r="G208" s="16">
        <v>66381.61383186758</v>
      </c>
      <c r="H208" s="16">
        <v>106884.33750199845</v>
      </c>
      <c r="I208" s="17">
        <v>55344.50578809774</v>
      </c>
      <c r="J208" s="32">
        <v>228610</v>
      </c>
      <c r="K208" s="93">
        <v>87.721999999999994</v>
      </c>
      <c r="L208" s="104">
        <v>20054126</v>
      </c>
      <c r="M208" s="101">
        <v>530</v>
      </c>
      <c r="N208" s="94">
        <v>6152.7879000000003</v>
      </c>
      <c r="O208" s="95">
        <v>3260978</v>
      </c>
    </row>
    <row r="209" spans="1:15" ht="15.75" thickBot="1" x14ac:dyDescent="0.3">
      <c r="A209" s="7" t="s">
        <v>111</v>
      </c>
      <c r="B209" s="6">
        <f t="shared" si="6"/>
        <v>44621</v>
      </c>
      <c r="C209" s="6" t="s">
        <v>184</v>
      </c>
      <c r="D209" s="14" t="s">
        <v>185</v>
      </c>
      <c r="E209" s="15" t="s">
        <v>105</v>
      </c>
      <c r="F209" s="29" t="str">
        <f t="shared" si="7"/>
        <v>NORVIND_CHENA_220</v>
      </c>
      <c r="G209" s="16">
        <v>62297.058596003073</v>
      </c>
      <c r="H209" s="16">
        <v>98142.177330052727</v>
      </c>
      <c r="I209" s="17">
        <v>52797.623821790185</v>
      </c>
      <c r="J209" s="32">
        <v>213237</v>
      </c>
      <c r="K209" s="93">
        <v>87.783000000000001</v>
      </c>
      <c r="L209" s="104">
        <v>18718584</v>
      </c>
      <c r="M209" s="101">
        <v>494</v>
      </c>
      <c r="N209" s="94">
        <v>6158.8792000000003</v>
      </c>
      <c r="O209" s="95">
        <v>3042486</v>
      </c>
    </row>
    <row r="210" spans="1:15" ht="15.75" thickBot="1" x14ac:dyDescent="0.3">
      <c r="A210" s="7" t="s">
        <v>111</v>
      </c>
      <c r="B210" s="6">
        <f t="shared" si="6"/>
        <v>44621</v>
      </c>
      <c r="C210" s="6" t="s">
        <v>184</v>
      </c>
      <c r="D210" s="14" t="s">
        <v>185</v>
      </c>
      <c r="E210" s="15" t="s">
        <v>106</v>
      </c>
      <c r="F210" s="29" t="str">
        <f t="shared" si="7"/>
        <v>NORVIND_LOS_MAQUIS_220</v>
      </c>
      <c r="G210" s="16">
        <v>74.965429273365672</v>
      </c>
      <c r="H210" s="16">
        <v>102.61972076201343</v>
      </c>
      <c r="I210" s="17">
        <v>52.240145849230863</v>
      </c>
      <c r="J210" s="32">
        <v>230</v>
      </c>
      <c r="K210" s="93">
        <v>88.926000000000002</v>
      </c>
      <c r="L210" s="104">
        <v>20453</v>
      </c>
      <c r="M210" s="101">
        <v>1</v>
      </c>
      <c r="N210" s="94">
        <v>6167.4069</v>
      </c>
      <c r="O210" s="95">
        <v>6167</v>
      </c>
    </row>
    <row r="211" spans="1:15" ht="15.75" thickBot="1" x14ac:dyDescent="0.3">
      <c r="A211" s="7" t="s">
        <v>111</v>
      </c>
      <c r="B211" s="6">
        <f t="shared" si="6"/>
        <v>44621</v>
      </c>
      <c r="C211" s="6" t="s">
        <v>184</v>
      </c>
      <c r="D211" s="14" t="s">
        <v>185</v>
      </c>
      <c r="E211" s="15" t="s">
        <v>107</v>
      </c>
      <c r="F211" s="29" t="str">
        <f t="shared" si="7"/>
        <v>NORVIND_NOGALES_220</v>
      </c>
      <c r="G211" s="16">
        <v>23.722901443684467</v>
      </c>
      <c r="H211" s="16">
        <v>32.791957914635915</v>
      </c>
      <c r="I211" s="17">
        <v>16.629914252698519</v>
      </c>
      <c r="J211" s="32">
        <v>73</v>
      </c>
      <c r="K211" s="93">
        <v>90.960999999999999</v>
      </c>
      <c r="L211" s="104">
        <v>6640</v>
      </c>
      <c r="M211" s="101">
        <v>0</v>
      </c>
      <c r="N211" s="94">
        <v>6030.3535000000002</v>
      </c>
      <c r="O211" s="95">
        <v>0</v>
      </c>
    </row>
    <row r="212" spans="1:15" ht="15.75" thickBot="1" x14ac:dyDescent="0.3">
      <c r="A212" s="7" t="s">
        <v>111</v>
      </c>
      <c r="B212" s="6">
        <f t="shared" si="6"/>
        <v>44621</v>
      </c>
      <c r="C212" s="6" t="s">
        <v>184</v>
      </c>
      <c r="D212" s="14" t="s">
        <v>185</v>
      </c>
      <c r="E212" s="15" t="s">
        <v>108</v>
      </c>
      <c r="F212" s="29" t="str">
        <f t="shared" si="7"/>
        <v>NORVIND_POLPAICO_220</v>
      </c>
      <c r="G212" s="16">
        <v>29660.477603859727</v>
      </c>
      <c r="H212" s="16">
        <v>47898.09129153681</v>
      </c>
      <c r="I212" s="17">
        <v>24457.781577870341</v>
      </c>
      <c r="J212" s="32">
        <v>102016</v>
      </c>
      <c r="K212" s="93">
        <v>86.596999999999994</v>
      </c>
      <c r="L212" s="104">
        <v>8834280</v>
      </c>
      <c r="M212" s="101">
        <v>236</v>
      </c>
      <c r="N212" s="94">
        <v>6091.2660999999998</v>
      </c>
      <c r="O212" s="95">
        <v>1437539</v>
      </c>
    </row>
    <row r="213" spans="1:15" ht="15.75" thickBot="1" x14ac:dyDescent="0.3">
      <c r="A213" s="7" t="s">
        <v>111</v>
      </c>
      <c r="B213" s="6">
        <f t="shared" si="6"/>
        <v>44621</v>
      </c>
      <c r="C213" s="6" t="s">
        <v>184</v>
      </c>
      <c r="D213" s="14" t="s">
        <v>185</v>
      </c>
      <c r="E213" s="15" t="s">
        <v>109</v>
      </c>
      <c r="F213" s="29" t="str">
        <f t="shared" si="7"/>
        <v>NORVIND_QUILLOTA_220</v>
      </c>
      <c r="G213" s="16">
        <v>207.83813524369222</v>
      </c>
      <c r="H213" s="16">
        <v>345.99625024648441</v>
      </c>
      <c r="I213" s="17">
        <v>162.12281116123597</v>
      </c>
      <c r="J213" s="32">
        <v>716</v>
      </c>
      <c r="K213" s="93">
        <v>88.926000000000002</v>
      </c>
      <c r="L213" s="104">
        <v>63671</v>
      </c>
      <c r="M213" s="101">
        <v>2</v>
      </c>
      <c r="N213" s="94">
        <v>6093.7025999999996</v>
      </c>
      <c r="O213" s="95">
        <v>12187</v>
      </c>
    </row>
    <row r="214" spans="1:15" ht="15.75" thickBot="1" x14ac:dyDescent="0.3">
      <c r="A214" s="7" t="s">
        <v>111</v>
      </c>
      <c r="B214" s="6">
        <f t="shared" si="6"/>
        <v>44621</v>
      </c>
      <c r="C214" s="6" t="s">
        <v>186</v>
      </c>
      <c r="D214" s="14" t="s">
        <v>187</v>
      </c>
      <c r="E214" s="15" t="s">
        <v>103</v>
      </c>
      <c r="F214" s="29" t="str">
        <f t="shared" si="7"/>
        <v>PANGUIPULLI_13-1_ALTO_JAHUEL_220</v>
      </c>
      <c r="G214" s="16">
        <v>246914.74673993798</v>
      </c>
      <c r="H214" s="16">
        <v>401770.16965960537</v>
      </c>
      <c r="I214" s="17">
        <v>208520.61709192817</v>
      </c>
      <c r="J214" s="32">
        <v>857206</v>
      </c>
      <c r="K214" s="93">
        <v>100.215</v>
      </c>
      <c r="L214" s="104">
        <v>85904899</v>
      </c>
      <c r="M214" s="101">
        <v>1987</v>
      </c>
      <c r="N214" s="94">
        <v>6071.4560000000001</v>
      </c>
      <c r="O214" s="95">
        <v>12063983</v>
      </c>
    </row>
    <row r="215" spans="1:15" ht="15.75" thickBot="1" x14ac:dyDescent="0.3">
      <c r="A215" s="7" t="s">
        <v>111</v>
      </c>
      <c r="B215" s="6">
        <f t="shared" si="6"/>
        <v>44621</v>
      </c>
      <c r="C215" s="6" t="s">
        <v>186</v>
      </c>
      <c r="D215" s="14" t="s">
        <v>187</v>
      </c>
      <c r="E215" s="15" t="s">
        <v>104</v>
      </c>
      <c r="F215" s="29" t="str">
        <f t="shared" si="7"/>
        <v>PANGUIPULLI_13-1_CERRO_NAVIA_220</v>
      </c>
      <c r="G215" s="16">
        <v>354115.32268229889</v>
      </c>
      <c r="H215" s="16">
        <v>570178.69074514287</v>
      </c>
      <c r="I215" s="17">
        <v>295237.43691263028</v>
      </c>
      <c r="J215" s="32">
        <v>1219531</v>
      </c>
      <c r="K215" s="93">
        <v>97.623000000000005</v>
      </c>
      <c r="L215" s="104">
        <v>119054275</v>
      </c>
      <c r="M215" s="101">
        <v>2827</v>
      </c>
      <c r="N215" s="94">
        <v>6182.8589000000002</v>
      </c>
      <c r="O215" s="95">
        <v>17478942</v>
      </c>
    </row>
    <row r="216" spans="1:15" ht="15.75" thickBot="1" x14ac:dyDescent="0.3">
      <c r="A216" s="7" t="s">
        <v>111</v>
      </c>
      <c r="B216" s="6">
        <f t="shared" si="6"/>
        <v>44621</v>
      </c>
      <c r="C216" s="6" t="s">
        <v>186</v>
      </c>
      <c r="D216" s="14" t="s">
        <v>187</v>
      </c>
      <c r="E216" s="15" t="s">
        <v>105</v>
      </c>
      <c r="F216" s="29" t="str">
        <f t="shared" si="7"/>
        <v>PANGUIPULLI_13-1_CHENA_220</v>
      </c>
      <c r="G216" s="16">
        <v>332326.10256744438</v>
      </c>
      <c r="H216" s="16">
        <v>523543.29441281169</v>
      </c>
      <c r="I216" s="17">
        <v>281650.9951666214</v>
      </c>
      <c r="J216" s="32">
        <v>1137520</v>
      </c>
      <c r="K216" s="93">
        <v>97.69</v>
      </c>
      <c r="L216" s="104">
        <v>111124329</v>
      </c>
      <c r="M216" s="101">
        <v>2637</v>
      </c>
      <c r="N216" s="94">
        <v>6188.9799000000003</v>
      </c>
      <c r="O216" s="95">
        <v>16320340</v>
      </c>
    </row>
    <row r="217" spans="1:15" ht="15.75" thickBot="1" x14ac:dyDescent="0.3">
      <c r="A217" s="7" t="s">
        <v>111</v>
      </c>
      <c r="B217" s="6">
        <f t="shared" si="6"/>
        <v>44621</v>
      </c>
      <c r="C217" s="6" t="s">
        <v>186</v>
      </c>
      <c r="D217" s="14" t="s">
        <v>187</v>
      </c>
      <c r="E217" s="15" t="s">
        <v>106</v>
      </c>
      <c r="F217" s="29" t="str">
        <f t="shared" si="7"/>
        <v>PANGUIPULLI_13-1_LOS_MAQUIS_220</v>
      </c>
      <c r="G217" s="16">
        <v>399.90602283927763</v>
      </c>
      <c r="H217" s="16">
        <v>547.42892547397753</v>
      </c>
      <c r="I217" s="17">
        <v>278.67710705595988</v>
      </c>
      <c r="J217" s="32">
        <v>1226</v>
      </c>
      <c r="K217" s="93">
        <v>98.962000000000003</v>
      </c>
      <c r="L217" s="104">
        <v>121327</v>
      </c>
      <c r="M217" s="101">
        <v>3</v>
      </c>
      <c r="N217" s="94">
        <v>6197.5493999999999</v>
      </c>
      <c r="O217" s="95">
        <v>18593</v>
      </c>
    </row>
    <row r="218" spans="1:15" ht="15.75" thickBot="1" x14ac:dyDescent="0.3">
      <c r="A218" s="7" t="s">
        <v>111</v>
      </c>
      <c r="B218" s="6">
        <f t="shared" si="6"/>
        <v>44621</v>
      </c>
      <c r="C218" s="6" t="s">
        <v>186</v>
      </c>
      <c r="D218" s="14" t="s">
        <v>187</v>
      </c>
      <c r="E218" s="15" t="s">
        <v>107</v>
      </c>
      <c r="F218" s="29" t="str">
        <f t="shared" si="7"/>
        <v>PANGUIPULLI_13-1_NOGALES_220</v>
      </c>
      <c r="G218" s="16">
        <v>126.55074823832973</v>
      </c>
      <c r="H218" s="16">
        <v>174.92998569961051</v>
      </c>
      <c r="I218" s="17">
        <v>88.71292985869276</v>
      </c>
      <c r="J218" s="32">
        <v>390</v>
      </c>
      <c r="K218" s="93">
        <v>101.227</v>
      </c>
      <c r="L218" s="104">
        <v>39479</v>
      </c>
      <c r="M218" s="101">
        <v>1</v>
      </c>
      <c r="N218" s="94">
        <v>6059.8261000000002</v>
      </c>
      <c r="O218" s="95">
        <v>6060</v>
      </c>
    </row>
    <row r="219" spans="1:15" ht="15.75" thickBot="1" x14ac:dyDescent="0.3">
      <c r="A219" s="7" t="s">
        <v>111</v>
      </c>
      <c r="B219" s="6">
        <f t="shared" si="6"/>
        <v>44621</v>
      </c>
      <c r="C219" s="6" t="s">
        <v>186</v>
      </c>
      <c r="D219" s="14" t="s">
        <v>187</v>
      </c>
      <c r="E219" s="15" t="s">
        <v>108</v>
      </c>
      <c r="F219" s="29" t="str">
        <f t="shared" si="7"/>
        <v>PANGUIPULLI_13-1_POLPAICO_220</v>
      </c>
      <c r="G219" s="16">
        <v>158224.98115524332</v>
      </c>
      <c r="H219" s="16">
        <v>255514.24670887028</v>
      </c>
      <c r="I219" s="17">
        <v>130470.99513846028</v>
      </c>
      <c r="J219" s="32">
        <v>544210</v>
      </c>
      <c r="K219" s="93">
        <v>96.37</v>
      </c>
      <c r="L219" s="104">
        <v>52445518</v>
      </c>
      <c r="M219" s="101">
        <v>1262</v>
      </c>
      <c r="N219" s="94">
        <v>6121.0364</v>
      </c>
      <c r="O219" s="95">
        <v>7724748</v>
      </c>
    </row>
    <row r="220" spans="1:15" ht="15.75" thickBot="1" x14ac:dyDescent="0.3">
      <c r="A220" s="7" t="s">
        <v>111</v>
      </c>
      <c r="B220" s="6">
        <f t="shared" si="6"/>
        <v>44621</v>
      </c>
      <c r="C220" s="6" t="s">
        <v>186</v>
      </c>
      <c r="D220" s="14" t="s">
        <v>187</v>
      </c>
      <c r="E220" s="15" t="s">
        <v>109</v>
      </c>
      <c r="F220" s="29" t="str">
        <f t="shared" si="7"/>
        <v>PANGUIPULLI_13-1_QUILLOTA_220</v>
      </c>
      <c r="G220" s="16">
        <v>1108.7206845244716</v>
      </c>
      <c r="H220" s="16">
        <v>1845.7305680037612</v>
      </c>
      <c r="I220" s="17">
        <v>864.85049510745398</v>
      </c>
      <c r="J220" s="32">
        <v>3819</v>
      </c>
      <c r="K220" s="93">
        <v>98.962000000000003</v>
      </c>
      <c r="L220" s="104">
        <v>377936</v>
      </c>
      <c r="M220" s="101">
        <v>9</v>
      </c>
      <c r="N220" s="94">
        <v>6123.4849000000004</v>
      </c>
      <c r="O220" s="95">
        <v>55111</v>
      </c>
    </row>
    <row r="221" spans="1:15" ht="15.75" thickBot="1" x14ac:dyDescent="0.3">
      <c r="A221" s="7" t="s">
        <v>127</v>
      </c>
      <c r="B221" s="6">
        <f t="shared" si="6"/>
        <v>44621</v>
      </c>
      <c r="C221" s="6" t="s">
        <v>188</v>
      </c>
      <c r="D221" s="14" t="s">
        <v>189</v>
      </c>
      <c r="E221" s="15" t="s">
        <v>103</v>
      </c>
      <c r="F221" s="29" t="str">
        <f t="shared" si="7"/>
        <v>PELUMPEN_ALTO_JAHUEL_220</v>
      </c>
      <c r="G221" s="16">
        <v>0</v>
      </c>
      <c r="H221" s="16">
        <v>1144598.7634332944</v>
      </c>
      <c r="I221" s="17">
        <v>0</v>
      </c>
      <c r="J221" s="32">
        <v>1144599</v>
      </c>
      <c r="K221" s="93">
        <v>64.820999999999998</v>
      </c>
      <c r="L221" s="104">
        <v>74194052</v>
      </c>
      <c r="M221" s="101">
        <v>0</v>
      </c>
      <c r="N221" s="94">
        <v>6041.9269000000004</v>
      </c>
      <c r="O221" s="95">
        <v>0</v>
      </c>
    </row>
    <row r="222" spans="1:15" ht="15.75" thickBot="1" x14ac:dyDescent="0.3">
      <c r="A222" s="7" t="s">
        <v>127</v>
      </c>
      <c r="B222" s="6">
        <f t="shared" si="6"/>
        <v>44621</v>
      </c>
      <c r="C222" s="6" t="s">
        <v>188</v>
      </c>
      <c r="D222" s="14" t="s">
        <v>189</v>
      </c>
      <c r="E222" s="15" t="s">
        <v>104</v>
      </c>
      <c r="F222" s="29" t="str">
        <f t="shared" si="7"/>
        <v>PELUMPEN_CERRO_NAVIA_220</v>
      </c>
      <c r="G222" s="16">
        <v>0</v>
      </c>
      <c r="H222" s="16">
        <v>1624376.0080939662</v>
      </c>
      <c r="I222" s="17">
        <v>0</v>
      </c>
      <c r="J222" s="32">
        <v>1624376</v>
      </c>
      <c r="K222" s="93">
        <v>63.143999999999998</v>
      </c>
      <c r="L222" s="104">
        <v>102569598</v>
      </c>
      <c r="M222" s="101">
        <v>0</v>
      </c>
      <c r="N222" s="94">
        <v>6152.7879000000003</v>
      </c>
      <c r="O222" s="95">
        <v>0</v>
      </c>
    </row>
    <row r="223" spans="1:15" ht="15.75" thickBot="1" x14ac:dyDescent="0.3">
      <c r="A223" s="7" t="s">
        <v>127</v>
      </c>
      <c r="B223" s="6">
        <f t="shared" si="6"/>
        <v>44621</v>
      </c>
      <c r="C223" s="6" t="s">
        <v>188</v>
      </c>
      <c r="D223" s="14" t="s">
        <v>189</v>
      </c>
      <c r="E223" s="15" t="s">
        <v>105</v>
      </c>
      <c r="F223" s="29" t="str">
        <f t="shared" si="7"/>
        <v>PELUMPEN_CHENA_220</v>
      </c>
      <c r="G223" s="16">
        <v>0</v>
      </c>
      <c r="H223" s="16">
        <v>1491516.9234600016</v>
      </c>
      <c r="I223" s="17">
        <v>0</v>
      </c>
      <c r="J223" s="32">
        <v>1491517</v>
      </c>
      <c r="K223" s="93">
        <v>63.188000000000002</v>
      </c>
      <c r="L223" s="104">
        <v>94245976</v>
      </c>
      <c r="M223" s="101">
        <v>0</v>
      </c>
      <c r="N223" s="94">
        <v>6158.8792000000003</v>
      </c>
      <c r="O223" s="95">
        <v>0</v>
      </c>
    </row>
    <row r="224" spans="1:15" ht="15.75" thickBot="1" x14ac:dyDescent="0.3">
      <c r="A224" s="7" t="s">
        <v>127</v>
      </c>
      <c r="B224" s="6">
        <f t="shared" si="6"/>
        <v>44621</v>
      </c>
      <c r="C224" s="6" t="s">
        <v>188</v>
      </c>
      <c r="D224" s="14" t="s">
        <v>189</v>
      </c>
      <c r="E224" s="15" t="s">
        <v>106</v>
      </c>
      <c r="F224" s="29" t="str">
        <f t="shared" si="7"/>
        <v>PELUMPEN_LOS_MAQUIS_220</v>
      </c>
      <c r="G224" s="16">
        <v>0</v>
      </c>
      <c r="H224" s="16">
        <v>1559.5644437614649</v>
      </c>
      <c r="I224" s="17">
        <v>0</v>
      </c>
      <c r="J224" s="32">
        <v>1560</v>
      </c>
      <c r="K224" s="93">
        <v>64.010000000000005</v>
      </c>
      <c r="L224" s="104">
        <v>99856</v>
      </c>
      <c r="M224" s="101">
        <v>0</v>
      </c>
      <c r="N224" s="94">
        <v>6167.4069</v>
      </c>
      <c r="O224" s="95">
        <v>0</v>
      </c>
    </row>
    <row r="225" spans="1:15" ht="15.75" thickBot="1" x14ac:dyDescent="0.3">
      <c r="A225" s="7" t="s">
        <v>127</v>
      </c>
      <c r="B225" s="6">
        <f t="shared" si="6"/>
        <v>44621</v>
      </c>
      <c r="C225" s="6" t="s">
        <v>188</v>
      </c>
      <c r="D225" s="14" t="s">
        <v>189</v>
      </c>
      <c r="E225" s="15" t="s">
        <v>107</v>
      </c>
      <c r="F225" s="29" t="str">
        <f t="shared" si="7"/>
        <v>PELUMPEN_NOGALES_220</v>
      </c>
      <c r="G225" s="16">
        <v>0</v>
      </c>
      <c r="H225" s="16">
        <v>498.35617584256153</v>
      </c>
      <c r="I225" s="17">
        <v>0</v>
      </c>
      <c r="J225" s="32">
        <v>498</v>
      </c>
      <c r="K225" s="93">
        <v>65.475999999999999</v>
      </c>
      <c r="L225" s="104">
        <v>32607</v>
      </c>
      <c r="M225" s="101">
        <v>0</v>
      </c>
      <c r="N225" s="94">
        <v>6030.3535000000002</v>
      </c>
      <c r="O225" s="95">
        <v>0</v>
      </c>
    </row>
    <row r="226" spans="1:15" ht="15.75" thickBot="1" x14ac:dyDescent="0.3">
      <c r="A226" s="7" t="s">
        <v>127</v>
      </c>
      <c r="B226" s="6">
        <f t="shared" si="6"/>
        <v>44621</v>
      </c>
      <c r="C226" s="6" t="s">
        <v>188</v>
      </c>
      <c r="D226" s="14" t="s">
        <v>189</v>
      </c>
      <c r="E226" s="15" t="s">
        <v>108</v>
      </c>
      <c r="F226" s="29" t="str">
        <f t="shared" si="7"/>
        <v>PELUMPEN_POLPAICO_220</v>
      </c>
      <c r="G226" s="16">
        <v>0</v>
      </c>
      <c r="H226" s="16">
        <v>727931.82000133744</v>
      </c>
      <c r="I226" s="17">
        <v>0</v>
      </c>
      <c r="J226" s="32">
        <v>727932</v>
      </c>
      <c r="K226" s="93">
        <v>62.332999999999998</v>
      </c>
      <c r="L226" s="104">
        <v>45374185</v>
      </c>
      <c r="M226" s="101">
        <v>0</v>
      </c>
      <c r="N226" s="94">
        <v>6091.2660999999998</v>
      </c>
      <c r="O226" s="95">
        <v>0</v>
      </c>
    </row>
    <row r="227" spans="1:15" ht="15.75" thickBot="1" x14ac:dyDescent="0.3">
      <c r="A227" s="7" t="s">
        <v>127</v>
      </c>
      <c r="B227" s="6">
        <f t="shared" si="6"/>
        <v>44621</v>
      </c>
      <c r="C227" s="6" t="s">
        <v>188</v>
      </c>
      <c r="D227" s="14" t="s">
        <v>189</v>
      </c>
      <c r="E227" s="15" t="s">
        <v>109</v>
      </c>
      <c r="F227" s="29" t="str">
        <f t="shared" si="7"/>
        <v>PELUMPEN_QUILLOTA_220</v>
      </c>
      <c r="G227" s="16">
        <v>0</v>
      </c>
      <c r="H227" s="16">
        <v>5258.2821854545055</v>
      </c>
      <c r="I227" s="17">
        <v>0</v>
      </c>
      <c r="J227" s="32">
        <v>5258</v>
      </c>
      <c r="K227" s="93">
        <v>64.010000000000005</v>
      </c>
      <c r="L227" s="104">
        <v>336565</v>
      </c>
      <c r="M227" s="101">
        <v>0</v>
      </c>
      <c r="N227" s="94">
        <v>6093.7025999999996</v>
      </c>
      <c r="O227" s="95">
        <v>0</v>
      </c>
    </row>
    <row r="228" spans="1:15" ht="15.75" thickBot="1" x14ac:dyDescent="0.3">
      <c r="A228" s="7" t="s">
        <v>127</v>
      </c>
      <c r="B228" s="6">
        <f t="shared" si="6"/>
        <v>44621</v>
      </c>
      <c r="C228" s="6" t="s">
        <v>190</v>
      </c>
      <c r="D228" s="14" t="s">
        <v>191</v>
      </c>
      <c r="E228" s="15" t="s">
        <v>103</v>
      </c>
      <c r="F228" s="29" t="str">
        <f t="shared" si="7"/>
        <v>SANTIAGO_SOLAR_ALTO_JAHUEL_220</v>
      </c>
      <c r="G228" s="16">
        <v>0</v>
      </c>
      <c r="H228" s="16">
        <v>361507.58933286497</v>
      </c>
      <c r="I228" s="17">
        <v>0</v>
      </c>
      <c r="J228" s="32">
        <v>361508</v>
      </c>
      <c r="K228" s="93">
        <v>63.533999999999999</v>
      </c>
      <c r="L228" s="104">
        <v>22968049</v>
      </c>
      <c r="M228" s="101">
        <v>0</v>
      </c>
      <c r="N228" s="94">
        <v>6041.9269000000004</v>
      </c>
      <c r="O228" s="95">
        <v>0</v>
      </c>
    </row>
    <row r="229" spans="1:15" ht="15.75" thickBot="1" x14ac:dyDescent="0.3">
      <c r="A229" s="7" t="s">
        <v>127</v>
      </c>
      <c r="B229" s="6">
        <f t="shared" si="6"/>
        <v>44621</v>
      </c>
      <c r="C229" s="6" t="s">
        <v>190</v>
      </c>
      <c r="D229" s="14" t="s">
        <v>191</v>
      </c>
      <c r="E229" s="15" t="s">
        <v>104</v>
      </c>
      <c r="F229" s="29" t="str">
        <f t="shared" si="7"/>
        <v>SANTIAGO_SOLAR_CERRO_NAVIA_220</v>
      </c>
      <c r="G229" s="16">
        <v>0</v>
      </c>
      <c r="H229" s="16">
        <v>513039.39303129842</v>
      </c>
      <c r="I229" s="17">
        <v>0</v>
      </c>
      <c r="J229" s="32">
        <v>513039</v>
      </c>
      <c r="K229" s="93">
        <v>61.89</v>
      </c>
      <c r="L229" s="104">
        <v>31751984</v>
      </c>
      <c r="M229" s="101">
        <v>0</v>
      </c>
      <c r="N229" s="94">
        <v>6152.7879000000003</v>
      </c>
      <c r="O229" s="95">
        <v>0</v>
      </c>
    </row>
    <row r="230" spans="1:15" ht="15.75" thickBot="1" x14ac:dyDescent="0.3">
      <c r="A230" s="7" t="s">
        <v>127</v>
      </c>
      <c r="B230" s="6">
        <f t="shared" si="6"/>
        <v>44621</v>
      </c>
      <c r="C230" s="6" t="s">
        <v>190</v>
      </c>
      <c r="D230" s="14" t="s">
        <v>191</v>
      </c>
      <c r="E230" s="15" t="s">
        <v>105</v>
      </c>
      <c r="F230" s="29" t="str">
        <f t="shared" si="7"/>
        <v>SANTIAGO_SOLAR_CHENA_220</v>
      </c>
      <c r="G230" s="16">
        <v>0</v>
      </c>
      <c r="H230" s="16">
        <v>471077.46808309387</v>
      </c>
      <c r="I230" s="17">
        <v>0</v>
      </c>
      <c r="J230" s="32">
        <v>471077</v>
      </c>
      <c r="K230" s="93">
        <v>61.933</v>
      </c>
      <c r="L230" s="104">
        <v>29175212</v>
      </c>
      <c r="M230" s="101">
        <v>0</v>
      </c>
      <c r="N230" s="94">
        <v>6158.8792000000003</v>
      </c>
      <c r="O230" s="95">
        <v>0</v>
      </c>
    </row>
    <row r="231" spans="1:15" ht="15.75" thickBot="1" x14ac:dyDescent="0.3">
      <c r="A231" s="7" t="s">
        <v>127</v>
      </c>
      <c r="B231" s="6">
        <f t="shared" si="6"/>
        <v>44621</v>
      </c>
      <c r="C231" s="6" t="s">
        <v>190</v>
      </c>
      <c r="D231" s="14" t="s">
        <v>191</v>
      </c>
      <c r="E231" s="15" t="s">
        <v>106</v>
      </c>
      <c r="F231" s="29" t="str">
        <f t="shared" si="7"/>
        <v>SANTIAGO_SOLAR_LOS_MAQUIS_220</v>
      </c>
      <c r="G231" s="16">
        <v>0</v>
      </c>
      <c r="H231" s="16">
        <v>492.56944921233503</v>
      </c>
      <c r="I231" s="17">
        <v>0</v>
      </c>
      <c r="J231" s="32">
        <v>493</v>
      </c>
      <c r="K231" s="93">
        <v>62.74</v>
      </c>
      <c r="L231" s="104">
        <v>30931</v>
      </c>
      <c r="M231" s="101">
        <v>0</v>
      </c>
      <c r="N231" s="94">
        <v>6167.4069</v>
      </c>
      <c r="O231" s="95">
        <v>0</v>
      </c>
    </row>
    <row r="232" spans="1:15" ht="15.75" thickBot="1" x14ac:dyDescent="0.3">
      <c r="A232" s="7" t="s">
        <v>127</v>
      </c>
      <c r="B232" s="6">
        <f t="shared" si="6"/>
        <v>44621</v>
      </c>
      <c r="C232" s="6" t="s">
        <v>190</v>
      </c>
      <c r="D232" s="14" t="s">
        <v>191</v>
      </c>
      <c r="E232" s="15" t="s">
        <v>107</v>
      </c>
      <c r="F232" s="29" t="str">
        <f t="shared" si="7"/>
        <v>SANTIAGO_SOLAR_NOGALES_220</v>
      </c>
      <c r="G232" s="16">
        <v>0</v>
      </c>
      <c r="H232" s="16">
        <v>157.39973300127474</v>
      </c>
      <c r="I232" s="17">
        <v>0</v>
      </c>
      <c r="J232" s="32">
        <v>157</v>
      </c>
      <c r="K232" s="93">
        <v>64.174999999999997</v>
      </c>
      <c r="L232" s="104">
        <v>10075</v>
      </c>
      <c r="M232" s="101">
        <v>0</v>
      </c>
      <c r="N232" s="94">
        <v>6030.3535000000002</v>
      </c>
      <c r="O232" s="95">
        <v>0</v>
      </c>
    </row>
    <row r="233" spans="1:15" ht="15.75" thickBot="1" x14ac:dyDescent="0.3">
      <c r="A233" s="7" t="s">
        <v>127</v>
      </c>
      <c r="B233" s="6">
        <f t="shared" si="6"/>
        <v>44621</v>
      </c>
      <c r="C233" s="6" t="s">
        <v>190</v>
      </c>
      <c r="D233" s="14" t="s">
        <v>191</v>
      </c>
      <c r="E233" s="15" t="s">
        <v>108</v>
      </c>
      <c r="F233" s="29" t="str">
        <f t="shared" si="7"/>
        <v>SANTIAGO_SOLAR_POLPAICO_220</v>
      </c>
      <c r="G233" s="16">
        <v>0</v>
      </c>
      <c r="H233" s="16">
        <v>229908.40620692723</v>
      </c>
      <c r="I233" s="17">
        <v>0</v>
      </c>
      <c r="J233" s="32">
        <v>229908</v>
      </c>
      <c r="K233" s="93">
        <v>61.095999999999997</v>
      </c>
      <c r="L233" s="104">
        <v>14046459</v>
      </c>
      <c r="M233" s="101">
        <v>0</v>
      </c>
      <c r="N233" s="94">
        <v>6091.2660999999998</v>
      </c>
      <c r="O233" s="95">
        <v>0</v>
      </c>
    </row>
    <row r="234" spans="1:15" ht="15.75" thickBot="1" x14ac:dyDescent="0.3">
      <c r="A234" s="7" t="s">
        <v>127</v>
      </c>
      <c r="B234" s="6">
        <f t="shared" si="6"/>
        <v>44621</v>
      </c>
      <c r="C234" s="6" t="s">
        <v>190</v>
      </c>
      <c r="D234" s="14" t="s">
        <v>191</v>
      </c>
      <c r="E234" s="15" t="s">
        <v>109</v>
      </c>
      <c r="F234" s="29" t="str">
        <f t="shared" si="7"/>
        <v>SANTIAGO_SOLAR_QUILLOTA_220</v>
      </c>
      <c r="G234" s="16">
        <v>0</v>
      </c>
      <c r="H234" s="16">
        <v>1660.764433462879</v>
      </c>
      <c r="I234" s="17">
        <v>0</v>
      </c>
      <c r="J234" s="32">
        <v>1661</v>
      </c>
      <c r="K234" s="93">
        <v>62.74</v>
      </c>
      <c r="L234" s="104">
        <v>104211</v>
      </c>
      <c r="M234" s="101">
        <v>0</v>
      </c>
      <c r="N234" s="94">
        <v>6093.7025999999996</v>
      </c>
      <c r="O234" s="95">
        <v>0</v>
      </c>
    </row>
    <row r="235" spans="1:15" ht="15.75" thickBot="1" x14ac:dyDescent="0.3">
      <c r="A235" s="7" t="s">
        <v>111</v>
      </c>
      <c r="B235" s="6">
        <f t="shared" si="6"/>
        <v>44621</v>
      </c>
      <c r="C235" s="6" t="s">
        <v>192</v>
      </c>
      <c r="D235" s="14" t="s">
        <v>193</v>
      </c>
      <c r="E235" s="15" t="s">
        <v>103</v>
      </c>
      <c r="F235" s="29" t="str">
        <f t="shared" si="7"/>
        <v>SAN_JUAN_3_ALTO_JAHUEL_220</v>
      </c>
      <c r="G235" s="16">
        <v>277716.29722200538</v>
      </c>
      <c r="H235" s="16">
        <v>451889.26674210239</v>
      </c>
      <c r="I235" s="17">
        <v>234532.66537462396</v>
      </c>
      <c r="J235" s="32">
        <v>964138</v>
      </c>
      <c r="K235" s="93">
        <v>82.097999999999999</v>
      </c>
      <c r="L235" s="104">
        <v>79153802</v>
      </c>
      <c r="M235" s="101">
        <v>2235</v>
      </c>
      <c r="N235" s="94">
        <v>6041.9269000000004</v>
      </c>
      <c r="O235" s="95">
        <v>13503707</v>
      </c>
    </row>
    <row r="236" spans="1:15" ht="15.75" thickBot="1" x14ac:dyDescent="0.3">
      <c r="A236" s="7" t="s">
        <v>111</v>
      </c>
      <c r="B236" s="6">
        <f t="shared" si="6"/>
        <v>44621</v>
      </c>
      <c r="C236" s="6" t="s">
        <v>192</v>
      </c>
      <c r="D236" s="14" t="s">
        <v>193</v>
      </c>
      <c r="E236" s="15" t="s">
        <v>104</v>
      </c>
      <c r="F236" s="29" t="str">
        <f t="shared" si="7"/>
        <v>SAN_JUAN_3_CERRO_NAVIA_220</v>
      </c>
      <c r="G236" s="16">
        <v>398289.68299120537</v>
      </c>
      <c r="H236" s="16">
        <v>641306.02501199057</v>
      </c>
      <c r="I236" s="17">
        <v>332067.03472858638</v>
      </c>
      <c r="J236" s="32">
        <v>1371663</v>
      </c>
      <c r="K236" s="93">
        <v>79.974999999999994</v>
      </c>
      <c r="L236" s="104">
        <v>109698748</v>
      </c>
      <c r="M236" s="101">
        <v>3180</v>
      </c>
      <c r="N236" s="94">
        <v>6152.7879000000003</v>
      </c>
      <c r="O236" s="95">
        <v>19565866</v>
      </c>
    </row>
    <row r="237" spans="1:15" ht="15.75" thickBot="1" x14ac:dyDescent="0.3">
      <c r="A237" s="7" t="s">
        <v>111</v>
      </c>
      <c r="B237" s="6">
        <f t="shared" si="6"/>
        <v>44621</v>
      </c>
      <c r="C237" s="6" t="s">
        <v>192</v>
      </c>
      <c r="D237" s="14" t="s">
        <v>193</v>
      </c>
      <c r="E237" s="15" t="s">
        <v>105</v>
      </c>
      <c r="F237" s="29" t="str">
        <f t="shared" si="7"/>
        <v>SAN_JUAN_3_CHENA_220</v>
      </c>
      <c r="G237" s="16">
        <v>373782.35157601838</v>
      </c>
      <c r="H237" s="16">
        <v>588853.06398031628</v>
      </c>
      <c r="I237" s="17">
        <v>316785.74293074105</v>
      </c>
      <c r="J237" s="32">
        <v>1279421</v>
      </c>
      <c r="K237" s="93">
        <v>80.028999999999996</v>
      </c>
      <c r="L237" s="104">
        <v>102390783</v>
      </c>
      <c r="M237" s="101">
        <v>2966</v>
      </c>
      <c r="N237" s="94">
        <v>6158.8792000000003</v>
      </c>
      <c r="O237" s="95">
        <v>18267236</v>
      </c>
    </row>
    <row r="238" spans="1:15" ht="15.75" thickBot="1" x14ac:dyDescent="0.3">
      <c r="A238" s="7" t="s">
        <v>111</v>
      </c>
      <c r="B238" s="6">
        <f t="shared" si="6"/>
        <v>44621</v>
      </c>
      <c r="C238" s="6" t="s">
        <v>192</v>
      </c>
      <c r="D238" s="14" t="s">
        <v>193</v>
      </c>
      <c r="E238" s="15" t="s">
        <v>106</v>
      </c>
      <c r="F238" s="29" t="str">
        <f t="shared" si="7"/>
        <v>SAN_JUAN_3_LOS_MAQUIS_220</v>
      </c>
      <c r="G238" s="16">
        <v>449.792575640194</v>
      </c>
      <c r="H238" s="16">
        <v>615.71832457208052</v>
      </c>
      <c r="I238" s="17">
        <v>313.44087509538514</v>
      </c>
      <c r="J238" s="32">
        <v>1379</v>
      </c>
      <c r="K238" s="93">
        <v>81.072000000000003</v>
      </c>
      <c r="L238" s="104">
        <v>111798</v>
      </c>
      <c r="M238" s="101">
        <v>3</v>
      </c>
      <c r="N238" s="94">
        <v>6167.4069</v>
      </c>
      <c r="O238" s="95">
        <v>18502</v>
      </c>
    </row>
    <row r="239" spans="1:15" ht="15.75" thickBot="1" x14ac:dyDescent="0.3">
      <c r="A239" s="7" t="s">
        <v>111</v>
      </c>
      <c r="B239" s="6">
        <f t="shared" si="6"/>
        <v>44621</v>
      </c>
      <c r="C239" s="6" t="s">
        <v>192</v>
      </c>
      <c r="D239" s="14" t="s">
        <v>193</v>
      </c>
      <c r="E239" s="15" t="s">
        <v>107</v>
      </c>
      <c r="F239" s="29" t="str">
        <f t="shared" si="7"/>
        <v>SAN_JUAN_3_NOGALES_220</v>
      </c>
      <c r="G239" s="16">
        <v>142.33740866210678</v>
      </c>
      <c r="H239" s="16">
        <v>196.75174748781546</v>
      </c>
      <c r="I239" s="17">
        <v>99.779485516191087</v>
      </c>
      <c r="J239" s="32">
        <v>439</v>
      </c>
      <c r="K239" s="93">
        <v>82.927000000000007</v>
      </c>
      <c r="L239" s="104">
        <v>36405</v>
      </c>
      <c r="M239" s="101">
        <v>1</v>
      </c>
      <c r="N239" s="94">
        <v>6030.3535000000002</v>
      </c>
      <c r="O239" s="95">
        <v>6030</v>
      </c>
    </row>
    <row r="240" spans="1:15" ht="15.75" thickBot="1" x14ac:dyDescent="0.3">
      <c r="A240" s="7" t="s">
        <v>111</v>
      </c>
      <c r="B240" s="6">
        <f t="shared" si="6"/>
        <v>44621</v>
      </c>
      <c r="C240" s="6" t="s">
        <v>192</v>
      </c>
      <c r="D240" s="14" t="s">
        <v>193</v>
      </c>
      <c r="E240" s="15" t="s">
        <v>108</v>
      </c>
      <c r="F240" s="29" t="str">
        <f t="shared" si="7"/>
        <v>SAN_JUAN_3_POLPAICO_220</v>
      </c>
      <c r="G240" s="16">
        <v>177962.86562315834</v>
      </c>
      <c r="H240" s="16">
        <v>287388.5477492208</v>
      </c>
      <c r="I240" s="17">
        <v>146746.68946722202</v>
      </c>
      <c r="J240" s="32">
        <v>612098</v>
      </c>
      <c r="K240" s="93">
        <v>78.947999999999993</v>
      </c>
      <c r="L240" s="104">
        <v>48323913</v>
      </c>
      <c r="M240" s="101">
        <v>1419</v>
      </c>
      <c r="N240" s="94">
        <v>6091.2660999999998</v>
      </c>
      <c r="O240" s="95">
        <v>8643507</v>
      </c>
    </row>
    <row r="241" spans="1:15" ht="15.75" thickBot="1" x14ac:dyDescent="0.3">
      <c r="A241" s="7" t="s">
        <v>111</v>
      </c>
      <c r="B241" s="6">
        <f t="shared" si="6"/>
        <v>44621</v>
      </c>
      <c r="C241" s="6" t="s">
        <v>192</v>
      </c>
      <c r="D241" s="14" t="s">
        <v>193</v>
      </c>
      <c r="E241" s="15" t="s">
        <v>109</v>
      </c>
      <c r="F241" s="29" t="str">
        <f t="shared" si="7"/>
        <v>SAN_JUAN_3_QUILLOTA_220</v>
      </c>
      <c r="G241" s="16">
        <v>1247.028811462153</v>
      </c>
      <c r="H241" s="16">
        <v>2075.9775014789066</v>
      </c>
      <c r="I241" s="17">
        <v>972.73686696741561</v>
      </c>
      <c r="J241" s="32">
        <v>4296</v>
      </c>
      <c r="K241" s="93">
        <v>81.072000000000003</v>
      </c>
      <c r="L241" s="104">
        <v>348285</v>
      </c>
      <c r="M241" s="101">
        <v>10</v>
      </c>
      <c r="N241" s="94">
        <v>6093.7025999999996</v>
      </c>
      <c r="O241" s="95">
        <v>60937</v>
      </c>
    </row>
    <row r="242" spans="1:15" ht="15.75" thickBot="1" x14ac:dyDescent="0.3">
      <c r="A242" s="7" t="s">
        <v>127</v>
      </c>
      <c r="B242" s="6">
        <f t="shared" si="6"/>
        <v>44621</v>
      </c>
      <c r="C242" s="6" t="s">
        <v>194</v>
      </c>
      <c r="D242" s="14" t="s">
        <v>195</v>
      </c>
      <c r="E242" s="15" t="s">
        <v>103</v>
      </c>
      <c r="F242" s="29" t="str">
        <f t="shared" si="7"/>
        <v>SAN_JUAN_A_ALTO_JAHUEL_220</v>
      </c>
      <c r="G242" s="16">
        <v>277728.04793272825</v>
      </c>
      <c r="H242" s="16">
        <v>0</v>
      </c>
      <c r="I242" s="17">
        <v>0</v>
      </c>
      <c r="J242" s="32">
        <v>277728</v>
      </c>
      <c r="K242" s="93">
        <v>80.05</v>
      </c>
      <c r="L242" s="104">
        <v>22232126</v>
      </c>
      <c r="M242" s="101">
        <v>0</v>
      </c>
      <c r="N242" s="94">
        <v>6041.9269000000004</v>
      </c>
      <c r="O242" s="95">
        <v>0</v>
      </c>
    </row>
    <row r="243" spans="1:15" ht="15.75" thickBot="1" x14ac:dyDescent="0.3">
      <c r="A243" s="7" t="s">
        <v>127</v>
      </c>
      <c r="B243" s="6">
        <f t="shared" si="6"/>
        <v>44621</v>
      </c>
      <c r="C243" s="6" t="s">
        <v>194</v>
      </c>
      <c r="D243" s="14" t="s">
        <v>195</v>
      </c>
      <c r="E243" s="15" t="s">
        <v>104</v>
      </c>
      <c r="F243" s="29" t="str">
        <f t="shared" si="7"/>
        <v>SAN_JUAN_A_CERRO_NAVIA_220</v>
      </c>
      <c r="G243" s="16">
        <v>398306.53539380309</v>
      </c>
      <c r="H243" s="16">
        <v>0</v>
      </c>
      <c r="I243" s="17">
        <v>0</v>
      </c>
      <c r="J243" s="32">
        <v>398307</v>
      </c>
      <c r="K243" s="93">
        <v>77.978999999999999</v>
      </c>
      <c r="L243" s="104">
        <v>31059582</v>
      </c>
      <c r="M243" s="101">
        <v>0</v>
      </c>
      <c r="N243" s="94">
        <v>6152.7879000000003</v>
      </c>
      <c r="O243" s="95">
        <v>0</v>
      </c>
    </row>
    <row r="244" spans="1:15" ht="15.75" thickBot="1" x14ac:dyDescent="0.3">
      <c r="A244" s="7" t="s">
        <v>127</v>
      </c>
      <c r="B244" s="6">
        <f t="shared" si="6"/>
        <v>44621</v>
      </c>
      <c r="C244" s="6" t="s">
        <v>194</v>
      </c>
      <c r="D244" s="14" t="s">
        <v>195</v>
      </c>
      <c r="E244" s="15" t="s">
        <v>105</v>
      </c>
      <c r="F244" s="29" t="str">
        <f t="shared" si="7"/>
        <v>SAN_JUAN_A_CHENA_220</v>
      </c>
      <c r="G244" s="16">
        <v>373798.16702628403</v>
      </c>
      <c r="H244" s="16">
        <v>0</v>
      </c>
      <c r="I244" s="17">
        <v>0</v>
      </c>
      <c r="J244" s="32">
        <v>373798</v>
      </c>
      <c r="K244" s="93">
        <v>78.033000000000001</v>
      </c>
      <c r="L244" s="104">
        <v>29168579</v>
      </c>
      <c r="M244" s="101">
        <v>0</v>
      </c>
      <c r="N244" s="94">
        <v>6158.8792000000003</v>
      </c>
      <c r="O244" s="95">
        <v>0</v>
      </c>
    </row>
    <row r="245" spans="1:15" ht="15.75" thickBot="1" x14ac:dyDescent="0.3">
      <c r="A245" s="7" t="s">
        <v>127</v>
      </c>
      <c r="B245" s="6">
        <f t="shared" si="6"/>
        <v>44621</v>
      </c>
      <c r="C245" s="6" t="s">
        <v>194</v>
      </c>
      <c r="D245" s="14" t="s">
        <v>195</v>
      </c>
      <c r="E245" s="15" t="s">
        <v>106</v>
      </c>
      <c r="F245" s="29" t="str">
        <f t="shared" si="7"/>
        <v>SAN_JUAN_A_LOS_MAQUIS_220</v>
      </c>
      <c r="G245" s="16">
        <v>449.81160722924551</v>
      </c>
      <c r="H245" s="16">
        <v>0</v>
      </c>
      <c r="I245" s="17">
        <v>0</v>
      </c>
      <c r="J245" s="32">
        <v>450</v>
      </c>
      <c r="K245" s="93">
        <v>79.049000000000007</v>
      </c>
      <c r="L245" s="104">
        <v>35572</v>
      </c>
      <c r="M245" s="101">
        <v>0</v>
      </c>
      <c r="N245" s="94">
        <v>6167.4069</v>
      </c>
      <c r="O245" s="95">
        <v>0</v>
      </c>
    </row>
    <row r="246" spans="1:15" ht="15.75" thickBot="1" x14ac:dyDescent="0.3">
      <c r="A246" s="7" t="s">
        <v>127</v>
      </c>
      <c r="B246" s="6">
        <f t="shared" si="6"/>
        <v>44621</v>
      </c>
      <c r="C246" s="6" t="s">
        <v>194</v>
      </c>
      <c r="D246" s="14" t="s">
        <v>195</v>
      </c>
      <c r="E246" s="15" t="s">
        <v>107</v>
      </c>
      <c r="F246" s="29" t="str">
        <f t="shared" si="7"/>
        <v>SAN_JUAN_A_NOGALES_220</v>
      </c>
      <c r="G246" s="16">
        <v>142.34343123165334</v>
      </c>
      <c r="H246" s="16">
        <v>0</v>
      </c>
      <c r="I246" s="17">
        <v>0</v>
      </c>
      <c r="J246" s="32">
        <v>142</v>
      </c>
      <c r="K246" s="93">
        <v>80.858000000000004</v>
      </c>
      <c r="L246" s="104">
        <v>11482</v>
      </c>
      <c r="M246" s="101">
        <v>0</v>
      </c>
      <c r="N246" s="94">
        <v>6030.3535000000002</v>
      </c>
      <c r="O246" s="95">
        <v>0</v>
      </c>
    </row>
    <row r="247" spans="1:15" ht="15.75" thickBot="1" x14ac:dyDescent="0.3">
      <c r="A247" s="7" t="s">
        <v>127</v>
      </c>
      <c r="B247" s="6">
        <f t="shared" si="6"/>
        <v>44621</v>
      </c>
      <c r="C247" s="6" t="s">
        <v>194</v>
      </c>
      <c r="D247" s="14" t="s">
        <v>195</v>
      </c>
      <c r="E247" s="15" t="s">
        <v>108</v>
      </c>
      <c r="F247" s="29" t="str">
        <f t="shared" si="7"/>
        <v>SAN_JUAN_A_POLPAICO_220</v>
      </c>
      <c r="G247" s="16">
        <v>177970.39557431449</v>
      </c>
      <c r="H247" s="16">
        <v>0</v>
      </c>
      <c r="I247" s="17">
        <v>0</v>
      </c>
      <c r="J247" s="32">
        <v>177970</v>
      </c>
      <c r="K247" s="93">
        <v>76.978999999999999</v>
      </c>
      <c r="L247" s="104">
        <v>13699953</v>
      </c>
      <c r="M247" s="101">
        <v>0</v>
      </c>
      <c r="N247" s="94">
        <v>6091.2660999999998</v>
      </c>
      <c r="O247" s="95">
        <v>0</v>
      </c>
    </row>
    <row r="248" spans="1:15" ht="15.75" thickBot="1" x14ac:dyDescent="0.3">
      <c r="A248" s="7" t="s">
        <v>127</v>
      </c>
      <c r="B248" s="6">
        <f t="shared" si="6"/>
        <v>44621</v>
      </c>
      <c r="C248" s="6" t="s">
        <v>194</v>
      </c>
      <c r="D248" s="14" t="s">
        <v>195</v>
      </c>
      <c r="E248" s="15" t="s">
        <v>109</v>
      </c>
      <c r="F248" s="29" t="str">
        <f t="shared" si="7"/>
        <v>SAN_JUAN_A_QUILLOTA_220</v>
      </c>
      <c r="G248" s="16">
        <v>1247.0815756498264</v>
      </c>
      <c r="H248" s="16">
        <v>0</v>
      </c>
      <c r="I248" s="17">
        <v>0</v>
      </c>
      <c r="J248" s="32">
        <v>1247</v>
      </c>
      <c r="K248" s="93">
        <v>79.049000000000007</v>
      </c>
      <c r="L248" s="104">
        <v>98574</v>
      </c>
      <c r="M248" s="101">
        <v>0</v>
      </c>
      <c r="N248" s="94">
        <v>6093.7025999999996</v>
      </c>
      <c r="O248" s="95">
        <v>0</v>
      </c>
    </row>
    <row r="249" spans="1:15" ht="15.75" thickBot="1" x14ac:dyDescent="0.3">
      <c r="A249" s="7" t="s">
        <v>111</v>
      </c>
      <c r="B249" s="6">
        <f t="shared" si="6"/>
        <v>44621</v>
      </c>
      <c r="C249" s="6" t="s">
        <v>196</v>
      </c>
      <c r="D249" s="14" t="s">
        <v>197</v>
      </c>
      <c r="E249" s="15" t="s">
        <v>103</v>
      </c>
      <c r="F249" s="29" t="str">
        <f t="shared" si="7"/>
        <v>SAN_JUAN_C_ALTO_JAHUEL_220</v>
      </c>
      <c r="G249" s="16">
        <v>0</v>
      </c>
      <c r="H249" s="16">
        <v>0</v>
      </c>
      <c r="I249" s="17">
        <v>140715.62981349614</v>
      </c>
      <c r="J249" s="32">
        <v>140716</v>
      </c>
      <c r="K249" s="93">
        <v>80.05</v>
      </c>
      <c r="L249" s="104">
        <v>11264316</v>
      </c>
      <c r="M249" s="101">
        <v>326</v>
      </c>
      <c r="N249" s="94">
        <v>6041.9269000000004</v>
      </c>
      <c r="O249" s="95">
        <v>1969668</v>
      </c>
    </row>
    <row r="250" spans="1:15" ht="15.75" thickBot="1" x14ac:dyDescent="0.3">
      <c r="A250" s="7" t="s">
        <v>111</v>
      </c>
      <c r="B250" s="6">
        <f t="shared" si="6"/>
        <v>44621</v>
      </c>
      <c r="C250" s="6" t="s">
        <v>196</v>
      </c>
      <c r="D250" s="14" t="s">
        <v>197</v>
      </c>
      <c r="E250" s="15" t="s">
        <v>104</v>
      </c>
      <c r="F250" s="29" t="str">
        <f t="shared" si="7"/>
        <v>SAN_JUAN_C_CERRO_NAVIA_220</v>
      </c>
      <c r="G250" s="16">
        <v>0</v>
      </c>
      <c r="H250" s="16">
        <v>0</v>
      </c>
      <c r="I250" s="17">
        <v>199234.6006791637</v>
      </c>
      <c r="J250" s="32">
        <v>199235</v>
      </c>
      <c r="K250" s="93">
        <v>77.978999999999999</v>
      </c>
      <c r="L250" s="104">
        <v>15536146</v>
      </c>
      <c r="M250" s="101">
        <v>462</v>
      </c>
      <c r="N250" s="94">
        <v>6152.7879000000003</v>
      </c>
      <c r="O250" s="95">
        <v>2842588</v>
      </c>
    </row>
    <row r="251" spans="1:15" ht="15.75" thickBot="1" x14ac:dyDescent="0.3">
      <c r="A251" s="7" t="s">
        <v>111</v>
      </c>
      <c r="B251" s="6">
        <f t="shared" si="6"/>
        <v>44621</v>
      </c>
      <c r="C251" s="6" t="s">
        <v>196</v>
      </c>
      <c r="D251" s="14" t="s">
        <v>197</v>
      </c>
      <c r="E251" s="15" t="s">
        <v>105</v>
      </c>
      <c r="F251" s="29" t="str">
        <f t="shared" si="7"/>
        <v>SAN_JUAN_C_CHENA_220</v>
      </c>
      <c r="G251" s="16">
        <v>0</v>
      </c>
      <c r="H251" s="16">
        <v>0</v>
      </c>
      <c r="I251" s="17">
        <v>190066.08423279636</v>
      </c>
      <c r="J251" s="32">
        <v>190066</v>
      </c>
      <c r="K251" s="93">
        <v>78.033000000000001</v>
      </c>
      <c r="L251" s="104">
        <v>14831420</v>
      </c>
      <c r="M251" s="101">
        <v>441</v>
      </c>
      <c r="N251" s="94">
        <v>6158.8792000000003</v>
      </c>
      <c r="O251" s="95">
        <v>2716066</v>
      </c>
    </row>
    <row r="252" spans="1:15" ht="15.75" thickBot="1" x14ac:dyDescent="0.3">
      <c r="A252" s="7" t="s">
        <v>111</v>
      </c>
      <c r="B252" s="6">
        <f t="shared" si="6"/>
        <v>44621</v>
      </c>
      <c r="C252" s="6" t="s">
        <v>196</v>
      </c>
      <c r="D252" s="14" t="s">
        <v>197</v>
      </c>
      <c r="E252" s="15" t="s">
        <v>106</v>
      </c>
      <c r="F252" s="29" t="str">
        <f t="shared" si="7"/>
        <v>SAN_JUAN_C_LOS_MAQUIS_220</v>
      </c>
      <c r="G252" s="16">
        <v>0</v>
      </c>
      <c r="H252" s="16">
        <v>0</v>
      </c>
      <c r="I252" s="17">
        <v>188.05922014269959</v>
      </c>
      <c r="J252" s="32">
        <v>188</v>
      </c>
      <c r="K252" s="93">
        <v>79.049000000000007</v>
      </c>
      <c r="L252" s="104">
        <v>14861</v>
      </c>
      <c r="M252" s="101">
        <v>0</v>
      </c>
      <c r="N252" s="94">
        <v>6167.4069</v>
      </c>
      <c r="O252" s="95">
        <v>0</v>
      </c>
    </row>
    <row r="253" spans="1:15" ht="15.75" thickBot="1" x14ac:dyDescent="0.3">
      <c r="A253" s="7" t="s">
        <v>111</v>
      </c>
      <c r="B253" s="6">
        <f t="shared" si="6"/>
        <v>44621</v>
      </c>
      <c r="C253" s="6" t="s">
        <v>196</v>
      </c>
      <c r="D253" s="14" t="s">
        <v>197</v>
      </c>
      <c r="E253" s="15" t="s">
        <v>107</v>
      </c>
      <c r="F253" s="29" t="str">
        <f t="shared" si="7"/>
        <v>SAN_JUAN_C_NOGALES_220</v>
      </c>
      <c r="G253" s="16">
        <v>0</v>
      </c>
      <c r="H253" s="16">
        <v>0</v>
      </c>
      <c r="I253" s="17">
        <v>59.866002564931449</v>
      </c>
      <c r="J253" s="32">
        <v>60</v>
      </c>
      <c r="K253" s="93">
        <v>80.858000000000004</v>
      </c>
      <c r="L253" s="104">
        <v>4851</v>
      </c>
      <c r="M253" s="101">
        <v>0</v>
      </c>
      <c r="N253" s="94">
        <v>6030.3535000000002</v>
      </c>
      <c r="O253" s="95">
        <v>0</v>
      </c>
    </row>
    <row r="254" spans="1:15" ht="15.75" thickBot="1" x14ac:dyDescent="0.3">
      <c r="A254" s="7" t="s">
        <v>111</v>
      </c>
      <c r="B254" s="6">
        <f t="shared" si="6"/>
        <v>44621</v>
      </c>
      <c r="C254" s="6" t="s">
        <v>196</v>
      </c>
      <c r="D254" s="14" t="s">
        <v>197</v>
      </c>
      <c r="E254" s="15" t="s">
        <v>108</v>
      </c>
      <c r="F254" s="29" t="str">
        <f t="shared" si="7"/>
        <v>SAN_JUAN_C_POLPAICO_220</v>
      </c>
      <c r="G254" s="16">
        <v>0</v>
      </c>
      <c r="H254" s="16">
        <v>0</v>
      </c>
      <c r="I254" s="17">
        <v>88045.53002645378</v>
      </c>
      <c r="J254" s="32">
        <v>88046</v>
      </c>
      <c r="K254" s="93">
        <v>76.978999999999999</v>
      </c>
      <c r="L254" s="104">
        <v>6777693</v>
      </c>
      <c r="M254" s="101">
        <v>204</v>
      </c>
      <c r="N254" s="94">
        <v>6091.2660999999998</v>
      </c>
      <c r="O254" s="95">
        <v>1242618</v>
      </c>
    </row>
    <row r="255" spans="1:15" ht="15.75" thickBot="1" x14ac:dyDescent="0.3">
      <c r="A255" s="7" t="s">
        <v>111</v>
      </c>
      <c r="B255" s="6">
        <f t="shared" si="6"/>
        <v>44621</v>
      </c>
      <c r="C255" s="6" t="s">
        <v>196</v>
      </c>
      <c r="D255" s="14" t="s">
        <v>197</v>
      </c>
      <c r="E255" s="15" t="s">
        <v>109</v>
      </c>
      <c r="F255" s="29" t="str">
        <f t="shared" si="7"/>
        <v>SAN_JUAN_C_QUILLOTA_220</v>
      </c>
      <c r="G255" s="16">
        <v>0</v>
      </c>
      <c r="H255" s="16">
        <v>0</v>
      </c>
      <c r="I255" s="17">
        <v>583.6256568332891</v>
      </c>
      <c r="J255" s="32">
        <v>584</v>
      </c>
      <c r="K255" s="93">
        <v>79.049000000000007</v>
      </c>
      <c r="L255" s="104">
        <v>46165</v>
      </c>
      <c r="M255" s="101">
        <v>1</v>
      </c>
      <c r="N255" s="94">
        <v>6093.7025999999996</v>
      </c>
      <c r="O255" s="95">
        <v>6094</v>
      </c>
    </row>
    <row r="256" spans="1:15" ht="15.75" thickBot="1" x14ac:dyDescent="0.3">
      <c r="A256" s="7" t="s">
        <v>127</v>
      </c>
      <c r="B256" s="6">
        <f t="shared" si="6"/>
        <v>44621</v>
      </c>
      <c r="C256" s="6" t="s">
        <v>198</v>
      </c>
      <c r="D256" s="14" t="s">
        <v>199</v>
      </c>
      <c r="E256" s="15" t="s">
        <v>103</v>
      </c>
      <c r="F256" s="29" t="str">
        <f t="shared" si="7"/>
        <v>SCB_II_ALTO_JAHUEL_220</v>
      </c>
      <c r="G256" s="16">
        <v>0</v>
      </c>
      <c r="H256" s="16">
        <v>317088.48051765945</v>
      </c>
      <c r="I256" s="17">
        <v>0</v>
      </c>
      <c r="J256" s="32">
        <v>317088</v>
      </c>
      <c r="K256" s="93">
        <v>53.985999999999997</v>
      </c>
      <c r="L256" s="104">
        <v>17118313</v>
      </c>
      <c r="M256" s="101">
        <v>0</v>
      </c>
      <c r="N256" s="94">
        <v>5683.2033000000001</v>
      </c>
      <c r="O256" s="95">
        <v>0</v>
      </c>
    </row>
    <row r="257" spans="1:15" ht="15.75" thickBot="1" x14ac:dyDescent="0.3">
      <c r="A257" s="7" t="s">
        <v>127</v>
      </c>
      <c r="B257" s="6">
        <f t="shared" si="6"/>
        <v>44621</v>
      </c>
      <c r="C257" s="6" t="s">
        <v>198</v>
      </c>
      <c r="D257" s="14" t="s">
        <v>199</v>
      </c>
      <c r="E257" s="15" t="s">
        <v>104</v>
      </c>
      <c r="F257" s="29" t="str">
        <f t="shared" si="7"/>
        <v>SCB_II_CERRO_NAVIA_220</v>
      </c>
      <c r="G257" s="16">
        <v>0</v>
      </c>
      <c r="H257" s="16">
        <v>450001.29010350333</v>
      </c>
      <c r="I257" s="17">
        <v>0</v>
      </c>
      <c r="J257" s="32">
        <v>450001</v>
      </c>
      <c r="K257" s="93">
        <v>52.588999999999999</v>
      </c>
      <c r="L257" s="104">
        <v>23665103</v>
      </c>
      <c r="M257" s="101">
        <v>0</v>
      </c>
      <c r="N257" s="94">
        <v>5787.4822999999997</v>
      </c>
      <c r="O257" s="95">
        <v>0</v>
      </c>
    </row>
    <row r="258" spans="1:15" ht="15.75" thickBot="1" x14ac:dyDescent="0.3">
      <c r="A258" s="7" t="s">
        <v>127</v>
      </c>
      <c r="B258" s="6">
        <f t="shared" si="6"/>
        <v>44621</v>
      </c>
      <c r="C258" s="6" t="s">
        <v>198</v>
      </c>
      <c r="D258" s="14" t="s">
        <v>199</v>
      </c>
      <c r="E258" s="15" t="s">
        <v>105</v>
      </c>
      <c r="F258" s="29" t="str">
        <f t="shared" si="7"/>
        <v>SCB_II_CHENA_220</v>
      </c>
      <c r="G258" s="16">
        <v>0</v>
      </c>
      <c r="H258" s="16">
        <v>413195.30479631567</v>
      </c>
      <c r="I258" s="17">
        <v>0</v>
      </c>
      <c r="J258" s="32">
        <v>413195</v>
      </c>
      <c r="K258" s="93">
        <v>52.625999999999998</v>
      </c>
      <c r="L258" s="104">
        <v>21744800</v>
      </c>
      <c r="M258" s="101">
        <v>0</v>
      </c>
      <c r="N258" s="94">
        <v>5793.2120000000004</v>
      </c>
      <c r="O258" s="95">
        <v>0</v>
      </c>
    </row>
    <row r="259" spans="1:15" ht="15.75" thickBot="1" x14ac:dyDescent="0.3">
      <c r="A259" s="7" t="s">
        <v>127</v>
      </c>
      <c r="B259" s="6">
        <f t="shared" si="6"/>
        <v>44621</v>
      </c>
      <c r="C259" s="6" t="s">
        <v>198</v>
      </c>
      <c r="D259" s="14" t="s">
        <v>199</v>
      </c>
      <c r="E259" s="15" t="s">
        <v>106</v>
      </c>
      <c r="F259" s="29" t="str">
        <f t="shared" si="7"/>
        <v>SCB_II_LOS_MAQUIS_220</v>
      </c>
      <c r="G259" s="16">
        <v>0</v>
      </c>
      <c r="H259" s="16">
        <v>432.04652629393792</v>
      </c>
      <c r="I259" s="17">
        <v>0</v>
      </c>
      <c r="J259" s="32">
        <v>432</v>
      </c>
      <c r="K259" s="93">
        <v>53.311</v>
      </c>
      <c r="L259" s="104">
        <v>23030</v>
      </c>
      <c r="M259" s="101">
        <v>0</v>
      </c>
      <c r="N259" s="94">
        <v>5801.2334000000001</v>
      </c>
      <c r="O259" s="95">
        <v>0</v>
      </c>
    </row>
    <row r="260" spans="1:15" ht="15.75" thickBot="1" x14ac:dyDescent="0.3">
      <c r="A260" s="7" t="s">
        <v>127</v>
      </c>
      <c r="B260" s="6">
        <f t="shared" si="6"/>
        <v>44621</v>
      </c>
      <c r="C260" s="6" t="s">
        <v>198</v>
      </c>
      <c r="D260" s="14" t="s">
        <v>199</v>
      </c>
      <c r="E260" s="15" t="s">
        <v>107</v>
      </c>
      <c r="F260" s="29" t="str">
        <f t="shared" si="7"/>
        <v>SCB_II_NOGALES_220</v>
      </c>
      <c r="G260" s="16">
        <v>0</v>
      </c>
      <c r="H260" s="16">
        <v>138.0597355185931</v>
      </c>
      <c r="I260" s="17">
        <v>0</v>
      </c>
      <c r="J260" s="32">
        <v>138</v>
      </c>
      <c r="K260" s="93">
        <v>54.530999999999999</v>
      </c>
      <c r="L260" s="104">
        <v>7525</v>
      </c>
      <c r="M260" s="101">
        <v>0</v>
      </c>
      <c r="N260" s="94">
        <v>5672.3171000000002</v>
      </c>
      <c r="O260" s="95">
        <v>0</v>
      </c>
    </row>
    <row r="261" spans="1:15" ht="15.75" thickBot="1" x14ac:dyDescent="0.3">
      <c r="A261" s="7" t="s">
        <v>127</v>
      </c>
      <c r="B261" s="6">
        <f t="shared" ref="B261:B324" si="8">+$A$1</f>
        <v>44621</v>
      </c>
      <c r="C261" s="6" t="s">
        <v>198</v>
      </c>
      <c r="D261" s="14" t="s">
        <v>199</v>
      </c>
      <c r="E261" s="15" t="s">
        <v>108</v>
      </c>
      <c r="F261" s="29" t="str">
        <f t="shared" ref="F261:F324" si="9">CONCATENATE(D261,"_",E261)</f>
        <v>SCB_II_POLPAICO_220</v>
      </c>
      <c r="G261" s="16">
        <v>0</v>
      </c>
      <c r="H261" s="16">
        <v>201659.13340000762</v>
      </c>
      <c r="I261" s="17">
        <v>0</v>
      </c>
      <c r="J261" s="32">
        <v>201659</v>
      </c>
      <c r="K261" s="93">
        <v>51.914000000000001</v>
      </c>
      <c r="L261" s="104">
        <v>10468925</v>
      </c>
      <c r="M261" s="101">
        <v>0</v>
      </c>
      <c r="N261" s="94">
        <v>5729.6131999999998</v>
      </c>
      <c r="O261" s="95">
        <v>0</v>
      </c>
    </row>
    <row r="262" spans="1:15" ht="15.75" thickBot="1" x14ac:dyDescent="0.3">
      <c r="A262" s="7" t="s">
        <v>127</v>
      </c>
      <c r="B262" s="6">
        <f t="shared" si="8"/>
        <v>44621</v>
      </c>
      <c r="C262" s="6" t="s">
        <v>198</v>
      </c>
      <c r="D262" s="14" t="s">
        <v>199</v>
      </c>
      <c r="E262" s="15" t="s">
        <v>109</v>
      </c>
      <c r="F262" s="29" t="str">
        <f t="shared" si="9"/>
        <v>SCB_II_QUILLOTA_220</v>
      </c>
      <c r="G262" s="16">
        <v>0</v>
      </c>
      <c r="H262" s="16">
        <v>1456.7032235100062</v>
      </c>
      <c r="I262" s="17">
        <v>0</v>
      </c>
      <c r="J262" s="32">
        <v>1457</v>
      </c>
      <c r="K262" s="93">
        <v>53.311</v>
      </c>
      <c r="L262" s="104">
        <v>77674</v>
      </c>
      <c r="M262" s="101">
        <v>0</v>
      </c>
      <c r="N262" s="94">
        <v>5731.9050999999999</v>
      </c>
      <c r="O262" s="95">
        <v>0</v>
      </c>
    </row>
    <row r="263" spans="1:15" ht="15.75" thickBot="1" x14ac:dyDescent="0.3">
      <c r="A263" s="7" t="s">
        <v>127</v>
      </c>
      <c r="B263" s="6">
        <f t="shared" si="8"/>
        <v>44621</v>
      </c>
      <c r="C263" s="6" t="s">
        <v>200</v>
      </c>
      <c r="D263" s="14" t="s">
        <v>201</v>
      </c>
      <c r="E263" s="15" t="s">
        <v>103</v>
      </c>
      <c r="F263" s="29" t="str">
        <f t="shared" si="9"/>
        <v>SPV_P4-B1_ALTO_JAHUEL_220</v>
      </c>
      <c r="G263" s="16">
        <v>0</v>
      </c>
      <c r="H263" s="16">
        <v>30124.039085731674</v>
      </c>
      <c r="I263" s="17">
        <v>0</v>
      </c>
      <c r="J263" s="32">
        <v>30124</v>
      </c>
      <c r="K263" s="93">
        <v>82.932000000000002</v>
      </c>
      <c r="L263" s="104">
        <v>2498244</v>
      </c>
      <c r="M263" s="101">
        <v>0</v>
      </c>
      <c r="N263" s="94">
        <v>6041.9269000000004</v>
      </c>
      <c r="O263" s="95">
        <v>0</v>
      </c>
    </row>
    <row r="264" spans="1:15" ht="15.75" thickBot="1" x14ac:dyDescent="0.3">
      <c r="A264" s="7" t="s">
        <v>127</v>
      </c>
      <c r="B264" s="6">
        <f t="shared" si="8"/>
        <v>44621</v>
      </c>
      <c r="C264" s="6" t="s">
        <v>200</v>
      </c>
      <c r="D264" s="14" t="s">
        <v>201</v>
      </c>
      <c r="E264" s="15" t="s">
        <v>104</v>
      </c>
      <c r="F264" s="29" t="str">
        <f t="shared" si="9"/>
        <v>SPV_P4-B1_CERRO_NAVIA_220</v>
      </c>
      <c r="G264" s="16">
        <v>0</v>
      </c>
      <c r="H264" s="16">
        <v>42751.021511652332</v>
      </c>
      <c r="I264" s="17">
        <v>0</v>
      </c>
      <c r="J264" s="32">
        <v>42751</v>
      </c>
      <c r="K264" s="93">
        <v>80.786000000000001</v>
      </c>
      <c r="L264" s="104">
        <v>3453682</v>
      </c>
      <c r="M264" s="101">
        <v>0</v>
      </c>
      <c r="N264" s="94">
        <v>6152.7879000000003</v>
      </c>
      <c r="O264" s="95">
        <v>0</v>
      </c>
    </row>
    <row r="265" spans="1:15" ht="15.75" thickBot="1" x14ac:dyDescent="0.3">
      <c r="A265" s="7" t="s">
        <v>127</v>
      </c>
      <c r="B265" s="6">
        <f t="shared" si="8"/>
        <v>44621</v>
      </c>
      <c r="C265" s="6" t="s">
        <v>200</v>
      </c>
      <c r="D265" s="14" t="s">
        <v>201</v>
      </c>
      <c r="E265" s="15" t="s">
        <v>105</v>
      </c>
      <c r="F265" s="29" t="str">
        <f t="shared" si="9"/>
        <v>SPV_P4-B1_CHENA_220</v>
      </c>
      <c r="G265" s="16">
        <v>0</v>
      </c>
      <c r="H265" s="16">
        <v>39254.379381441497</v>
      </c>
      <c r="I265" s="17">
        <v>0</v>
      </c>
      <c r="J265" s="32">
        <v>39254</v>
      </c>
      <c r="K265" s="93">
        <v>80.841999999999999</v>
      </c>
      <c r="L265" s="104">
        <v>3173372</v>
      </c>
      <c r="M265" s="101">
        <v>0</v>
      </c>
      <c r="N265" s="94">
        <v>6158.8792000000003</v>
      </c>
      <c r="O265" s="95">
        <v>0</v>
      </c>
    </row>
    <row r="266" spans="1:15" ht="15.75" thickBot="1" x14ac:dyDescent="0.3">
      <c r="A266" s="7" t="s">
        <v>127</v>
      </c>
      <c r="B266" s="6">
        <f t="shared" si="8"/>
        <v>44621</v>
      </c>
      <c r="C266" s="6" t="s">
        <v>200</v>
      </c>
      <c r="D266" s="14" t="s">
        <v>201</v>
      </c>
      <c r="E266" s="15" t="s">
        <v>106</v>
      </c>
      <c r="F266" s="29" t="str">
        <f t="shared" si="9"/>
        <v>SPV_P4-B1_LOS_MAQUIS_220</v>
      </c>
      <c r="G266" s="16">
        <v>0</v>
      </c>
      <c r="H266" s="16">
        <v>41.045283082140678</v>
      </c>
      <c r="I266" s="17">
        <v>0</v>
      </c>
      <c r="J266" s="32">
        <v>41</v>
      </c>
      <c r="K266" s="93">
        <v>81.894999999999996</v>
      </c>
      <c r="L266" s="104">
        <v>3358</v>
      </c>
      <c r="M266" s="101">
        <v>0</v>
      </c>
      <c r="N266" s="94">
        <v>6167.4069</v>
      </c>
      <c r="O266" s="95">
        <v>0</v>
      </c>
    </row>
    <row r="267" spans="1:15" ht="15.75" thickBot="1" x14ac:dyDescent="0.3">
      <c r="A267" s="7" t="s">
        <v>127</v>
      </c>
      <c r="B267" s="6">
        <f t="shared" si="8"/>
        <v>44621</v>
      </c>
      <c r="C267" s="6" t="s">
        <v>200</v>
      </c>
      <c r="D267" s="14" t="s">
        <v>201</v>
      </c>
      <c r="E267" s="15" t="s">
        <v>107</v>
      </c>
      <c r="F267" s="29" t="str">
        <f t="shared" si="9"/>
        <v>SPV_P4-B1_NOGALES_220</v>
      </c>
      <c r="G267" s="16">
        <v>0</v>
      </c>
      <c r="H267" s="16">
        <v>13.115950671365544</v>
      </c>
      <c r="I267" s="17">
        <v>0</v>
      </c>
      <c r="J267" s="32">
        <v>13</v>
      </c>
      <c r="K267" s="93">
        <v>83.769000000000005</v>
      </c>
      <c r="L267" s="104">
        <v>1089</v>
      </c>
      <c r="M267" s="101">
        <v>0</v>
      </c>
      <c r="N267" s="94">
        <v>6030.3535000000002</v>
      </c>
      <c r="O267" s="95">
        <v>0</v>
      </c>
    </row>
    <row r="268" spans="1:15" ht="15.75" thickBot="1" x14ac:dyDescent="0.3">
      <c r="A268" s="7" t="s">
        <v>127</v>
      </c>
      <c r="B268" s="6">
        <f t="shared" si="8"/>
        <v>44621</v>
      </c>
      <c r="C268" s="6" t="s">
        <v>200</v>
      </c>
      <c r="D268" s="14" t="s">
        <v>201</v>
      </c>
      <c r="E268" s="15" t="s">
        <v>108</v>
      </c>
      <c r="F268" s="29" t="str">
        <f t="shared" si="9"/>
        <v>SPV_P4-B1_POLPAICO_220</v>
      </c>
      <c r="G268" s="16">
        <v>0</v>
      </c>
      <c r="H268" s="16">
        <v>19158.020520390008</v>
      </c>
      <c r="I268" s="17">
        <v>0</v>
      </c>
      <c r="J268" s="32">
        <v>19158</v>
      </c>
      <c r="K268" s="93">
        <v>79.75</v>
      </c>
      <c r="L268" s="104">
        <v>1527851</v>
      </c>
      <c r="M268" s="101">
        <v>0</v>
      </c>
      <c r="N268" s="94">
        <v>6091.2660999999998</v>
      </c>
      <c r="O268" s="95">
        <v>0</v>
      </c>
    </row>
    <row r="269" spans="1:15" ht="15.75" thickBot="1" x14ac:dyDescent="0.3">
      <c r="A269" s="7" t="s">
        <v>127</v>
      </c>
      <c r="B269" s="6">
        <f t="shared" si="8"/>
        <v>44621</v>
      </c>
      <c r="C269" s="6" t="s">
        <v>200</v>
      </c>
      <c r="D269" s="14" t="s">
        <v>201</v>
      </c>
      <c r="E269" s="15" t="s">
        <v>109</v>
      </c>
      <c r="F269" s="29" t="str">
        <f t="shared" si="9"/>
        <v>SPV_P4-B1_QUILLOTA_220</v>
      </c>
      <c r="G269" s="16">
        <v>0</v>
      </c>
      <c r="H269" s="16">
        <v>138.38971623847073</v>
      </c>
      <c r="I269" s="17">
        <v>0</v>
      </c>
      <c r="J269" s="32">
        <v>138</v>
      </c>
      <c r="K269" s="93">
        <v>81.894000000000005</v>
      </c>
      <c r="L269" s="104">
        <v>11301</v>
      </c>
      <c r="M269" s="101">
        <v>0</v>
      </c>
      <c r="N269" s="94">
        <v>6093.7025999999996</v>
      </c>
      <c r="O269" s="95">
        <v>0</v>
      </c>
    </row>
    <row r="270" spans="1:15" ht="15.75" thickBot="1" x14ac:dyDescent="0.3">
      <c r="A270" s="7" t="s">
        <v>127</v>
      </c>
      <c r="B270" s="6">
        <f t="shared" si="8"/>
        <v>44621</v>
      </c>
      <c r="C270" s="6" t="s">
        <v>202</v>
      </c>
      <c r="D270" s="14" t="s">
        <v>203</v>
      </c>
      <c r="E270" s="15" t="s">
        <v>103</v>
      </c>
      <c r="F270" s="29" t="str">
        <f t="shared" si="9"/>
        <v>SPV_P4-B2_ALTO_JAHUEL_220</v>
      </c>
      <c r="G270" s="16">
        <v>0</v>
      </c>
      <c r="H270" s="16">
        <v>30124.039085731674</v>
      </c>
      <c r="I270" s="17">
        <v>0</v>
      </c>
      <c r="J270" s="32">
        <v>30124</v>
      </c>
      <c r="K270" s="93">
        <v>73.385999999999996</v>
      </c>
      <c r="L270" s="104">
        <v>2210680</v>
      </c>
      <c r="M270" s="101">
        <v>0</v>
      </c>
      <c r="N270" s="94">
        <v>6041.9269000000004</v>
      </c>
      <c r="O270" s="95">
        <v>0</v>
      </c>
    </row>
    <row r="271" spans="1:15" ht="15.75" thickBot="1" x14ac:dyDescent="0.3">
      <c r="A271" s="7" t="s">
        <v>127</v>
      </c>
      <c r="B271" s="6">
        <f t="shared" si="8"/>
        <v>44621</v>
      </c>
      <c r="C271" s="6" t="s">
        <v>202</v>
      </c>
      <c r="D271" s="14" t="s">
        <v>203</v>
      </c>
      <c r="E271" s="15" t="s">
        <v>104</v>
      </c>
      <c r="F271" s="29" t="str">
        <f t="shared" si="9"/>
        <v>SPV_P4-B2_CERRO_NAVIA_220</v>
      </c>
      <c r="G271" s="16">
        <v>0</v>
      </c>
      <c r="H271" s="16">
        <v>42751.021511652332</v>
      </c>
      <c r="I271" s="17">
        <v>0</v>
      </c>
      <c r="J271" s="32">
        <v>42751</v>
      </c>
      <c r="K271" s="93">
        <v>71.488</v>
      </c>
      <c r="L271" s="104">
        <v>3056183</v>
      </c>
      <c r="M271" s="101">
        <v>0</v>
      </c>
      <c r="N271" s="94">
        <v>6152.7879000000003</v>
      </c>
      <c r="O271" s="95">
        <v>0</v>
      </c>
    </row>
    <row r="272" spans="1:15" ht="15.75" thickBot="1" x14ac:dyDescent="0.3">
      <c r="A272" s="7" t="s">
        <v>127</v>
      </c>
      <c r="B272" s="6">
        <f t="shared" si="8"/>
        <v>44621</v>
      </c>
      <c r="C272" s="6" t="s">
        <v>202</v>
      </c>
      <c r="D272" s="14" t="s">
        <v>203</v>
      </c>
      <c r="E272" s="15" t="s">
        <v>105</v>
      </c>
      <c r="F272" s="29" t="str">
        <f t="shared" si="9"/>
        <v>SPV_P4-B2_CHENA_220</v>
      </c>
      <c r="G272" s="16">
        <v>0</v>
      </c>
      <c r="H272" s="16">
        <v>39254.379381441497</v>
      </c>
      <c r="I272" s="17">
        <v>0</v>
      </c>
      <c r="J272" s="32">
        <v>39254</v>
      </c>
      <c r="K272" s="93">
        <v>71.537999999999997</v>
      </c>
      <c r="L272" s="104">
        <v>2808153</v>
      </c>
      <c r="M272" s="101">
        <v>0</v>
      </c>
      <c r="N272" s="94">
        <v>6158.8792000000003</v>
      </c>
      <c r="O272" s="95">
        <v>0</v>
      </c>
    </row>
    <row r="273" spans="1:15" ht="15.75" thickBot="1" x14ac:dyDescent="0.3">
      <c r="A273" s="7" t="s">
        <v>127</v>
      </c>
      <c r="B273" s="6">
        <f t="shared" si="8"/>
        <v>44621</v>
      </c>
      <c r="C273" s="6" t="s">
        <v>202</v>
      </c>
      <c r="D273" s="14" t="s">
        <v>203</v>
      </c>
      <c r="E273" s="15" t="s">
        <v>106</v>
      </c>
      <c r="F273" s="29" t="str">
        <f t="shared" si="9"/>
        <v>SPV_P4-B2_LOS_MAQUIS_220</v>
      </c>
      <c r="G273" s="16">
        <v>0</v>
      </c>
      <c r="H273" s="16">
        <v>41.045283082140678</v>
      </c>
      <c r="I273" s="17">
        <v>0</v>
      </c>
      <c r="J273" s="32">
        <v>41</v>
      </c>
      <c r="K273" s="93">
        <v>72.468999999999994</v>
      </c>
      <c r="L273" s="104">
        <v>2971</v>
      </c>
      <c r="M273" s="101">
        <v>0</v>
      </c>
      <c r="N273" s="94">
        <v>6167.4069</v>
      </c>
      <c r="O273" s="95">
        <v>0</v>
      </c>
    </row>
    <row r="274" spans="1:15" ht="15.75" thickBot="1" x14ac:dyDescent="0.3">
      <c r="A274" s="7" t="s">
        <v>127</v>
      </c>
      <c r="B274" s="6">
        <f t="shared" si="8"/>
        <v>44621</v>
      </c>
      <c r="C274" s="6" t="s">
        <v>202</v>
      </c>
      <c r="D274" s="14" t="s">
        <v>203</v>
      </c>
      <c r="E274" s="15" t="s">
        <v>107</v>
      </c>
      <c r="F274" s="29" t="str">
        <f t="shared" si="9"/>
        <v>SPV_P4-B2_NOGALES_220</v>
      </c>
      <c r="G274" s="16">
        <v>0</v>
      </c>
      <c r="H274" s="16">
        <v>13.115950671365544</v>
      </c>
      <c r="I274" s="17">
        <v>0</v>
      </c>
      <c r="J274" s="32">
        <v>13</v>
      </c>
      <c r="K274" s="93">
        <v>74.126999999999995</v>
      </c>
      <c r="L274" s="104">
        <v>964</v>
      </c>
      <c r="M274" s="101">
        <v>0</v>
      </c>
      <c r="N274" s="94">
        <v>6030.3535000000002</v>
      </c>
      <c r="O274" s="95">
        <v>0</v>
      </c>
    </row>
    <row r="275" spans="1:15" ht="15.75" thickBot="1" x14ac:dyDescent="0.3">
      <c r="A275" s="7" t="s">
        <v>127</v>
      </c>
      <c r="B275" s="6">
        <f t="shared" si="8"/>
        <v>44621</v>
      </c>
      <c r="C275" s="6" t="s">
        <v>202</v>
      </c>
      <c r="D275" s="14" t="s">
        <v>203</v>
      </c>
      <c r="E275" s="15" t="s">
        <v>108</v>
      </c>
      <c r="F275" s="29" t="str">
        <f t="shared" si="9"/>
        <v>SPV_P4-B2_POLPAICO_220</v>
      </c>
      <c r="G275" s="16">
        <v>0</v>
      </c>
      <c r="H275" s="16">
        <v>19158.020520390008</v>
      </c>
      <c r="I275" s="17">
        <v>0</v>
      </c>
      <c r="J275" s="32">
        <v>19158</v>
      </c>
      <c r="K275" s="93">
        <v>70.569999999999993</v>
      </c>
      <c r="L275" s="104">
        <v>1351980</v>
      </c>
      <c r="M275" s="101">
        <v>0</v>
      </c>
      <c r="N275" s="94">
        <v>6091.2660999999998</v>
      </c>
      <c r="O275" s="95">
        <v>0</v>
      </c>
    </row>
    <row r="276" spans="1:15" ht="15.75" thickBot="1" x14ac:dyDescent="0.3">
      <c r="A276" s="7" t="s">
        <v>127</v>
      </c>
      <c r="B276" s="6">
        <f t="shared" si="8"/>
        <v>44621</v>
      </c>
      <c r="C276" s="6" t="s">
        <v>202</v>
      </c>
      <c r="D276" s="14" t="s">
        <v>203</v>
      </c>
      <c r="E276" s="15" t="s">
        <v>109</v>
      </c>
      <c r="F276" s="29" t="str">
        <f t="shared" si="9"/>
        <v>SPV_P4-B2_QUILLOTA_220</v>
      </c>
      <c r="G276" s="16">
        <v>0</v>
      </c>
      <c r="H276" s="16">
        <v>138.38971623847073</v>
      </c>
      <c r="I276" s="17">
        <v>0</v>
      </c>
      <c r="J276" s="32">
        <v>138</v>
      </c>
      <c r="K276" s="93">
        <v>72.468999999999994</v>
      </c>
      <c r="L276" s="104">
        <v>10001</v>
      </c>
      <c r="M276" s="101">
        <v>0</v>
      </c>
      <c r="N276" s="94">
        <v>7259.1404000000002</v>
      </c>
      <c r="O276" s="95">
        <v>0</v>
      </c>
    </row>
    <row r="277" spans="1:15" ht="15.75" thickBot="1" x14ac:dyDescent="0.3">
      <c r="A277" s="7" t="s">
        <v>111</v>
      </c>
      <c r="B277" s="6">
        <f t="shared" si="8"/>
        <v>44621</v>
      </c>
      <c r="C277" s="6" t="s">
        <v>204</v>
      </c>
      <c r="D277" s="14" t="s">
        <v>205</v>
      </c>
      <c r="E277" s="15" t="s">
        <v>103</v>
      </c>
      <c r="F277" s="29" t="str">
        <f t="shared" si="9"/>
        <v>CAMAN_ALTO_JAHUEL_220</v>
      </c>
      <c r="G277" s="16">
        <v>647368.39253237459</v>
      </c>
      <c r="H277" s="16">
        <v>1053372.9245987094</v>
      </c>
      <c r="I277" s="17">
        <v>546705.52682233136</v>
      </c>
      <c r="J277" s="32">
        <v>2247447</v>
      </c>
      <c r="K277" s="93">
        <v>32.878999999999998</v>
      </c>
      <c r="L277" s="104">
        <v>73893810</v>
      </c>
      <c r="M277" s="101">
        <v>5210</v>
      </c>
      <c r="N277" s="94">
        <v>6757.1075000000001</v>
      </c>
      <c r="O277" s="95">
        <v>35204530</v>
      </c>
    </row>
    <row r="278" spans="1:15" ht="15.75" thickBot="1" x14ac:dyDescent="0.3">
      <c r="A278" s="7" t="s">
        <v>111</v>
      </c>
      <c r="B278" s="6">
        <f t="shared" si="8"/>
        <v>44621</v>
      </c>
      <c r="C278" s="6" t="s">
        <v>204</v>
      </c>
      <c r="D278" s="14" t="s">
        <v>205</v>
      </c>
      <c r="E278" s="15" t="s">
        <v>104</v>
      </c>
      <c r="F278" s="29" t="str">
        <f t="shared" si="9"/>
        <v>CAMAN_CERRO_NAVIA_220</v>
      </c>
      <c r="G278" s="16">
        <v>928430.03604548716</v>
      </c>
      <c r="H278" s="16">
        <v>1494911.3706548549</v>
      </c>
      <c r="I278" s="17">
        <v>774062.25214572542</v>
      </c>
      <c r="J278" s="32">
        <v>3197404</v>
      </c>
      <c r="K278" s="93">
        <v>32.027999999999999</v>
      </c>
      <c r="L278" s="104">
        <v>102406455</v>
      </c>
      <c r="M278" s="101">
        <v>7412</v>
      </c>
      <c r="N278" s="94">
        <v>6881.0910999999996</v>
      </c>
      <c r="O278" s="95">
        <v>51002647</v>
      </c>
    </row>
    <row r="279" spans="1:15" ht="15.75" thickBot="1" x14ac:dyDescent="0.3">
      <c r="A279" s="7" t="s">
        <v>111</v>
      </c>
      <c r="B279" s="6">
        <f t="shared" si="8"/>
        <v>44621</v>
      </c>
      <c r="C279" s="6" t="s">
        <v>204</v>
      </c>
      <c r="D279" s="14" t="s">
        <v>205</v>
      </c>
      <c r="E279" s="15" t="s">
        <v>105</v>
      </c>
      <c r="F279" s="29" t="str">
        <f t="shared" si="9"/>
        <v>CAMAN_CHENA_220</v>
      </c>
      <c r="G279" s="16">
        <v>871302.41371216357</v>
      </c>
      <c r="H279" s="16">
        <v>1372641.3079818902</v>
      </c>
      <c r="I279" s="17">
        <v>738440.91697042191</v>
      </c>
      <c r="J279" s="32">
        <v>2982385</v>
      </c>
      <c r="K279" s="93">
        <v>32.049999999999997</v>
      </c>
      <c r="L279" s="104">
        <v>95585439</v>
      </c>
      <c r="M279" s="101">
        <v>6913</v>
      </c>
      <c r="N279" s="94">
        <v>6887.9034000000001</v>
      </c>
      <c r="O279" s="95">
        <v>47616076</v>
      </c>
    </row>
    <row r="280" spans="1:15" ht="15.75" thickBot="1" x14ac:dyDescent="0.3">
      <c r="A280" s="7" t="s">
        <v>111</v>
      </c>
      <c r="B280" s="6">
        <f t="shared" si="8"/>
        <v>44621</v>
      </c>
      <c r="C280" s="6" t="s">
        <v>204</v>
      </c>
      <c r="D280" s="14" t="s">
        <v>205</v>
      </c>
      <c r="E280" s="15" t="s">
        <v>106</v>
      </c>
      <c r="F280" s="29" t="str">
        <f t="shared" si="9"/>
        <v>CAMAN_LOS_MAQUIS_220</v>
      </c>
      <c r="G280" s="16">
        <v>1048.4854492799875</v>
      </c>
      <c r="H280" s="16">
        <v>1435.2653625952601</v>
      </c>
      <c r="I280" s="17">
        <v>730.64388908452645</v>
      </c>
      <c r="J280" s="32">
        <v>3214</v>
      </c>
      <c r="K280" s="93">
        <v>32.468000000000004</v>
      </c>
      <c r="L280" s="104">
        <v>104352</v>
      </c>
      <c r="M280" s="101">
        <v>7</v>
      </c>
      <c r="N280" s="94">
        <v>6897.4405999999999</v>
      </c>
      <c r="O280" s="95">
        <v>48282</v>
      </c>
    </row>
    <row r="281" spans="1:15" ht="15.75" thickBot="1" x14ac:dyDescent="0.3">
      <c r="A281" s="7" t="s">
        <v>111</v>
      </c>
      <c r="B281" s="6">
        <f t="shared" si="8"/>
        <v>44621</v>
      </c>
      <c r="C281" s="6" t="s">
        <v>204</v>
      </c>
      <c r="D281" s="14" t="s">
        <v>205</v>
      </c>
      <c r="E281" s="15" t="s">
        <v>107</v>
      </c>
      <c r="F281" s="29" t="str">
        <f t="shared" si="9"/>
        <v>CAMAN_NOGALES_220</v>
      </c>
      <c r="G281" s="16">
        <v>331.79449807063929</v>
      </c>
      <c r="H281" s="16">
        <v>458.63661503920662</v>
      </c>
      <c r="I281" s="17">
        <v>232.59018571275169</v>
      </c>
      <c r="J281" s="32">
        <v>1023</v>
      </c>
      <c r="K281" s="93">
        <v>33.210999999999999</v>
      </c>
      <c r="L281" s="104">
        <v>33975</v>
      </c>
      <c r="M281" s="101">
        <v>2</v>
      </c>
      <c r="N281" s="94">
        <v>6744.1641</v>
      </c>
      <c r="O281" s="95">
        <v>13488</v>
      </c>
    </row>
    <row r="282" spans="1:15" ht="15.75" thickBot="1" x14ac:dyDescent="0.3">
      <c r="A282" s="7" t="s">
        <v>111</v>
      </c>
      <c r="B282" s="6">
        <f t="shared" si="8"/>
        <v>44621</v>
      </c>
      <c r="C282" s="6" t="s">
        <v>204</v>
      </c>
      <c r="D282" s="14" t="s">
        <v>205</v>
      </c>
      <c r="E282" s="15" t="s">
        <v>108</v>
      </c>
      <c r="F282" s="29" t="str">
        <f t="shared" si="9"/>
        <v>CAMAN_POLPAICO_220</v>
      </c>
      <c r="G282" s="16">
        <v>414838.93959893368</v>
      </c>
      <c r="H282" s="16">
        <v>669914.81612583203</v>
      </c>
      <c r="I282" s="17">
        <v>342072.71744625445</v>
      </c>
      <c r="J282" s="32">
        <v>1426826</v>
      </c>
      <c r="K282" s="93">
        <v>31.617000000000001</v>
      </c>
      <c r="L282" s="104">
        <v>45111958</v>
      </c>
      <c r="M282" s="101">
        <v>3307</v>
      </c>
      <c r="N282" s="94">
        <v>6812.2870000000003</v>
      </c>
      <c r="O282" s="95">
        <v>22528233</v>
      </c>
    </row>
    <row r="283" spans="1:15" ht="15.75" thickBot="1" x14ac:dyDescent="0.3">
      <c r="A283" s="7" t="s">
        <v>111</v>
      </c>
      <c r="B283" s="6">
        <f t="shared" si="8"/>
        <v>44621</v>
      </c>
      <c r="C283" s="6" t="s">
        <v>204</v>
      </c>
      <c r="D283" s="14" t="s">
        <v>205</v>
      </c>
      <c r="E283" s="15" t="s">
        <v>109</v>
      </c>
      <c r="F283" s="29" t="str">
        <f t="shared" si="9"/>
        <v>CAMAN_QUILLOTA_220</v>
      </c>
      <c r="G283" s="16">
        <v>2906.8767126492016</v>
      </c>
      <c r="H283" s="16">
        <v>4839.1910431941569</v>
      </c>
      <c r="I283" s="17">
        <v>2267.4906306354756</v>
      </c>
      <c r="J283" s="32">
        <v>10014</v>
      </c>
      <c r="K283" s="93">
        <v>32.468000000000004</v>
      </c>
      <c r="L283" s="104">
        <v>325135</v>
      </c>
      <c r="M283" s="101">
        <v>23</v>
      </c>
      <c r="N283" s="94">
        <v>6815.0119000000004</v>
      </c>
      <c r="O283" s="95">
        <v>156745</v>
      </c>
    </row>
    <row r="284" spans="1:15" ht="15.75" thickBot="1" x14ac:dyDescent="0.3">
      <c r="A284" s="7" t="s">
        <v>111</v>
      </c>
      <c r="B284" s="6">
        <f t="shared" si="8"/>
        <v>44621</v>
      </c>
      <c r="C284" s="6" t="s">
        <v>206</v>
      </c>
      <c r="D284" s="14" t="s">
        <v>207</v>
      </c>
      <c r="E284" s="15" t="s">
        <v>103</v>
      </c>
      <c r="F284" s="29" t="str">
        <f t="shared" si="9"/>
        <v>CERRO_TIGRE_ALTO_JAHUEL_220</v>
      </c>
      <c r="G284" s="16">
        <v>468782.55980651826</v>
      </c>
      <c r="H284" s="16">
        <v>762784.93315468251</v>
      </c>
      <c r="I284" s="17">
        <v>395888.98574674682</v>
      </c>
      <c r="J284" s="32">
        <v>1627456</v>
      </c>
      <c r="K284" s="93">
        <v>35.502000000000002</v>
      </c>
      <c r="L284" s="104">
        <v>57777943</v>
      </c>
      <c r="M284" s="101">
        <v>3773</v>
      </c>
      <c r="N284" s="94">
        <v>6757.1075000000001</v>
      </c>
      <c r="O284" s="95">
        <v>25494567</v>
      </c>
    </row>
    <row r="285" spans="1:15" ht="15.75" thickBot="1" x14ac:dyDescent="0.3">
      <c r="A285" s="7" t="s">
        <v>111</v>
      </c>
      <c r="B285" s="6">
        <f t="shared" si="8"/>
        <v>44621</v>
      </c>
      <c r="C285" s="6" t="s">
        <v>206</v>
      </c>
      <c r="D285" s="14" t="s">
        <v>207</v>
      </c>
      <c r="E285" s="15" t="s">
        <v>104</v>
      </c>
      <c r="F285" s="29" t="str">
        <f t="shared" si="9"/>
        <v>CERRO_TIGRE_CERRO_NAVIA_220</v>
      </c>
      <c r="G285" s="16">
        <v>672309.32791779109</v>
      </c>
      <c r="H285" s="16">
        <v>1082518.6819487913</v>
      </c>
      <c r="I285" s="17">
        <v>560526.10568614525</v>
      </c>
      <c r="J285" s="32">
        <v>2315354</v>
      </c>
      <c r="K285" s="93">
        <v>34.584000000000003</v>
      </c>
      <c r="L285" s="104">
        <v>80074203</v>
      </c>
      <c r="M285" s="101">
        <v>5367</v>
      </c>
      <c r="N285" s="94">
        <v>6881.0910999999996</v>
      </c>
      <c r="O285" s="95">
        <v>36930816</v>
      </c>
    </row>
    <row r="286" spans="1:15" ht="15.75" thickBot="1" x14ac:dyDescent="0.3">
      <c r="A286" s="7" t="s">
        <v>111</v>
      </c>
      <c r="B286" s="6">
        <f t="shared" si="8"/>
        <v>44621</v>
      </c>
      <c r="C286" s="6" t="s">
        <v>206</v>
      </c>
      <c r="D286" s="14" t="s">
        <v>207</v>
      </c>
      <c r="E286" s="15" t="s">
        <v>105</v>
      </c>
      <c r="F286" s="29" t="str">
        <f t="shared" si="9"/>
        <v>CERRO_TIGRE_CHENA_220</v>
      </c>
      <c r="G286" s="16">
        <v>630941.17750761146</v>
      </c>
      <c r="H286" s="16">
        <v>993978.56533401622</v>
      </c>
      <c r="I286" s="17">
        <v>534731.42543942679</v>
      </c>
      <c r="J286" s="32">
        <v>2159651</v>
      </c>
      <c r="K286" s="93">
        <v>34.607999999999997</v>
      </c>
      <c r="L286" s="104">
        <v>74741202</v>
      </c>
      <c r="M286" s="101">
        <v>5006</v>
      </c>
      <c r="N286" s="94">
        <v>6887.9034000000001</v>
      </c>
      <c r="O286" s="95">
        <v>34480844</v>
      </c>
    </row>
    <row r="287" spans="1:15" ht="15.75" thickBot="1" x14ac:dyDescent="0.3">
      <c r="A287" s="7" t="s">
        <v>111</v>
      </c>
      <c r="B287" s="6">
        <f t="shared" si="8"/>
        <v>44621</v>
      </c>
      <c r="C287" s="6" t="s">
        <v>206</v>
      </c>
      <c r="D287" s="14" t="s">
        <v>207</v>
      </c>
      <c r="E287" s="15" t="s">
        <v>106</v>
      </c>
      <c r="F287" s="29" t="str">
        <f t="shared" si="9"/>
        <v>CERRO_TIGRE_LOS_MAQUIS_220</v>
      </c>
      <c r="G287" s="16">
        <v>759.24573782582331</v>
      </c>
      <c r="H287" s="16">
        <v>1039.3268785444895</v>
      </c>
      <c r="I287" s="17">
        <v>529.08531924487681</v>
      </c>
      <c r="J287" s="32">
        <v>2328</v>
      </c>
      <c r="K287" s="93">
        <v>35.058</v>
      </c>
      <c r="L287" s="104">
        <v>81615</v>
      </c>
      <c r="M287" s="101">
        <v>5</v>
      </c>
      <c r="N287" s="94">
        <v>6897.4405999999999</v>
      </c>
      <c r="O287" s="95">
        <v>34487</v>
      </c>
    </row>
    <row r="288" spans="1:15" ht="15.75" thickBot="1" x14ac:dyDescent="0.3">
      <c r="A288" s="7" t="s">
        <v>111</v>
      </c>
      <c r="B288" s="6">
        <f t="shared" si="8"/>
        <v>44621</v>
      </c>
      <c r="C288" s="6" t="s">
        <v>206</v>
      </c>
      <c r="D288" s="14" t="s">
        <v>207</v>
      </c>
      <c r="E288" s="15" t="s">
        <v>107</v>
      </c>
      <c r="F288" s="29" t="str">
        <f t="shared" si="9"/>
        <v>CERRO_TIGRE_NOGALES_220</v>
      </c>
      <c r="G288" s="16">
        <v>240.26423892404469</v>
      </c>
      <c r="H288" s="16">
        <v>332.11514324639182</v>
      </c>
      <c r="I288" s="17">
        <v>168.42685540728567</v>
      </c>
      <c r="J288" s="32">
        <v>741</v>
      </c>
      <c r="K288" s="93">
        <v>35.860999999999997</v>
      </c>
      <c r="L288" s="104">
        <v>26573</v>
      </c>
      <c r="M288" s="101">
        <v>2</v>
      </c>
      <c r="N288" s="94">
        <v>6744.1641</v>
      </c>
      <c r="O288" s="95">
        <v>13488</v>
      </c>
    </row>
    <row r="289" spans="1:15" ht="15.75" thickBot="1" x14ac:dyDescent="0.3">
      <c r="A289" s="7" t="s">
        <v>111</v>
      </c>
      <c r="B289" s="6">
        <f t="shared" si="8"/>
        <v>44621</v>
      </c>
      <c r="C289" s="6" t="s">
        <v>206</v>
      </c>
      <c r="D289" s="14" t="s">
        <v>207</v>
      </c>
      <c r="E289" s="15" t="s">
        <v>108</v>
      </c>
      <c r="F289" s="29" t="str">
        <f t="shared" si="9"/>
        <v>CERRO_TIGRE_POLPAICO_220</v>
      </c>
      <c r="G289" s="16">
        <v>300399.68317249045</v>
      </c>
      <c r="H289" s="16">
        <v>485109.22988887719</v>
      </c>
      <c r="I289" s="17">
        <v>247707.06443844119</v>
      </c>
      <c r="J289" s="32">
        <v>1033216</v>
      </c>
      <c r="K289" s="93">
        <v>34.14</v>
      </c>
      <c r="L289" s="104">
        <v>35273994</v>
      </c>
      <c r="M289" s="101">
        <v>2395</v>
      </c>
      <c r="N289" s="94">
        <v>6812.2870000000003</v>
      </c>
      <c r="O289" s="95">
        <v>16315427</v>
      </c>
    </row>
    <row r="290" spans="1:15" ht="15.75" thickBot="1" x14ac:dyDescent="0.3">
      <c r="A290" s="7" t="s">
        <v>111</v>
      </c>
      <c r="B290" s="6">
        <f t="shared" si="8"/>
        <v>44621</v>
      </c>
      <c r="C290" s="6" t="s">
        <v>206</v>
      </c>
      <c r="D290" s="14" t="s">
        <v>207</v>
      </c>
      <c r="E290" s="15" t="s">
        <v>109</v>
      </c>
      <c r="F290" s="29" t="str">
        <f t="shared" si="9"/>
        <v>CERRO_TIGRE_QUILLOTA_220</v>
      </c>
      <c r="G290" s="16">
        <v>2104.9731839193896</v>
      </c>
      <c r="H290" s="16">
        <v>3504.2309615199274</v>
      </c>
      <c r="I290" s="17">
        <v>1641.9709000751632</v>
      </c>
      <c r="J290" s="32">
        <v>7251</v>
      </c>
      <c r="K290" s="93">
        <v>35.058</v>
      </c>
      <c r="L290" s="104">
        <v>254206</v>
      </c>
      <c r="M290" s="101">
        <v>17</v>
      </c>
      <c r="N290" s="94">
        <v>6815.0119000000004</v>
      </c>
      <c r="O290" s="95">
        <v>115855</v>
      </c>
    </row>
    <row r="291" spans="1:15" ht="15.75" thickBot="1" x14ac:dyDescent="0.3">
      <c r="A291" s="7" t="s">
        <v>111</v>
      </c>
      <c r="B291" s="6">
        <f t="shared" si="8"/>
        <v>44621</v>
      </c>
      <c r="C291" s="6" t="s">
        <v>208</v>
      </c>
      <c r="D291" s="14" t="s">
        <v>209</v>
      </c>
      <c r="E291" s="15" t="s">
        <v>103</v>
      </c>
      <c r="F291" s="29" t="str">
        <f t="shared" si="9"/>
        <v>CKANI_ALTO_JAHUEL_220</v>
      </c>
      <c r="G291" s="16">
        <v>379491.25916631456</v>
      </c>
      <c r="H291" s="16">
        <v>617493.56647448079</v>
      </c>
      <c r="I291" s="17">
        <v>320482.07969408151</v>
      </c>
      <c r="J291" s="32">
        <v>1317467</v>
      </c>
      <c r="K291" s="93">
        <v>36.058</v>
      </c>
      <c r="L291" s="104">
        <v>47505225</v>
      </c>
      <c r="M291" s="101">
        <v>3054</v>
      </c>
      <c r="N291" s="94">
        <v>6757.1075000000001</v>
      </c>
      <c r="O291" s="95">
        <v>20636206</v>
      </c>
    </row>
    <row r="292" spans="1:15" ht="15.75" thickBot="1" x14ac:dyDescent="0.3">
      <c r="A292" s="7" t="s">
        <v>111</v>
      </c>
      <c r="B292" s="6">
        <f t="shared" si="8"/>
        <v>44621</v>
      </c>
      <c r="C292" s="6" t="s">
        <v>208</v>
      </c>
      <c r="D292" s="14" t="s">
        <v>209</v>
      </c>
      <c r="E292" s="15" t="s">
        <v>104</v>
      </c>
      <c r="F292" s="29" t="str">
        <f t="shared" si="9"/>
        <v>CKANI_CERRO_NAVIA_220</v>
      </c>
      <c r="G292" s="16">
        <v>544251.2910593003</v>
      </c>
      <c r="H292" s="16">
        <v>876326.06864333653</v>
      </c>
      <c r="I292" s="17">
        <v>453759.96438566368</v>
      </c>
      <c r="J292" s="32">
        <v>1874337</v>
      </c>
      <c r="K292" s="93">
        <v>35.125</v>
      </c>
      <c r="L292" s="104">
        <v>65836087</v>
      </c>
      <c r="M292" s="101">
        <v>4345</v>
      </c>
      <c r="N292" s="94">
        <v>6881.0910999999996</v>
      </c>
      <c r="O292" s="95">
        <v>29898341</v>
      </c>
    </row>
    <row r="293" spans="1:15" ht="15.75" thickBot="1" x14ac:dyDescent="0.3">
      <c r="A293" s="7" t="s">
        <v>111</v>
      </c>
      <c r="B293" s="6">
        <f t="shared" si="8"/>
        <v>44621</v>
      </c>
      <c r="C293" s="6" t="s">
        <v>208</v>
      </c>
      <c r="D293" s="14" t="s">
        <v>209</v>
      </c>
      <c r="E293" s="15" t="s">
        <v>105</v>
      </c>
      <c r="F293" s="29" t="str">
        <f t="shared" si="9"/>
        <v>CKANI_CHENA_220</v>
      </c>
      <c r="G293" s="16">
        <v>510762.73402974702</v>
      </c>
      <c r="H293" s="16">
        <v>804650.6198921263</v>
      </c>
      <c r="I293" s="17">
        <v>432878.52269837091</v>
      </c>
      <c r="J293" s="32">
        <v>1748292</v>
      </c>
      <c r="K293" s="93">
        <v>35.15</v>
      </c>
      <c r="L293" s="104">
        <v>61452464</v>
      </c>
      <c r="M293" s="101">
        <v>4053</v>
      </c>
      <c r="N293" s="94">
        <v>6887.9034000000001</v>
      </c>
      <c r="O293" s="95">
        <v>27916672</v>
      </c>
    </row>
    <row r="294" spans="1:15" ht="15.75" thickBot="1" x14ac:dyDescent="0.3">
      <c r="A294" s="7" t="s">
        <v>111</v>
      </c>
      <c r="B294" s="6">
        <f t="shared" si="8"/>
        <v>44621</v>
      </c>
      <c r="C294" s="6" t="s">
        <v>208</v>
      </c>
      <c r="D294" s="14" t="s">
        <v>209</v>
      </c>
      <c r="E294" s="15" t="s">
        <v>106</v>
      </c>
      <c r="F294" s="29" t="str">
        <f t="shared" si="9"/>
        <v>CKANI_LOS_MAQUIS_220</v>
      </c>
      <c r="G294" s="16">
        <v>614.62849894223598</v>
      </c>
      <c r="H294" s="16">
        <v>841.3612187002683</v>
      </c>
      <c r="I294" s="17">
        <v>428.30785788942228</v>
      </c>
      <c r="J294" s="32">
        <v>1884</v>
      </c>
      <c r="K294" s="93">
        <v>35.606999999999999</v>
      </c>
      <c r="L294" s="104">
        <v>67084</v>
      </c>
      <c r="M294" s="101">
        <v>4</v>
      </c>
      <c r="N294" s="94">
        <v>6897.4405999999999</v>
      </c>
      <c r="O294" s="95">
        <v>27590</v>
      </c>
    </row>
    <row r="295" spans="1:15" ht="15.75" thickBot="1" x14ac:dyDescent="0.3">
      <c r="A295" s="7" t="s">
        <v>111</v>
      </c>
      <c r="B295" s="6">
        <f t="shared" si="8"/>
        <v>44621</v>
      </c>
      <c r="C295" s="6" t="s">
        <v>208</v>
      </c>
      <c r="D295" s="14" t="s">
        <v>209</v>
      </c>
      <c r="E295" s="15" t="s">
        <v>107</v>
      </c>
      <c r="F295" s="29" t="str">
        <f t="shared" si="9"/>
        <v>CKANI_NOGALES_220</v>
      </c>
      <c r="G295" s="16">
        <v>194.49993745406005</v>
      </c>
      <c r="H295" s="16">
        <v>268.85555202990656</v>
      </c>
      <c r="I295" s="17">
        <v>136.34577076057192</v>
      </c>
      <c r="J295" s="32">
        <v>600</v>
      </c>
      <c r="K295" s="93">
        <v>36.421999999999997</v>
      </c>
      <c r="L295" s="104">
        <v>21853</v>
      </c>
      <c r="M295" s="101">
        <v>1</v>
      </c>
      <c r="N295" s="94">
        <v>6744.1641</v>
      </c>
      <c r="O295" s="95">
        <v>6744</v>
      </c>
    </row>
    <row r="296" spans="1:15" ht="15.75" thickBot="1" x14ac:dyDescent="0.3">
      <c r="A296" s="7" t="s">
        <v>111</v>
      </c>
      <c r="B296" s="6">
        <f t="shared" si="8"/>
        <v>44621</v>
      </c>
      <c r="C296" s="6" t="s">
        <v>208</v>
      </c>
      <c r="D296" s="14" t="s">
        <v>209</v>
      </c>
      <c r="E296" s="15" t="s">
        <v>108</v>
      </c>
      <c r="F296" s="29" t="str">
        <f t="shared" si="9"/>
        <v>CKANI_POLPAICO_220</v>
      </c>
      <c r="G296" s="16">
        <v>243181.09032755281</v>
      </c>
      <c r="H296" s="16">
        <v>392708.10876520874</v>
      </c>
      <c r="I296" s="17">
        <v>200525.09169055568</v>
      </c>
      <c r="J296" s="32">
        <v>836414</v>
      </c>
      <c r="K296" s="93">
        <v>34.674999999999997</v>
      </c>
      <c r="L296" s="104">
        <v>29002655</v>
      </c>
      <c r="M296" s="101">
        <v>1939</v>
      </c>
      <c r="N296" s="94">
        <v>6812.2870000000003</v>
      </c>
      <c r="O296" s="95">
        <v>13209024</v>
      </c>
    </row>
    <row r="297" spans="1:15" ht="15.75" thickBot="1" x14ac:dyDescent="0.3">
      <c r="A297" s="7" t="s">
        <v>111</v>
      </c>
      <c r="B297" s="6">
        <f t="shared" si="8"/>
        <v>44621</v>
      </c>
      <c r="C297" s="6" t="s">
        <v>208</v>
      </c>
      <c r="D297" s="14" t="s">
        <v>209</v>
      </c>
      <c r="E297" s="15" t="s">
        <v>109</v>
      </c>
      <c r="F297" s="29" t="str">
        <f t="shared" si="9"/>
        <v>CKANI_QUILLOTA_220</v>
      </c>
      <c r="G297" s="16">
        <v>1704.0286746302888</v>
      </c>
      <c r="H297" s="16">
        <v>2836.762998490482</v>
      </c>
      <c r="I297" s="17">
        <v>1329.2166940705938</v>
      </c>
      <c r="J297" s="32">
        <v>5870</v>
      </c>
      <c r="K297" s="93">
        <v>35.606999999999999</v>
      </c>
      <c r="L297" s="104">
        <v>209013</v>
      </c>
      <c r="M297" s="101">
        <v>14</v>
      </c>
      <c r="N297" s="94">
        <v>6815.0119000000004</v>
      </c>
      <c r="O297" s="95">
        <v>95410</v>
      </c>
    </row>
    <row r="298" spans="1:15" ht="15.75" thickBot="1" x14ac:dyDescent="0.3">
      <c r="A298" s="7" t="s">
        <v>111</v>
      </c>
      <c r="B298" s="6">
        <f t="shared" si="8"/>
        <v>44621</v>
      </c>
      <c r="C298" s="6" t="s">
        <v>210</v>
      </c>
      <c r="D298" s="14" t="s">
        <v>211</v>
      </c>
      <c r="E298" s="15" t="s">
        <v>103</v>
      </c>
      <c r="F298" s="29" t="str">
        <f t="shared" si="9"/>
        <v>COIHUE_ALTO_JAHUEL_220</v>
      </c>
      <c r="G298" s="16">
        <v>647368.39253237459</v>
      </c>
      <c r="H298" s="16">
        <v>1053372.9245987094</v>
      </c>
      <c r="I298" s="17">
        <v>546705.52682233136</v>
      </c>
      <c r="J298" s="32">
        <v>2247447</v>
      </c>
      <c r="K298" s="93">
        <v>33.393999999999998</v>
      </c>
      <c r="L298" s="104">
        <v>75051245</v>
      </c>
      <c r="M298" s="101">
        <v>5210</v>
      </c>
      <c r="N298" s="94">
        <v>6757.1075000000001</v>
      </c>
      <c r="O298" s="95">
        <v>35204530</v>
      </c>
    </row>
    <row r="299" spans="1:15" ht="15.75" thickBot="1" x14ac:dyDescent="0.3">
      <c r="A299" s="7" t="s">
        <v>111</v>
      </c>
      <c r="B299" s="6">
        <f t="shared" si="8"/>
        <v>44621</v>
      </c>
      <c r="C299" s="6" t="s">
        <v>210</v>
      </c>
      <c r="D299" s="14" t="s">
        <v>211</v>
      </c>
      <c r="E299" s="15" t="s">
        <v>104</v>
      </c>
      <c r="F299" s="29" t="str">
        <f t="shared" si="9"/>
        <v>COIHUE_CERRO_NAVIA_220</v>
      </c>
      <c r="G299" s="16">
        <v>928430.03604548716</v>
      </c>
      <c r="H299" s="16">
        <v>1494911.3706548549</v>
      </c>
      <c r="I299" s="17">
        <v>774062.25214572542</v>
      </c>
      <c r="J299" s="32">
        <v>3197404</v>
      </c>
      <c r="K299" s="93">
        <v>32.53</v>
      </c>
      <c r="L299" s="104">
        <v>104011552</v>
      </c>
      <c r="M299" s="101">
        <v>7412</v>
      </c>
      <c r="N299" s="94">
        <v>6881.0910999999996</v>
      </c>
      <c r="O299" s="95">
        <v>51002647</v>
      </c>
    </row>
    <row r="300" spans="1:15" ht="15.75" thickBot="1" x14ac:dyDescent="0.3">
      <c r="A300" s="7" t="s">
        <v>111</v>
      </c>
      <c r="B300" s="6">
        <f t="shared" si="8"/>
        <v>44621</v>
      </c>
      <c r="C300" s="6" t="s">
        <v>210</v>
      </c>
      <c r="D300" s="14" t="s">
        <v>211</v>
      </c>
      <c r="E300" s="15" t="s">
        <v>105</v>
      </c>
      <c r="F300" s="29" t="str">
        <f t="shared" si="9"/>
        <v>COIHUE_CHENA_220</v>
      </c>
      <c r="G300" s="16">
        <v>871302.41371216357</v>
      </c>
      <c r="H300" s="16">
        <v>1372641.3079818902</v>
      </c>
      <c r="I300" s="17">
        <v>738440.91697042191</v>
      </c>
      <c r="J300" s="32">
        <v>2982385</v>
      </c>
      <c r="K300" s="93">
        <v>32.552</v>
      </c>
      <c r="L300" s="104">
        <v>97082597</v>
      </c>
      <c r="M300" s="101">
        <v>6913</v>
      </c>
      <c r="N300" s="94">
        <v>6887.9034000000001</v>
      </c>
      <c r="O300" s="95">
        <v>47616076</v>
      </c>
    </row>
    <row r="301" spans="1:15" ht="15.75" thickBot="1" x14ac:dyDescent="0.3">
      <c r="A301" s="7" t="s">
        <v>111</v>
      </c>
      <c r="B301" s="6">
        <f t="shared" si="8"/>
        <v>44621</v>
      </c>
      <c r="C301" s="6" t="s">
        <v>210</v>
      </c>
      <c r="D301" s="14" t="s">
        <v>211</v>
      </c>
      <c r="E301" s="15" t="s">
        <v>106</v>
      </c>
      <c r="F301" s="29" t="str">
        <f t="shared" si="9"/>
        <v>COIHUE_LOS_MAQUIS_220</v>
      </c>
      <c r="G301" s="16">
        <v>1048.4854492799875</v>
      </c>
      <c r="H301" s="16">
        <v>1435.2653625952601</v>
      </c>
      <c r="I301" s="17">
        <v>730.64388908452645</v>
      </c>
      <c r="J301" s="32">
        <v>3214</v>
      </c>
      <c r="K301" s="93">
        <v>32.975999999999999</v>
      </c>
      <c r="L301" s="104">
        <v>105985</v>
      </c>
      <c r="M301" s="101">
        <v>7</v>
      </c>
      <c r="N301" s="94">
        <v>6897.4405999999999</v>
      </c>
      <c r="O301" s="95">
        <v>48282</v>
      </c>
    </row>
    <row r="302" spans="1:15" ht="15.75" thickBot="1" x14ac:dyDescent="0.3">
      <c r="A302" s="7" t="s">
        <v>111</v>
      </c>
      <c r="B302" s="6">
        <f t="shared" si="8"/>
        <v>44621</v>
      </c>
      <c r="C302" s="6" t="s">
        <v>210</v>
      </c>
      <c r="D302" s="14" t="s">
        <v>211</v>
      </c>
      <c r="E302" s="15" t="s">
        <v>107</v>
      </c>
      <c r="F302" s="29" t="str">
        <f t="shared" si="9"/>
        <v>COIHUE_NOGALES_220</v>
      </c>
      <c r="G302" s="16">
        <v>331.79449807063929</v>
      </c>
      <c r="H302" s="16">
        <v>458.63661503920662</v>
      </c>
      <c r="I302" s="17">
        <v>232.59018571275169</v>
      </c>
      <c r="J302" s="32">
        <v>1023</v>
      </c>
      <c r="K302" s="93">
        <v>33.731000000000002</v>
      </c>
      <c r="L302" s="104">
        <v>34507</v>
      </c>
      <c r="M302" s="101">
        <v>2</v>
      </c>
      <c r="N302" s="94">
        <v>6744.1641</v>
      </c>
      <c r="O302" s="95">
        <v>13488</v>
      </c>
    </row>
    <row r="303" spans="1:15" ht="15.75" thickBot="1" x14ac:dyDescent="0.3">
      <c r="A303" s="7" t="s">
        <v>111</v>
      </c>
      <c r="B303" s="6">
        <f t="shared" si="8"/>
        <v>44621</v>
      </c>
      <c r="C303" s="6" t="s">
        <v>210</v>
      </c>
      <c r="D303" s="14" t="s">
        <v>211</v>
      </c>
      <c r="E303" s="15" t="s">
        <v>108</v>
      </c>
      <c r="F303" s="29" t="str">
        <f t="shared" si="9"/>
        <v>COIHUE_POLPAICO_220</v>
      </c>
      <c r="G303" s="16">
        <v>414838.93959893368</v>
      </c>
      <c r="H303" s="16">
        <v>669914.81612583203</v>
      </c>
      <c r="I303" s="17">
        <v>342072.71744625445</v>
      </c>
      <c r="J303" s="32">
        <v>1426826</v>
      </c>
      <c r="K303" s="93">
        <v>32.113</v>
      </c>
      <c r="L303" s="104">
        <v>45819663</v>
      </c>
      <c r="M303" s="101">
        <v>3307</v>
      </c>
      <c r="N303" s="94">
        <v>6812.2870000000003</v>
      </c>
      <c r="O303" s="95">
        <v>22528233</v>
      </c>
    </row>
    <row r="304" spans="1:15" ht="15.75" thickBot="1" x14ac:dyDescent="0.3">
      <c r="A304" s="7" t="s">
        <v>111</v>
      </c>
      <c r="B304" s="6">
        <f t="shared" si="8"/>
        <v>44621</v>
      </c>
      <c r="C304" s="6" t="s">
        <v>210</v>
      </c>
      <c r="D304" s="14" t="s">
        <v>211</v>
      </c>
      <c r="E304" s="15" t="s">
        <v>109</v>
      </c>
      <c r="F304" s="29" t="str">
        <f t="shared" si="9"/>
        <v>COIHUE_QUILLOTA_220</v>
      </c>
      <c r="G304" s="16">
        <v>2906.8767126492016</v>
      </c>
      <c r="H304" s="16">
        <v>4839.1910431941569</v>
      </c>
      <c r="I304" s="17">
        <v>2267.4906306354756</v>
      </c>
      <c r="J304" s="32">
        <v>10014</v>
      </c>
      <c r="K304" s="93">
        <v>32.975999999999999</v>
      </c>
      <c r="L304" s="104">
        <v>330222</v>
      </c>
      <c r="M304" s="101">
        <v>23</v>
      </c>
      <c r="N304" s="94">
        <v>6815.0119000000004</v>
      </c>
      <c r="O304" s="95">
        <v>156745</v>
      </c>
    </row>
    <row r="305" spans="1:15" ht="15.75" thickBot="1" x14ac:dyDescent="0.3">
      <c r="A305" s="7" t="s">
        <v>111</v>
      </c>
      <c r="B305" s="6">
        <f t="shared" si="8"/>
        <v>44621</v>
      </c>
      <c r="C305" s="6" t="s">
        <v>212</v>
      </c>
      <c r="D305" s="14" t="s">
        <v>213</v>
      </c>
      <c r="E305" s="15" t="s">
        <v>103</v>
      </c>
      <c r="F305" s="29" t="str">
        <f t="shared" si="9"/>
        <v>TCHAMMA_ALTO_JAHUEL_220</v>
      </c>
      <c r="G305" s="16">
        <v>446459.73464646743</v>
      </c>
      <c r="H305" s="16">
        <v>726462.09148463223</v>
      </c>
      <c r="I305" s="17">
        <v>377037.25923358055</v>
      </c>
      <c r="J305" s="32">
        <v>1549959</v>
      </c>
      <c r="K305" s="93">
        <v>33.603000000000002</v>
      </c>
      <c r="L305" s="104">
        <v>52083272</v>
      </c>
      <c r="M305" s="101">
        <v>3593</v>
      </c>
      <c r="N305" s="94">
        <v>6757.1075000000001</v>
      </c>
      <c r="O305" s="95">
        <v>24278287</v>
      </c>
    </row>
    <row r="306" spans="1:15" ht="15.75" thickBot="1" x14ac:dyDescent="0.3">
      <c r="A306" s="7" t="s">
        <v>111</v>
      </c>
      <c r="B306" s="6">
        <f t="shared" si="8"/>
        <v>44621</v>
      </c>
      <c r="C306" s="6" t="s">
        <v>212</v>
      </c>
      <c r="D306" s="14" t="s">
        <v>213</v>
      </c>
      <c r="E306" s="15" t="s">
        <v>104</v>
      </c>
      <c r="F306" s="29" t="str">
        <f t="shared" si="9"/>
        <v>TCHAMMA_CERRO_NAVIA_220</v>
      </c>
      <c r="G306" s="16">
        <v>640294.81870316854</v>
      </c>
      <c r="H306" s="16">
        <v>1030970.5286224276</v>
      </c>
      <c r="I306" s="17">
        <v>533834.57036102493</v>
      </c>
      <c r="J306" s="32">
        <v>2205100</v>
      </c>
      <c r="K306" s="93">
        <v>32.734000000000002</v>
      </c>
      <c r="L306" s="104">
        <v>72181743</v>
      </c>
      <c r="M306" s="101">
        <v>5112</v>
      </c>
      <c r="N306" s="94">
        <v>6881.0910999999996</v>
      </c>
      <c r="O306" s="95">
        <v>35176138</v>
      </c>
    </row>
    <row r="307" spans="1:15" ht="15.75" thickBot="1" x14ac:dyDescent="0.3">
      <c r="A307" s="7" t="s">
        <v>111</v>
      </c>
      <c r="B307" s="6">
        <f t="shared" si="8"/>
        <v>44621</v>
      </c>
      <c r="C307" s="6" t="s">
        <v>212</v>
      </c>
      <c r="D307" s="14" t="s">
        <v>213</v>
      </c>
      <c r="E307" s="15" t="s">
        <v>105</v>
      </c>
      <c r="F307" s="29" t="str">
        <f t="shared" si="9"/>
        <v>TCHAMMA_CHENA_220</v>
      </c>
      <c r="G307" s="16">
        <v>600896.56663814548</v>
      </c>
      <c r="H307" s="16">
        <v>946646.57897354395</v>
      </c>
      <c r="I307" s="17">
        <v>509268.19975416287</v>
      </c>
      <c r="J307" s="32">
        <v>2056811</v>
      </c>
      <c r="K307" s="93">
        <v>32.756999999999998</v>
      </c>
      <c r="L307" s="104">
        <v>67374958</v>
      </c>
      <c r="M307" s="101">
        <v>4768</v>
      </c>
      <c r="N307" s="94">
        <v>6887.9034000000001</v>
      </c>
      <c r="O307" s="95">
        <v>32841523</v>
      </c>
    </row>
    <row r="308" spans="1:15" ht="15.75" thickBot="1" x14ac:dyDescent="0.3">
      <c r="A308" s="7" t="s">
        <v>111</v>
      </c>
      <c r="B308" s="6">
        <f t="shared" si="8"/>
        <v>44621</v>
      </c>
      <c r="C308" s="6" t="s">
        <v>212</v>
      </c>
      <c r="D308" s="14" t="s">
        <v>213</v>
      </c>
      <c r="E308" s="15" t="s">
        <v>106</v>
      </c>
      <c r="F308" s="29" t="str">
        <f t="shared" si="9"/>
        <v>TCHAMMA_LOS_MAQUIS_220</v>
      </c>
      <c r="G308" s="16">
        <v>723.09142810492665</v>
      </c>
      <c r="H308" s="16">
        <v>989.83546358343438</v>
      </c>
      <c r="I308" s="17">
        <v>503.89095390601329</v>
      </c>
      <c r="J308" s="32">
        <v>2217</v>
      </c>
      <c r="K308" s="93">
        <v>33.183</v>
      </c>
      <c r="L308" s="104">
        <v>73567</v>
      </c>
      <c r="M308" s="101">
        <v>5</v>
      </c>
      <c r="N308" s="94">
        <v>6897.4405999999999</v>
      </c>
      <c r="O308" s="95">
        <v>34487</v>
      </c>
    </row>
    <row r="309" spans="1:15" ht="15.75" thickBot="1" x14ac:dyDescent="0.3">
      <c r="A309" s="7" t="s">
        <v>111</v>
      </c>
      <c r="B309" s="6">
        <f t="shared" si="8"/>
        <v>44621</v>
      </c>
      <c r="C309" s="6" t="s">
        <v>212</v>
      </c>
      <c r="D309" s="14" t="s">
        <v>213</v>
      </c>
      <c r="E309" s="15" t="s">
        <v>107</v>
      </c>
      <c r="F309" s="29" t="str">
        <f t="shared" si="9"/>
        <v>TCHAMMA_NOGALES_220</v>
      </c>
      <c r="G309" s="16">
        <v>228.82316355654856</v>
      </c>
      <c r="H309" s="16">
        <v>316.30024544227052</v>
      </c>
      <c r="I309" s="17">
        <v>160.40658424560726</v>
      </c>
      <c r="J309" s="32">
        <v>706</v>
      </c>
      <c r="K309" s="93">
        <v>33.942</v>
      </c>
      <c r="L309" s="104">
        <v>23963</v>
      </c>
      <c r="M309" s="101">
        <v>2</v>
      </c>
      <c r="N309" s="94">
        <v>6744.1641</v>
      </c>
      <c r="O309" s="95">
        <v>13488</v>
      </c>
    </row>
    <row r="310" spans="1:15" ht="15.75" thickBot="1" x14ac:dyDescent="0.3">
      <c r="A310" s="7" t="s">
        <v>111</v>
      </c>
      <c r="B310" s="6">
        <f t="shared" si="8"/>
        <v>44621</v>
      </c>
      <c r="C310" s="6" t="s">
        <v>212</v>
      </c>
      <c r="D310" s="14" t="s">
        <v>213</v>
      </c>
      <c r="E310" s="15" t="s">
        <v>108</v>
      </c>
      <c r="F310" s="29" t="str">
        <f t="shared" si="9"/>
        <v>TCHAMMA_POLPAICO_220</v>
      </c>
      <c r="G310" s="16">
        <v>286095.03496125608</v>
      </c>
      <c r="H310" s="16">
        <v>462008.94960796012</v>
      </c>
      <c r="I310" s="17">
        <v>235911.57125146984</v>
      </c>
      <c r="J310" s="32">
        <v>984016</v>
      </c>
      <c r="K310" s="93">
        <v>32.314</v>
      </c>
      <c r="L310" s="104">
        <v>31797493</v>
      </c>
      <c r="M310" s="101">
        <v>2281</v>
      </c>
      <c r="N310" s="94">
        <v>6812.2870000000003</v>
      </c>
      <c r="O310" s="95">
        <v>15538827</v>
      </c>
    </row>
    <row r="311" spans="1:15" ht="15.75" thickBot="1" x14ac:dyDescent="0.3">
      <c r="A311" s="7" t="s">
        <v>111</v>
      </c>
      <c r="B311" s="6">
        <f t="shared" si="8"/>
        <v>44621</v>
      </c>
      <c r="C311" s="6" t="s">
        <v>212</v>
      </c>
      <c r="D311" s="14" t="s">
        <v>213</v>
      </c>
      <c r="E311" s="15" t="s">
        <v>109</v>
      </c>
      <c r="F311" s="29" t="str">
        <f t="shared" si="9"/>
        <v>TCHAMMA_QUILLOTA_220</v>
      </c>
      <c r="G311" s="16">
        <v>2004.7370565971148</v>
      </c>
      <c r="H311" s="16">
        <v>3337.3639707625662</v>
      </c>
      <c r="I311" s="17">
        <v>1563.7823485740212</v>
      </c>
      <c r="J311" s="32">
        <v>6906</v>
      </c>
      <c r="K311" s="93">
        <v>33.183</v>
      </c>
      <c r="L311" s="104">
        <v>229162</v>
      </c>
      <c r="M311" s="101">
        <v>16</v>
      </c>
      <c r="N311" s="94">
        <v>6815.0119000000004</v>
      </c>
      <c r="O311" s="95">
        <v>109040</v>
      </c>
    </row>
    <row r="312" spans="1:15" ht="15.75" thickBot="1" x14ac:dyDescent="0.3">
      <c r="A312" s="7" t="s">
        <v>111</v>
      </c>
      <c r="B312" s="6">
        <f t="shared" si="8"/>
        <v>44621</v>
      </c>
      <c r="C312" s="6" t="s">
        <v>214</v>
      </c>
      <c r="D312" s="14" t="s">
        <v>215</v>
      </c>
      <c r="E312" s="15" t="s">
        <v>103</v>
      </c>
      <c r="F312" s="29" t="str">
        <f t="shared" si="9"/>
        <v>OPDE_ALTO_JAHUEL_220</v>
      </c>
      <c r="G312" s="16">
        <v>178587.30156469657</v>
      </c>
      <c r="H312" s="16">
        <v>290590.38148203748</v>
      </c>
      <c r="I312" s="17">
        <v>150817.78151660893</v>
      </c>
      <c r="J312" s="32">
        <v>619995</v>
      </c>
      <c r="K312" s="93">
        <v>32.268000000000001</v>
      </c>
      <c r="L312" s="104">
        <v>20005999</v>
      </c>
      <c r="M312" s="101">
        <v>1437</v>
      </c>
      <c r="N312" s="94">
        <v>6757.1075000000001</v>
      </c>
      <c r="O312" s="95">
        <v>9709963</v>
      </c>
    </row>
    <row r="313" spans="1:15" ht="15.75" thickBot="1" x14ac:dyDescent="0.3">
      <c r="A313" s="7" t="s">
        <v>111</v>
      </c>
      <c r="B313" s="6">
        <f t="shared" si="8"/>
        <v>44621</v>
      </c>
      <c r="C313" s="6" t="s">
        <v>214</v>
      </c>
      <c r="D313" s="14" t="s">
        <v>215</v>
      </c>
      <c r="E313" s="15" t="s">
        <v>104</v>
      </c>
      <c r="F313" s="29" t="str">
        <f t="shared" si="9"/>
        <v>OPDE_CERRO_NAVIA_220</v>
      </c>
      <c r="G313" s="16">
        <v>256122.81467802066</v>
      </c>
      <c r="H313" s="16">
        <v>412396.08056749747</v>
      </c>
      <c r="I313" s="17">
        <v>213537.90275895139</v>
      </c>
      <c r="J313" s="32">
        <v>882057</v>
      </c>
      <c r="K313" s="93">
        <v>31.434000000000001</v>
      </c>
      <c r="L313" s="104">
        <v>27726580</v>
      </c>
      <c r="M313" s="101">
        <v>2045</v>
      </c>
      <c r="N313" s="94">
        <v>6881.0910999999996</v>
      </c>
      <c r="O313" s="95">
        <v>14071831</v>
      </c>
    </row>
    <row r="314" spans="1:15" ht="15.75" thickBot="1" x14ac:dyDescent="0.3">
      <c r="A314" s="7" t="s">
        <v>111</v>
      </c>
      <c r="B314" s="6">
        <f t="shared" si="8"/>
        <v>44621</v>
      </c>
      <c r="C314" s="6" t="s">
        <v>214</v>
      </c>
      <c r="D314" s="14" t="s">
        <v>215</v>
      </c>
      <c r="E314" s="15" t="s">
        <v>105</v>
      </c>
      <c r="F314" s="29" t="str">
        <f t="shared" si="9"/>
        <v>OPDE_CHENA_220</v>
      </c>
      <c r="G314" s="16">
        <v>240363.21313583516</v>
      </c>
      <c r="H314" s="16">
        <v>378665.85708609835</v>
      </c>
      <c r="I314" s="17">
        <v>203711.16700776017</v>
      </c>
      <c r="J314" s="32">
        <v>822740</v>
      </c>
      <c r="K314" s="93">
        <v>31.454999999999998</v>
      </c>
      <c r="L314" s="104">
        <v>25879287</v>
      </c>
      <c r="M314" s="101">
        <v>1907</v>
      </c>
      <c r="N314" s="94">
        <v>6887.9034000000001</v>
      </c>
      <c r="O314" s="95">
        <v>13135232</v>
      </c>
    </row>
    <row r="315" spans="1:15" ht="15.75" thickBot="1" x14ac:dyDescent="0.3">
      <c r="A315" s="7" t="s">
        <v>111</v>
      </c>
      <c r="B315" s="6">
        <f t="shared" si="8"/>
        <v>44621</v>
      </c>
      <c r="C315" s="6" t="s">
        <v>214</v>
      </c>
      <c r="D315" s="14" t="s">
        <v>215</v>
      </c>
      <c r="E315" s="15" t="s">
        <v>106</v>
      </c>
      <c r="F315" s="29" t="str">
        <f t="shared" si="9"/>
        <v>OPDE_LOS_MAQUIS_220</v>
      </c>
      <c r="G315" s="16">
        <v>289.2420904027955</v>
      </c>
      <c r="H315" s="16">
        <v>395.94174057910129</v>
      </c>
      <c r="I315" s="17">
        <v>201.56022762544066</v>
      </c>
      <c r="J315" s="32">
        <v>887</v>
      </c>
      <c r="K315" s="93">
        <v>31.864999999999998</v>
      </c>
      <c r="L315" s="104">
        <v>28264</v>
      </c>
      <c r="M315" s="101">
        <v>2</v>
      </c>
      <c r="N315" s="94">
        <v>6897.4405999999999</v>
      </c>
      <c r="O315" s="95">
        <v>13795</v>
      </c>
    </row>
    <row r="316" spans="1:15" ht="15.75" thickBot="1" x14ac:dyDescent="0.3">
      <c r="A316" s="7" t="s">
        <v>111</v>
      </c>
      <c r="B316" s="6">
        <f t="shared" si="8"/>
        <v>44621</v>
      </c>
      <c r="C316" s="6" t="s">
        <v>214</v>
      </c>
      <c r="D316" s="14" t="s">
        <v>215</v>
      </c>
      <c r="E316" s="15" t="s">
        <v>107</v>
      </c>
      <c r="F316" s="29" t="str">
        <f t="shared" si="9"/>
        <v>OPDE_NOGALES_220</v>
      </c>
      <c r="G316" s="16">
        <v>91.531011967787904</v>
      </c>
      <c r="H316" s="16">
        <v>126.52251241092578</v>
      </c>
      <c r="I316" s="17">
        <v>64.163858038210734</v>
      </c>
      <c r="J316" s="32">
        <v>282</v>
      </c>
      <c r="K316" s="93">
        <v>32.594000000000001</v>
      </c>
      <c r="L316" s="104">
        <v>9192</v>
      </c>
      <c r="M316" s="101">
        <v>1</v>
      </c>
      <c r="N316" s="94">
        <v>6744.1641</v>
      </c>
      <c r="O316" s="95">
        <v>6744</v>
      </c>
    </row>
    <row r="317" spans="1:15" ht="15.75" thickBot="1" x14ac:dyDescent="0.3">
      <c r="A317" s="7" t="s">
        <v>111</v>
      </c>
      <c r="B317" s="6">
        <f t="shared" si="8"/>
        <v>44621</v>
      </c>
      <c r="C317" s="6" t="s">
        <v>214</v>
      </c>
      <c r="D317" s="14" t="s">
        <v>215</v>
      </c>
      <c r="E317" s="15" t="s">
        <v>108</v>
      </c>
      <c r="F317" s="29" t="str">
        <f t="shared" si="9"/>
        <v>OPDE_POLPAICO_220</v>
      </c>
      <c r="G317" s="16">
        <v>114440.19767033769</v>
      </c>
      <c r="H317" s="16">
        <v>184807.1062322357</v>
      </c>
      <c r="I317" s="17">
        <v>94366.429149650532</v>
      </c>
      <c r="J317" s="32">
        <v>393614</v>
      </c>
      <c r="K317" s="93">
        <v>31.03</v>
      </c>
      <c r="L317" s="104">
        <v>12213842</v>
      </c>
      <c r="M317" s="101">
        <v>912</v>
      </c>
      <c r="N317" s="94">
        <v>6812.2870000000003</v>
      </c>
      <c r="O317" s="95">
        <v>6212806</v>
      </c>
    </row>
    <row r="318" spans="1:15" ht="15.75" thickBot="1" x14ac:dyDescent="0.3">
      <c r="A318" s="7" t="s">
        <v>111</v>
      </c>
      <c r="B318" s="6">
        <f t="shared" si="8"/>
        <v>44621</v>
      </c>
      <c r="C318" s="6" t="s">
        <v>214</v>
      </c>
      <c r="D318" s="14" t="s">
        <v>215</v>
      </c>
      <c r="E318" s="15" t="s">
        <v>109</v>
      </c>
      <c r="F318" s="29" t="str">
        <f t="shared" si="9"/>
        <v>OPDE_QUILLOTA_220</v>
      </c>
      <c r="G318" s="16">
        <v>801.91012425327096</v>
      </c>
      <c r="H318" s="16">
        <v>1334.9710614993833</v>
      </c>
      <c r="I318" s="17">
        <v>625.52487535629962</v>
      </c>
      <c r="J318" s="32">
        <v>2762</v>
      </c>
      <c r="K318" s="93">
        <v>31.864999999999998</v>
      </c>
      <c r="L318" s="104">
        <v>88011</v>
      </c>
      <c r="M318" s="101">
        <v>6</v>
      </c>
      <c r="N318" s="94">
        <v>6815.0119000000004</v>
      </c>
      <c r="O318" s="95">
        <v>40890</v>
      </c>
    </row>
    <row r="319" spans="1:15" ht="15.75" thickBot="1" x14ac:dyDescent="0.3">
      <c r="A319" s="7" t="s">
        <v>111</v>
      </c>
      <c r="B319" s="6">
        <f t="shared" si="8"/>
        <v>44621</v>
      </c>
      <c r="C319" s="6" t="s">
        <v>216</v>
      </c>
      <c r="D319" s="14" t="s">
        <v>217</v>
      </c>
      <c r="E319" s="15" t="s">
        <v>103</v>
      </c>
      <c r="F319" s="29" t="str">
        <f t="shared" si="9"/>
        <v>ESPERANZA_ALTO_JAHUEL_220</v>
      </c>
      <c r="G319" s="16">
        <v>535754.26673211984</v>
      </c>
      <c r="H319" s="16">
        <v>871758.71624845709</v>
      </c>
      <c r="I319" s="17">
        <v>452446.89425649965</v>
      </c>
      <c r="J319" s="32">
        <v>1859960</v>
      </c>
      <c r="K319" s="93">
        <v>36.539000000000001</v>
      </c>
      <c r="L319" s="104">
        <v>67961078</v>
      </c>
      <c r="M319" s="101">
        <v>4311</v>
      </c>
      <c r="N319" s="94">
        <v>6757.1075000000001</v>
      </c>
      <c r="O319" s="95">
        <v>29129890</v>
      </c>
    </row>
    <row r="320" spans="1:15" ht="15.75" thickBot="1" x14ac:dyDescent="0.3">
      <c r="A320" s="7" t="s">
        <v>111</v>
      </c>
      <c r="B320" s="6">
        <f t="shared" si="8"/>
        <v>44621</v>
      </c>
      <c r="C320" s="6" t="s">
        <v>216</v>
      </c>
      <c r="D320" s="14" t="s">
        <v>217</v>
      </c>
      <c r="E320" s="15" t="s">
        <v>104</v>
      </c>
      <c r="F320" s="29" t="str">
        <f t="shared" si="9"/>
        <v>ESPERANZA_CERRO_NAVIA_220</v>
      </c>
      <c r="G320" s="16">
        <v>768357.48997237359</v>
      </c>
      <c r="H320" s="16">
        <v>1237170.6040230365</v>
      </c>
      <c r="I320" s="17">
        <v>640604.57552012336</v>
      </c>
      <c r="J320" s="32">
        <v>2646133</v>
      </c>
      <c r="K320" s="93">
        <v>35.594000000000001</v>
      </c>
      <c r="L320" s="104">
        <v>94186458</v>
      </c>
      <c r="M320" s="101">
        <v>6134</v>
      </c>
      <c r="N320" s="94">
        <v>6881.0910999999996</v>
      </c>
      <c r="O320" s="95">
        <v>42208613</v>
      </c>
    </row>
    <row r="321" spans="1:15" ht="15.75" thickBot="1" x14ac:dyDescent="0.3">
      <c r="A321" s="7" t="s">
        <v>111</v>
      </c>
      <c r="B321" s="6">
        <f t="shared" si="8"/>
        <v>44621</v>
      </c>
      <c r="C321" s="6" t="s">
        <v>216</v>
      </c>
      <c r="D321" s="14" t="s">
        <v>217</v>
      </c>
      <c r="E321" s="15" t="s">
        <v>105</v>
      </c>
      <c r="F321" s="29" t="str">
        <f t="shared" si="9"/>
        <v>ESPERANZA_CHENA_220</v>
      </c>
      <c r="G321" s="16">
        <v>721079.35936483287</v>
      </c>
      <c r="H321" s="16">
        <v>1135981.3761795275</v>
      </c>
      <c r="I321" s="17">
        <v>611124.78854410199</v>
      </c>
      <c r="J321" s="32">
        <v>2468186</v>
      </c>
      <c r="K321" s="93">
        <v>35.618000000000002</v>
      </c>
      <c r="L321" s="104">
        <v>87911849</v>
      </c>
      <c r="M321" s="101">
        <v>5721</v>
      </c>
      <c r="N321" s="94">
        <v>6887.9034000000001</v>
      </c>
      <c r="O321" s="95">
        <v>39405695</v>
      </c>
    </row>
    <row r="322" spans="1:15" ht="15.75" thickBot="1" x14ac:dyDescent="0.3">
      <c r="A322" s="7" t="s">
        <v>111</v>
      </c>
      <c r="B322" s="6">
        <f t="shared" si="8"/>
        <v>44621</v>
      </c>
      <c r="C322" s="6" t="s">
        <v>216</v>
      </c>
      <c r="D322" s="14" t="s">
        <v>217</v>
      </c>
      <c r="E322" s="15" t="s">
        <v>106</v>
      </c>
      <c r="F322" s="29" t="str">
        <f t="shared" si="9"/>
        <v>ESPERANZA_LOS_MAQUIS_220</v>
      </c>
      <c r="G322" s="16">
        <v>867.71390067550317</v>
      </c>
      <c r="H322" s="16">
        <v>1187.8082877899833</v>
      </c>
      <c r="I322" s="17">
        <v>604.67206239020823</v>
      </c>
      <c r="J322" s="32">
        <v>2660</v>
      </c>
      <c r="K322" s="93">
        <v>36.082000000000001</v>
      </c>
      <c r="L322" s="104">
        <v>95978</v>
      </c>
      <c r="M322" s="101">
        <v>6</v>
      </c>
      <c r="N322" s="94">
        <v>6897.4405999999999</v>
      </c>
      <c r="O322" s="95">
        <v>41385</v>
      </c>
    </row>
    <row r="323" spans="1:15" ht="15.75" thickBot="1" x14ac:dyDescent="0.3">
      <c r="A323" s="7" t="s">
        <v>111</v>
      </c>
      <c r="B323" s="6">
        <f t="shared" si="8"/>
        <v>44621</v>
      </c>
      <c r="C323" s="6" t="s">
        <v>216</v>
      </c>
      <c r="D323" s="14" t="s">
        <v>217</v>
      </c>
      <c r="E323" s="15" t="s">
        <v>107</v>
      </c>
      <c r="F323" s="29" t="str">
        <f t="shared" si="9"/>
        <v>ESPERANZA_NOGALES_220</v>
      </c>
      <c r="G323" s="16">
        <v>274.58912123315849</v>
      </c>
      <c r="H323" s="16">
        <v>379.5621260186</v>
      </c>
      <c r="I323" s="17">
        <v>192.48882990435948</v>
      </c>
      <c r="J323" s="32">
        <v>847</v>
      </c>
      <c r="K323" s="93">
        <v>36.908000000000001</v>
      </c>
      <c r="L323" s="104">
        <v>31261</v>
      </c>
      <c r="M323" s="101">
        <v>2</v>
      </c>
      <c r="N323" s="94">
        <v>6744.1641</v>
      </c>
      <c r="O323" s="95">
        <v>13488</v>
      </c>
    </row>
    <row r="324" spans="1:15" ht="15.75" thickBot="1" x14ac:dyDescent="0.3">
      <c r="A324" s="7" t="s">
        <v>111</v>
      </c>
      <c r="B324" s="6">
        <f t="shared" si="8"/>
        <v>44621</v>
      </c>
      <c r="C324" s="6" t="s">
        <v>216</v>
      </c>
      <c r="D324" s="14" t="s">
        <v>217</v>
      </c>
      <c r="E324" s="15" t="s">
        <v>108</v>
      </c>
      <c r="F324" s="29" t="str">
        <f t="shared" si="9"/>
        <v>ESPERANZA_POLPAICO_220</v>
      </c>
      <c r="G324" s="16">
        <v>343315.69854276162</v>
      </c>
      <c r="H324" s="16">
        <v>554413.41472124646</v>
      </c>
      <c r="I324" s="17">
        <v>283095.25151139748</v>
      </c>
      <c r="J324" s="32">
        <v>1180824</v>
      </c>
      <c r="K324" s="93">
        <v>35.137</v>
      </c>
      <c r="L324" s="104">
        <v>41490613</v>
      </c>
      <c r="M324" s="101">
        <v>2737</v>
      </c>
      <c r="N324" s="94">
        <v>6812.2870000000003</v>
      </c>
      <c r="O324" s="95">
        <v>18645230</v>
      </c>
    </row>
    <row r="325" spans="1:15" ht="15.75" thickBot="1" x14ac:dyDescent="0.3">
      <c r="A325" s="7" t="s">
        <v>111</v>
      </c>
      <c r="B325" s="6">
        <f t="shared" ref="B325:B388" si="10">+$A$1</f>
        <v>44621</v>
      </c>
      <c r="C325" s="6" t="s">
        <v>216</v>
      </c>
      <c r="D325" s="14" t="s">
        <v>217</v>
      </c>
      <c r="E325" s="15" t="s">
        <v>109</v>
      </c>
      <c r="F325" s="29" t="str">
        <f t="shared" ref="F325:F388" si="11">CONCATENATE(D325,"_",E325)</f>
        <v>ESPERANZA_QUILLOTA_220</v>
      </c>
      <c r="G325" s="16">
        <v>2405.6960760378252</v>
      </c>
      <c r="H325" s="16">
        <v>4004.8560894073494</v>
      </c>
      <c r="I325" s="17">
        <v>1876.5478731297633</v>
      </c>
      <c r="J325" s="32">
        <v>8287</v>
      </c>
      <c r="K325" s="93">
        <v>36.082000000000001</v>
      </c>
      <c r="L325" s="104">
        <v>299012</v>
      </c>
      <c r="M325" s="101">
        <v>19</v>
      </c>
      <c r="N325" s="94">
        <v>6815.0119000000004</v>
      </c>
      <c r="O325" s="95">
        <v>129485</v>
      </c>
    </row>
    <row r="326" spans="1:15" ht="15.75" thickBot="1" x14ac:dyDescent="0.3">
      <c r="A326" s="7" t="s">
        <v>111</v>
      </c>
      <c r="B326" s="6">
        <f t="shared" si="10"/>
        <v>44621</v>
      </c>
      <c r="C326" s="6" t="s">
        <v>218</v>
      </c>
      <c r="D326" s="14" t="s">
        <v>219</v>
      </c>
      <c r="E326" s="15" t="s">
        <v>103</v>
      </c>
      <c r="F326" s="29" t="str">
        <f t="shared" si="11"/>
        <v>BESALCO_ALTO_JAHUEL_220</v>
      </c>
      <c r="G326" s="16">
        <v>0</v>
      </c>
      <c r="H326" s="16">
        <v>0</v>
      </c>
      <c r="I326" s="17">
        <v>37726.188921016874</v>
      </c>
      <c r="J326" s="32">
        <v>37726</v>
      </c>
      <c r="K326" s="93">
        <v>60.168999999999997</v>
      </c>
      <c r="L326" s="104">
        <v>2269936</v>
      </c>
      <c r="M326" s="101">
        <v>87</v>
      </c>
      <c r="N326" s="94">
        <v>6757.1075000000001</v>
      </c>
      <c r="O326" s="95">
        <v>587868</v>
      </c>
    </row>
    <row r="327" spans="1:15" ht="15.75" thickBot="1" x14ac:dyDescent="0.3">
      <c r="A327" s="7" t="s">
        <v>111</v>
      </c>
      <c r="B327" s="6">
        <f t="shared" si="10"/>
        <v>44621</v>
      </c>
      <c r="C327" s="6" t="s">
        <v>218</v>
      </c>
      <c r="D327" s="14" t="s">
        <v>219</v>
      </c>
      <c r="E327" s="15" t="s">
        <v>104</v>
      </c>
      <c r="F327" s="29" t="str">
        <f t="shared" si="11"/>
        <v>BESALCO_CERRO_NAVIA_220</v>
      </c>
      <c r="G327" s="16">
        <v>0</v>
      </c>
      <c r="H327" s="16">
        <v>0</v>
      </c>
      <c r="I327" s="17">
        <v>53415.261650661261</v>
      </c>
      <c r="J327" s="32">
        <v>53415</v>
      </c>
      <c r="K327" s="93">
        <v>58.613</v>
      </c>
      <c r="L327" s="104">
        <v>3130813</v>
      </c>
      <c r="M327" s="101">
        <v>124</v>
      </c>
      <c r="N327" s="94">
        <v>6881.0910999999996</v>
      </c>
      <c r="O327" s="95">
        <v>853255</v>
      </c>
    </row>
    <row r="328" spans="1:15" ht="15.75" thickBot="1" x14ac:dyDescent="0.3">
      <c r="A328" s="7" t="s">
        <v>111</v>
      </c>
      <c r="B328" s="6">
        <f t="shared" si="10"/>
        <v>44621</v>
      </c>
      <c r="C328" s="6" t="s">
        <v>218</v>
      </c>
      <c r="D328" s="14" t="s">
        <v>219</v>
      </c>
      <c r="E328" s="15" t="s">
        <v>105</v>
      </c>
      <c r="F328" s="29" t="str">
        <f t="shared" si="11"/>
        <v>BESALCO_CHENA_220</v>
      </c>
      <c r="G328" s="16">
        <v>0</v>
      </c>
      <c r="H328" s="16">
        <v>0</v>
      </c>
      <c r="I328" s="17">
        <v>50957.160983098242</v>
      </c>
      <c r="J328" s="32">
        <v>50957</v>
      </c>
      <c r="K328" s="93">
        <v>58.652999999999999</v>
      </c>
      <c r="L328" s="104">
        <v>2988781</v>
      </c>
      <c r="M328" s="101">
        <v>118</v>
      </c>
      <c r="N328" s="94">
        <v>6887.9034000000001</v>
      </c>
      <c r="O328" s="95">
        <v>812773</v>
      </c>
    </row>
    <row r="329" spans="1:15" ht="15.75" thickBot="1" x14ac:dyDescent="0.3">
      <c r="A329" s="7" t="s">
        <v>111</v>
      </c>
      <c r="B329" s="6">
        <f t="shared" si="10"/>
        <v>44621</v>
      </c>
      <c r="C329" s="6" t="s">
        <v>218</v>
      </c>
      <c r="D329" s="14" t="s">
        <v>219</v>
      </c>
      <c r="E329" s="15" t="s">
        <v>106</v>
      </c>
      <c r="F329" s="29" t="str">
        <f t="shared" si="11"/>
        <v>BESALCO_LOS_MAQUIS_220</v>
      </c>
      <c r="G329" s="16">
        <v>0</v>
      </c>
      <c r="H329" s="16">
        <v>0</v>
      </c>
      <c r="I329" s="17">
        <v>50.419116034558108</v>
      </c>
      <c r="J329" s="32">
        <v>50</v>
      </c>
      <c r="K329" s="93">
        <v>59.417000000000002</v>
      </c>
      <c r="L329" s="104">
        <v>2971</v>
      </c>
      <c r="M329" s="101">
        <v>0</v>
      </c>
      <c r="N329" s="94">
        <v>6897.4405999999999</v>
      </c>
      <c r="O329" s="95">
        <v>0</v>
      </c>
    </row>
    <row r="330" spans="1:15" ht="15.75" thickBot="1" x14ac:dyDescent="0.3">
      <c r="A330" s="7" t="s">
        <v>111</v>
      </c>
      <c r="B330" s="6">
        <f t="shared" si="10"/>
        <v>44621</v>
      </c>
      <c r="C330" s="6" t="s">
        <v>218</v>
      </c>
      <c r="D330" s="14" t="s">
        <v>219</v>
      </c>
      <c r="E330" s="15" t="s">
        <v>107</v>
      </c>
      <c r="F330" s="29" t="str">
        <f t="shared" si="11"/>
        <v>BESALCO_NOGALES_220</v>
      </c>
      <c r="G330" s="16">
        <v>0</v>
      </c>
      <c r="H330" s="16">
        <v>0</v>
      </c>
      <c r="I330" s="17">
        <v>16.050215073507552</v>
      </c>
      <c r="J330" s="32">
        <v>16</v>
      </c>
      <c r="K330" s="93">
        <v>60.777000000000001</v>
      </c>
      <c r="L330" s="104">
        <v>972</v>
      </c>
      <c r="M330" s="101">
        <v>0</v>
      </c>
      <c r="N330" s="94">
        <v>6744.1641</v>
      </c>
      <c r="O330" s="95">
        <v>0</v>
      </c>
    </row>
    <row r="331" spans="1:15" ht="15.75" thickBot="1" x14ac:dyDescent="0.3">
      <c r="A331" s="7" t="s">
        <v>111</v>
      </c>
      <c r="B331" s="6">
        <f t="shared" si="10"/>
        <v>44621</v>
      </c>
      <c r="C331" s="6" t="s">
        <v>218</v>
      </c>
      <c r="D331" s="14" t="s">
        <v>219</v>
      </c>
      <c r="E331" s="15" t="s">
        <v>108</v>
      </c>
      <c r="F331" s="29" t="str">
        <f t="shared" si="11"/>
        <v>BESALCO_POLPAICO_220</v>
      </c>
      <c r="G331" s="16">
        <v>0</v>
      </c>
      <c r="H331" s="16">
        <v>0</v>
      </c>
      <c r="I331" s="17">
        <v>23605.212184542128</v>
      </c>
      <c r="J331" s="32">
        <v>23605</v>
      </c>
      <c r="K331" s="93">
        <v>57.86</v>
      </c>
      <c r="L331" s="104">
        <v>1365785</v>
      </c>
      <c r="M331" s="101">
        <v>55</v>
      </c>
      <c r="N331" s="94">
        <v>6812.2870000000003</v>
      </c>
      <c r="O331" s="95">
        <v>374676</v>
      </c>
    </row>
    <row r="332" spans="1:15" ht="15.75" thickBot="1" x14ac:dyDescent="0.3">
      <c r="A332" s="7" t="s">
        <v>111</v>
      </c>
      <c r="B332" s="6">
        <f t="shared" si="10"/>
        <v>44621</v>
      </c>
      <c r="C332" s="6" t="s">
        <v>218</v>
      </c>
      <c r="D332" s="14" t="s">
        <v>219</v>
      </c>
      <c r="E332" s="15" t="s">
        <v>109</v>
      </c>
      <c r="F332" s="29" t="str">
        <f t="shared" si="11"/>
        <v>BESALCO_QUILLOTA_220</v>
      </c>
      <c r="G332" s="16">
        <v>0</v>
      </c>
      <c r="H332" s="16">
        <v>0</v>
      </c>
      <c r="I332" s="17">
        <v>156.47140135056603</v>
      </c>
      <c r="J332" s="32">
        <v>156</v>
      </c>
      <c r="K332" s="93">
        <v>59.417000000000002</v>
      </c>
      <c r="L332" s="104">
        <v>9269</v>
      </c>
      <c r="M332" s="101">
        <v>0</v>
      </c>
      <c r="N332" s="94">
        <v>6815.0119000000004</v>
      </c>
      <c r="O332" s="95">
        <v>0</v>
      </c>
    </row>
    <row r="333" spans="1:15" ht="15.75" thickBot="1" x14ac:dyDescent="0.3">
      <c r="A333" s="7" t="s">
        <v>111</v>
      </c>
      <c r="B333" s="6">
        <f t="shared" si="10"/>
        <v>44621</v>
      </c>
      <c r="C333" s="6" t="s">
        <v>220</v>
      </c>
      <c r="D333" s="14" t="s">
        <v>221</v>
      </c>
      <c r="E333" s="15" t="s">
        <v>103</v>
      </c>
      <c r="F333" s="29" t="str">
        <f t="shared" si="11"/>
        <v>CABO_LEONES_II_ALTO_JAHUEL_220</v>
      </c>
      <c r="G333" s="16">
        <v>870598.40673949209</v>
      </c>
      <c r="H333" s="16">
        <v>1416604.2093448264</v>
      </c>
      <c r="I333" s="17">
        <v>735224.28048322385</v>
      </c>
      <c r="J333" s="32">
        <v>3022427</v>
      </c>
      <c r="K333" s="93">
        <v>40.04</v>
      </c>
      <c r="L333" s="104">
        <v>121017977</v>
      </c>
      <c r="M333" s="101">
        <v>7006</v>
      </c>
      <c r="N333" s="94">
        <v>6757.1075000000001</v>
      </c>
      <c r="O333" s="95">
        <v>47340295</v>
      </c>
    </row>
    <row r="334" spans="1:15" ht="15.75" thickBot="1" x14ac:dyDescent="0.3">
      <c r="A334" s="7" t="s">
        <v>111</v>
      </c>
      <c r="B334" s="6">
        <f t="shared" si="10"/>
        <v>44621</v>
      </c>
      <c r="C334" s="6" t="s">
        <v>220</v>
      </c>
      <c r="D334" s="14" t="s">
        <v>221</v>
      </c>
      <c r="E334" s="15" t="s">
        <v>104</v>
      </c>
      <c r="F334" s="29" t="str">
        <f t="shared" si="11"/>
        <v>CABO_LEONES_II_CERRO_NAVIA_220</v>
      </c>
      <c r="G334" s="16">
        <v>1248577.6560521035</v>
      </c>
      <c r="H334" s="16">
        <v>2010396.9741522118</v>
      </c>
      <c r="I334" s="17">
        <v>1040979.7129561747</v>
      </c>
      <c r="J334" s="32">
        <v>4299954</v>
      </c>
      <c r="K334" s="93">
        <v>39.005000000000003</v>
      </c>
      <c r="L334" s="104">
        <v>167719706</v>
      </c>
      <c r="M334" s="101">
        <v>9968</v>
      </c>
      <c r="N334" s="94">
        <v>6881.0910999999996</v>
      </c>
      <c r="O334" s="95">
        <v>68590716</v>
      </c>
    </row>
    <row r="335" spans="1:15" ht="15.75" thickBot="1" x14ac:dyDescent="0.3">
      <c r="A335" s="7" t="s">
        <v>111</v>
      </c>
      <c r="B335" s="6">
        <f t="shared" si="10"/>
        <v>44621</v>
      </c>
      <c r="C335" s="6" t="s">
        <v>220</v>
      </c>
      <c r="D335" s="14" t="s">
        <v>221</v>
      </c>
      <c r="E335" s="15" t="s">
        <v>105</v>
      </c>
      <c r="F335" s="29" t="str">
        <f t="shared" si="11"/>
        <v>CABO_LEONES_II_CHENA_220</v>
      </c>
      <c r="G335" s="16">
        <v>1171750.8947243644</v>
      </c>
      <c r="H335" s="16">
        <v>1845964.9089124843</v>
      </c>
      <c r="I335" s="17">
        <v>993075.18439517962</v>
      </c>
      <c r="J335" s="32">
        <v>4010791</v>
      </c>
      <c r="K335" s="93">
        <v>39.031999999999996</v>
      </c>
      <c r="L335" s="104">
        <v>156549194</v>
      </c>
      <c r="M335" s="101">
        <v>9297</v>
      </c>
      <c r="N335" s="94">
        <v>6887.9034000000001</v>
      </c>
      <c r="O335" s="95">
        <v>64036838</v>
      </c>
    </row>
    <row r="336" spans="1:15" ht="15.75" thickBot="1" x14ac:dyDescent="0.3">
      <c r="A336" s="7" t="s">
        <v>111</v>
      </c>
      <c r="B336" s="6">
        <f t="shared" si="10"/>
        <v>44621</v>
      </c>
      <c r="C336" s="6" t="s">
        <v>220</v>
      </c>
      <c r="D336" s="14" t="s">
        <v>221</v>
      </c>
      <c r="E336" s="15" t="s">
        <v>106</v>
      </c>
      <c r="F336" s="29" t="str">
        <f t="shared" si="11"/>
        <v>CABO_LEONES_II_LOS_MAQUIS_220</v>
      </c>
      <c r="G336" s="16">
        <v>1410.0314012273136</v>
      </c>
      <c r="H336" s="16">
        <v>1930.18342003981</v>
      </c>
      <c r="I336" s="17">
        <v>982.58953181611184</v>
      </c>
      <c r="J336" s="32">
        <v>4323</v>
      </c>
      <c r="K336" s="93">
        <v>39.54</v>
      </c>
      <c r="L336" s="104">
        <v>170931</v>
      </c>
      <c r="M336" s="101">
        <v>10</v>
      </c>
      <c r="N336" s="94">
        <v>6897.4405999999999</v>
      </c>
      <c r="O336" s="95">
        <v>68974</v>
      </c>
    </row>
    <row r="337" spans="1:15" ht="15.75" thickBot="1" x14ac:dyDescent="0.3">
      <c r="A337" s="7" t="s">
        <v>111</v>
      </c>
      <c r="B337" s="6">
        <f t="shared" si="10"/>
        <v>44621</v>
      </c>
      <c r="C337" s="6" t="s">
        <v>220</v>
      </c>
      <c r="D337" s="14" t="s">
        <v>221</v>
      </c>
      <c r="E337" s="15" t="s">
        <v>107</v>
      </c>
      <c r="F337" s="29" t="str">
        <f t="shared" si="11"/>
        <v>CABO_LEONES_II_NOGALES_220</v>
      </c>
      <c r="G337" s="16">
        <v>446.20615513103286</v>
      </c>
      <c r="H337" s="16">
        <v>616.78684182215284</v>
      </c>
      <c r="I337" s="17">
        <v>312.79353060882971</v>
      </c>
      <c r="J337" s="32">
        <v>1376</v>
      </c>
      <c r="K337" s="93">
        <v>40.445</v>
      </c>
      <c r="L337" s="104">
        <v>55652</v>
      </c>
      <c r="M337" s="101">
        <v>3</v>
      </c>
      <c r="N337" s="94">
        <v>6744.1641</v>
      </c>
      <c r="O337" s="95">
        <v>20232</v>
      </c>
    </row>
    <row r="338" spans="1:15" ht="15.75" thickBot="1" x14ac:dyDescent="0.3">
      <c r="A338" s="7" t="s">
        <v>111</v>
      </c>
      <c r="B338" s="6">
        <f t="shared" si="10"/>
        <v>44621</v>
      </c>
      <c r="C338" s="6" t="s">
        <v>220</v>
      </c>
      <c r="D338" s="14" t="s">
        <v>221</v>
      </c>
      <c r="E338" s="15" t="s">
        <v>108</v>
      </c>
      <c r="F338" s="29" t="str">
        <f t="shared" si="11"/>
        <v>CABO_LEONES_II_POLPAICO_220</v>
      </c>
      <c r="G338" s="16">
        <v>557886.55120395101</v>
      </c>
      <c r="H338" s="16">
        <v>900919.44292933994</v>
      </c>
      <c r="I338" s="17">
        <v>460028.58068617294</v>
      </c>
      <c r="J338" s="32">
        <v>1918835</v>
      </c>
      <c r="K338" s="93">
        <v>38.503999999999998</v>
      </c>
      <c r="L338" s="104">
        <v>73882823</v>
      </c>
      <c r="M338" s="101">
        <v>4448</v>
      </c>
      <c r="N338" s="94">
        <v>6812.2870000000003</v>
      </c>
      <c r="O338" s="95">
        <v>30301053</v>
      </c>
    </row>
    <row r="339" spans="1:15" ht="15.75" thickBot="1" x14ac:dyDescent="0.3">
      <c r="A339" s="7" t="s">
        <v>111</v>
      </c>
      <c r="B339" s="6">
        <f t="shared" si="10"/>
        <v>44621</v>
      </c>
      <c r="C339" s="6" t="s">
        <v>220</v>
      </c>
      <c r="D339" s="14" t="s">
        <v>221</v>
      </c>
      <c r="E339" s="15" t="s">
        <v>109</v>
      </c>
      <c r="F339" s="29" t="str">
        <f t="shared" si="11"/>
        <v>CABO_LEONES_II_QUILLOTA_220</v>
      </c>
      <c r="G339" s="16">
        <v>3909.2459005001042</v>
      </c>
      <c r="H339" s="16">
        <v>6507.8741265579538</v>
      </c>
      <c r="I339" s="17">
        <v>3049.3823194020838</v>
      </c>
      <c r="J339" s="32">
        <v>13467</v>
      </c>
      <c r="K339" s="93">
        <v>39.54</v>
      </c>
      <c r="L339" s="104">
        <v>532485</v>
      </c>
      <c r="M339" s="101">
        <v>31</v>
      </c>
      <c r="N339" s="94">
        <v>6815.0119000000004</v>
      </c>
      <c r="O339" s="95">
        <v>211265</v>
      </c>
    </row>
    <row r="340" spans="1:15" ht="15.75" thickBot="1" x14ac:dyDescent="0.3">
      <c r="A340" s="7" t="s">
        <v>127</v>
      </c>
      <c r="B340" s="6">
        <f t="shared" si="10"/>
        <v>44621</v>
      </c>
      <c r="C340" s="6" t="s">
        <v>222</v>
      </c>
      <c r="D340" s="14" t="s">
        <v>223</v>
      </c>
      <c r="E340" s="15" t="s">
        <v>103</v>
      </c>
      <c r="F340" s="29" t="str">
        <f t="shared" si="11"/>
        <v>CABO_LEONES_III_A_ALTO_JAHUEL_220</v>
      </c>
      <c r="G340" s="16">
        <v>223226.75661633754</v>
      </c>
      <c r="H340" s="16">
        <v>0</v>
      </c>
      <c r="I340" s="17">
        <v>0</v>
      </c>
      <c r="J340" s="32">
        <v>223227</v>
      </c>
      <c r="K340" s="93">
        <v>51.695</v>
      </c>
      <c r="L340" s="104">
        <v>11539720</v>
      </c>
      <c r="M340" s="101">
        <v>0</v>
      </c>
      <c r="N340" s="94">
        <v>6757.1075000000001</v>
      </c>
      <c r="O340" s="95">
        <v>0</v>
      </c>
    </row>
    <row r="341" spans="1:15" ht="15.75" thickBot="1" x14ac:dyDescent="0.3">
      <c r="A341" s="7" t="s">
        <v>127</v>
      </c>
      <c r="B341" s="6">
        <f t="shared" si="10"/>
        <v>44621</v>
      </c>
      <c r="C341" s="6" t="s">
        <v>222</v>
      </c>
      <c r="D341" s="14" t="s">
        <v>223</v>
      </c>
      <c r="E341" s="15" t="s">
        <v>104</v>
      </c>
      <c r="F341" s="29" t="str">
        <f t="shared" si="11"/>
        <v>CABO_LEONES_III_A_CERRO_NAVIA_220</v>
      </c>
      <c r="G341" s="16">
        <v>320142.94809930649</v>
      </c>
      <c r="H341" s="16">
        <v>0</v>
      </c>
      <c r="I341" s="17">
        <v>0</v>
      </c>
      <c r="J341" s="32">
        <v>320143</v>
      </c>
      <c r="K341" s="93">
        <v>50.356999999999999</v>
      </c>
      <c r="L341" s="104">
        <v>16121441</v>
      </c>
      <c r="M341" s="101">
        <v>0</v>
      </c>
      <c r="N341" s="94">
        <v>6881.0910999999996</v>
      </c>
      <c r="O341" s="95">
        <v>0</v>
      </c>
    </row>
    <row r="342" spans="1:15" ht="15.75" thickBot="1" x14ac:dyDescent="0.3">
      <c r="A342" s="7" t="s">
        <v>127</v>
      </c>
      <c r="B342" s="6">
        <f t="shared" si="10"/>
        <v>44621</v>
      </c>
      <c r="C342" s="6" t="s">
        <v>222</v>
      </c>
      <c r="D342" s="14" t="s">
        <v>223</v>
      </c>
      <c r="E342" s="15" t="s">
        <v>105</v>
      </c>
      <c r="F342" s="29" t="str">
        <f t="shared" si="11"/>
        <v>CABO_LEONES_III_A_CHENA_220</v>
      </c>
      <c r="G342" s="16">
        <v>300444.09657400107</v>
      </c>
      <c r="H342" s="16">
        <v>0</v>
      </c>
      <c r="I342" s="17">
        <v>0</v>
      </c>
      <c r="J342" s="32">
        <v>300444</v>
      </c>
      <c r="K342" s="93">
        <v>50.392000000000003</v>
      </c>
      <c r="L342" s="104">
        <v>15139974</v>
      </c>
      <c r="M342" s="101">
        <v>0</v>
      </c>
      <c r="N342" s="94">
        <v>6887.9034000000001</v>
      </c>
      <c r="O342" s="95">
        <v>0</v>
      </c>
    </row>
    <row r="343" spans="1:15" ht="15.75" thickBot="1" x14ac:dyDescent="0.3">
      <c r="A343" s="7" t="s">
        <v>127</v>
      </c>
      <c r="B343" s="6">
        <f t="shared" si="10"/>
        <v>44621</v>
      </c>
      <c r="C343" s="6" t="s">
        <v>222</v>
      </c>
      <c r="D343" s="14" t="s">
        <v>223</v>
      </c>
      <c r="E343" s="15" t="s">
        <v>106</v>
      </c>
      <c r="F343" s="29" t="str">
        <f t="shared" si="11"/>
        <v>CABO_LEONES_III_A_LOS_MAQUIS_220</v>
      </c>
      <c r="G343" s="16">
        <v>361.54067591505157</v>
      </c>
      <c r="H343" s="16">
        <v>0</v>
      </c>
      <c r="I343" s="17">
        <v>0</v>
      </c>
      <c r="J343" s="32">
        <v>362</v>
      </c>
      <c r="K343" s="93">
        <v>51.048000000000002</v>
      </c>
      <c r="L343" s="104">
        <v>18479</v>
      </c>
      <c r="M343" s="101">
        <v>0</v>
      </c>
      <c r="N343" s="94">
        <v>6897.4405999999999</v>
      </c>
      <c r="O343" s="95">
        <v>0</v>
      </c>
    </row>
    <row r="344" spans="1:15" ht="15.75" thickBot="1" x14ac:dyDescent="0.3">
      <c r="A344" s="7" t="s">
        <v>127</v>
      </c>
      <c r="B344" s="6">
        <f t="shared" si="10"/>
        <v>44621</v>
      </c>
      <c r="C344" s="6" t="s">
        <v>222</v>
      </c>
      <c r="D344" s="14" t="s">
        <v>223</v>
      </c>
      <c r="E344" s="15" t="s">
        <v>107</v>
      </c>
      <c r="F344" s="29" t="str">
        <f t="shared" si="11"/>
        <v>CABO_LEONES_III_A_NOGALES_220</v>
      </c>
      <c r="G344" s="16">
        <v>114.40998745355104</v>
      </c>
      <c r="H344" s="16">
        <v>0</v>
      </c>
      <c r="I344" s="17">
        <v>0</v>
      </c>
      <c r="J344" s="32">
        <v>114</v>
      </c>
      <c r="K344" s="93">
        <v>52.216000000000001</v>
      </c>
      <c r="L344" s="104">
        <v>5953</v>
      </c>
      <c r="M344" s="101">
        <v>0</v>
      </c>
      <c r="N344" s="94">
        <v>6744.1641</v>
      </c>
      <c r="O344" s="95">
        <v>0</v>
      </c>
    </row>
    <row r="345" spans="1:15" ht="15.75" thickBot="1" x14ac:dyDescent="0.3">
      <c r="A345" s="7" t="s">
        <v>127</v>
      </c>
      <c r="B345" s="6">
        <f t="shared" si="10"/>
        <v>44621</v>
      </c>
      <c r="C345" s="6" t="s">
        <v>222</v>
      </c>
      <c r="D345" s="14" t="s">
        <v>223</v>
      </c>
      <c r="E345" s="15" t="s">
        <v>108</v>
      </c>
      <c r="F345" s="29" t="str">
        <f t="shared" si="11"/>
        <v>CABO_LEONES_III_A_POLPAICO_220</v>
      </c>
      <c r="G345" s="16">
        <v>143045.52411430818</v>
      </c>
      <c r="H345" s="16">
        <v>0</v>
      </c>
      <c r="I345" s="17">
        <v>0</v>
      </c>
      <c r="J345" s="32">
        <v>143046</v>
      </c>
      <c r="K345" s="93">
        <v>49.710999999999999</v>
      </c>
      <c r="L345" s="104">
        <v>7110960</v>
      </c>
      <c r="M345" s="101">
        <v>0</v>
      </c>
      <c r="N345" s="94">
        <v>6812.2870000000003</v>
      </c>
      <c r="O345" s="95">
        <v>0</v>
      </c>
    </row>
    <row r="346" spans="1:15" ht="15.75" thickBot="1" x14ac:dyDescent="0.3">
      <c r="A346" s="7" t="s">
        <v>127</v>
      </c>
      <c r="B346" s="6">
        <f t="shared" si="10"/>
        <v>44621</v>
      </c>
      <c r="C346" s="6" t="s">
        <v>222</v>
      </c>
      <c r="D346" s="14" t="s">
        <v>223</v>
      </c>
      <c r="E346" s="15" t="s">
        <v>109</v>
      </c>
      <c r="F346" s="29" t="str">
        <f t="shared" si="11"/>
        <v>CABO_LEONES_III_A_QUILLOTA_220</v>
      </c>
      <c r="G346" s="16">
        <v>1002.3545602989752</v>
      </c>
      <c r="H346" s="16">
        <v>0</v>
      </c>
      <c r="I346" s="17">
        <v>0</v>
      </c>
      <c r="J346" s="32">
        <v>1002</v>
      </c>
      <c r="K346" s="93">
        <v>51.048000000000002</v>
      </c>
      <c r="L346" s="104">
        <v>51150</v>
      </c>
      <c r="M346" s="101">
        <v>0</v>
      </c>
      <c r="N346" s="94">
        <v>6815.0119000000004</v>
      </c>
      <c r="O346" s="95">
        <v>0</v>
      </c>
    </row>
    <row r="347" spans="1:15" ht="15.75" thickBot="1" x14ac:dyDescent="0.3">
      <c r="A347" s="7" t="s">
        <v>111</v>
      </c>
      <c r="B347" s="6">
        <f t="shared" si="10"/>
        <v>44621</v>
      </c>
      <c r="C347" s="6" t="s">
        <v>224</v>
      </c>
      <c r="D347" s="14" t="s">
        <v>225</v>
      </c>
      <c r="E347" s="15" t="s">
        <v>103</v>
      </c>
      <c r="F347" s="29" t="str">
        <f t="shared" si="11"/>
        <v>CABO_LEONES_III_C_ALTO_JAHUEL_220</v>
      </c>
      <c r="G347" s="16">
        <v>0</v>
      </c>
      <c r="H347" s="16">
        <v>0</v>
      </c>
      <c r="I347" s="17">
        <v>226222.78324421358</v>
      </c>
      <c r="J347" s="32">
        <v>226223</v>
      </c>
      <c r="K347" s="93">
        <v>59.322000000000003</v>
      </c>
      <c r="L347" s="104">
        <v>13420001</v>
      </c>
      <c r="M347" s="101">
        <v>524</v>
      </c>
      <c r="N347" s="94">
        <v>6757.1075000000001</v>
      </c>
      <c r="O347" s="95">
        <v>3540724</v>
      </c>
    </row>
    <row r="348" spans="1:15" ht="15.75" thickBot="1" x14ac:dyDescent="0.3">
      <c r="A348" s="7" t="s">
        <v>111</v>
      </c>
      <c r="B348" s="6">
        <f t="shared" si="10"/>
        <v>44621</v>
      </c>
      <c r="C348" s="6" t="s">
        <v>224</v>
      </c>
      <c r="D348" s="14" t="s">
        <v>225</v>
      </c>
      <c r="E348" s="15" t="s">
        <v>104</v>
      </c>
      <c r="F348" s="29" t="str">
        <f t="shared" si="11"/>
        <v>CABO_LEONES_III_C_CERRO_NAVIA_220</v>
      </c>
      <c r="G348" s="16">
        <v>0</v>
      </c>
      <c r="H348" s="16">
        <v>0</v>
      </c>
      <c r="I348" s="17">
        <v>320301.3477886382</v>
      </c>
      <c r="J348" s="32">
        <v>320301</v>
      </c>
      <c r="K348" s="93">
        <v>57.786999999999999</v>
      </c>
      <c r="L348" s="104">
        <v>18509234</v>
      </c>
      <c r="M348" s="101">
        <v>742</v>
      </c>
      <c r="N348" s="94">
        <v>6881.0910999999996</v>
      </c>
      <c r="O348" s="95">
        <v>5105770</v>
      </c>
    </row>
    <row r="349" spans="1:15" ht="15.75" thickBot="1" x14ac:dyDescent="0.3">
      <c r="A349" s="7" t="s">
        <v>111</v>
      </c>
      <c r="B349" s="6">
        <f t="shared" si="10"/>
        <v>44621</v>
      </c>
      <c r="C349" s="6" t="s">
        <v>224</v>
      </c>
      <c r="D349" s="14" t="s">
        <v>225</v>
      </c>
      <c r="E349" s="15" t="s">
        <v>105</v>
      </c>
      <c r="F349" s="29" t="str">
        <f t="shared" si="11"/>
        <v>CABO_LEONES_III_C_CHENA_220</v>
      </c>
      <c r="G349" s="16">
        <v>0</v>
      </c>
      <c r="H349" s="16">
        <v>0</v>
      </c>
      <c r="I349" s="17">
        <v>305561.49755688634</v>
      </c>
      <c r="J349" s="32">
        <v>305561</v>
      </c>
      <c r="K349" s="93">
        <v>57.826999999999998</v>
      </c>
      <c r="L349" s="104">
        <v>17669676</v>
      </c>
      <c r="M349" s="101">
        <v>708</v>
      </c>
      <c r="N349" s="94">
        <v>6887.9034000000001</v>
      </c>
      <c r="O349" s="95">
        <v>4876636</v>
      </c>
    </row>
    <row r="350" spans="1:15" ht="15.75" thickBot="1" x14ac:dyDescent="0.3">
      <c r="A350" s="7" t="s">
        <v>111</v>
      </c>
      <c r="B350" s="6">
        <f t="shared" si="10"/>
        <v>44621</v>
      </c>
      <c r="C350" s="6" t="s">
        <v>224</v>
      </c>
      <c r="D350" s="14" t="s">
        <v>225</v>
      </c>
      <c r="E350" s="15" t="s">
        <v>106</v>
      </c>
      <c r="F350" s="29" t="str">
        <f t="shared" si="11"/>
        <v>CABO_LEONES_III_C_LOS_MAQUIS_220</v>
      </c>
      <c r="G350" s="16">
        <v>0</v>
      </c>
      <c r="H350" s="16">
        <v>0</v>
      </c>
      <c r="I350" s="17">
        <v>302.33514394814875</v>
      </c>
      <c r="J350" s="32">
        <v>302</v>
      </c>
      <c r="K350" s="93">
        <v>58.58</v>
      </c>
      <c r="L350" s="104">
        <v>17691</v>
      </c>
      <c r="M350" s="101">
        <v>1</v>
      </c>
      <c r="N350" s="94">
        <v>6897.4405999999999</v>
      </c>
      <c r="O350" s="95">
        <v>6897</v>
      </c>
    </row>
    <row r="351" spans="1:15" ht="15.75" thickBot="1" x14ac:dyDescent="0.3">
      <c r="A351" s="7" t="s">
        <v>111</v>
      </c>
      <c r="B351" s="6">
        <f t="shared" si="10"/>
        <v>44621</v>
      </c>
      <c r="C351" s="6" t="s">
        <v>224</v>
      </c>
      <c r="D351" s="14" t="s">
        <v>225</v>
      </c>
      <c r="E351" s="15" t="s">
        <v>107</v>
      </c>
      <c r="F351" s="29" t="str">
        <f t="shared" si="11"/>
        <v>CABO_LEONES_III_C_NOGALES_220</v>
      </c>
      <c r="G351" s="16">
        <v>0</v>
      </c>
      <c r="H351" s="16">
        <v>0</v>
      </c>
      <c r="I351" s="17">
        <v>96.244132509614758</v>
      </c>
      <c r="J351" s="32">
        <v>96</v>
      </c>
      <c r="K351" s="93">
        <v>59.920999999999999</v>
      </c>
      <c r="L351" s="104">
        <v>5752</v>
      </c>
      <c r="M351" s="101">
        <v>0</v>
      </c>
      <c r="N351" s="94">
        <v>6744.1641</v>
      </c>
      <c r="O351" s="95">
        <v>0</v>
      </c>
    </row>
    <row r="352" spans="1:15" ht="15.75" thickBot="1" x14ac:dyDescent="0.3">
      <c r="A352" s="7" t="s">
        <v>111</v>
      </c>
      <c r="B352" s="6">
        <f t="shared" si="10"/>
        <v>44621</v>
      </c>
      <c r="C352" s="6" t="s">
        <v>224</v>
      </c>
      <c r="D352" s="14" t="s">
        <v>225</v>
      </c>
      <c r="E352" s="15" t="s">
        <v>108</v>
      </c>
      <c r="F352" s="29" t="str">
        <f t="shared" si="11"/>
        <v>CABO_LEONES_III_C_POLPAICO_220</v>
      </c>
      <c r="G352" s="16">
        <v>0</v>
      </c>
      <c r="H352" s="16">
        <v>0</v>
      </c>
      <c r="I352" s="17">
        <v>141547.21036458743</v>
      </c>
      <c r="J352" s="32">
        <v>141547</v>
      </c>
      <c r="K352" s="93">
        <v>57.045000000000002</v>
      </c>
      <c r="L352" s="104">
        <v>8074549</v>
      </c>
      <c r="M352" s="101">
        <v>328</v>
      </c>
      <c r="N352" s="94">
        <v>6812.2870000000003</v>
      </c>
      <c r="O352" s="95">
        <v>2234430</v>
      </c>
    </row>
    <row r="353" spans="1:15" ht="15.75" thickBot="1" x14ac:dyDescent="0.3">
      <c r="A353" s="7" t="s">
        <v>111</v>
      </c>
      <c r="B353" s="6">
        <f t="shared" si="10"/>
        <v>44621</v>
      </c>
      <c r="C353" s="6" t="s">
        <v>224</v>
      </c>
      <c r="D353" s="14" t="s">
        <v>225</v>
      </c>
      <c r="E353" s="15" t="s">
        <v>109</v>
      </c>
      <c r="F353" s="29" t="str">
        <f t="shared" si="11"/>
        <v>CABO_LEONES_III_C_QUILLOTA_220</v>
      </c>
      <c r="G353" s="16">
        <v>0</v>
      </c>
      <c r="H353" s="16">
        <v>0</v>
      </c>
      <c r="I353" s="17">
        <v>938.27118307006924</v>
      </c>
      <c r="J353" s="32">
        <v>938</v>
      </c>
      <c r="K353" s="93">
        <v>58.58</v>
      </c>
      <c r="L353" s="104">
        <v>54948</v>
      </c>
      <c r="M353" s="101">
        <v>2</v>
      </c>
      <c r="N353" s="94">
        <v>6815.0119000000004</v>
      </c>
      <c r="O353" s="95">
        <v>13630</v>
      </c>
    </row>
    <row r="354" spans="1:15" ht="15.75" thickBot="1" x14ac:dyDescent="0.3">
      <c r="A354" s="7" t="s">
        <v>127</v>
      </c>
      <c r="B354" s="6">
        <f t="shared" si="10"/>
        <v>44621</v>
      </c>
      <c r="C354" s="6" t="s">
        <v>226</v>
      </c>
      <c r="D354" s="14" t="s">
        <v>227</v>
      </c>
      <c r="E354" s="15" t="s">
        <v>103</v>
      </c>
      <c r="F354" s="29" t="str">
        <f t="shared" si="11"/>
        <v>PE_CABO_LEONES_A_ALTO_JAHUEL_220</v>
      </c>
      <c r="G354" s="16">
        <v>66967.076558041226</v>
      </c>
      <c r="H354" s="16">
        <v>0</v>
      </c>
      <c r="I354" s="17">
        <v>0</v>
      </c>
      <c r="J354" s="32">
        <v>66967</v>
      </c>
      <c r="K354" s="93">
        <v>53.389000000000003</v>
      </c>
      <c r="L354" s="104">
        <v>3575301</v>
      </c>
      <c r="M354" s="101">
        <v>0</v>
      </c>
      <c r="N354" s="94">
        <v>6757.1075000000001</v>
      </c>
      <c r="O354" s="95">
        <v>0</v>
      </c>
    </row>
    <row r="355" spans="1:15" ht="15.75" thickBot="1" x14ac:dyDescent="0.3">
      <c r="A355" s="7" t="s">
        <v>127</v>
      </c>
      <c r="B355" s="6">
        <f t="shared" si="10"/>
        <v>44621</v>
      </c>
      <c r="C355" s="6" t="s">
        <v>226</v>
      </c>
      <c r="D355" s="14" t="s">
        <v>227</v>
      </c>
      <c r="E355" s="15" t="s">
        <v>104</v>
      </c>
      <c r="F355" s="29" t="str">
        <f t="shared" si="11"/>
        <v>PE_CABO_LEONES_A_CERRO_NAVIA_220</v>
      </c>
      <c r="G355" s="16">
        <v>96041.521365338849</v>
      </c>
      <c r="H355" s="16">
        <v>0</v>
      </c>
      <c r="I355" s="17">
        <v>0</v>
      </c>
      <c r="J355" s="32">
        <v>96042</v>
      </c>
      <c r="K355" s="93">
        <v>52.008000000000003</v>
      </c>
      <c r="L355" s="104">
        <v>4994952</v>
      </c>
      <c r="M355" s="101">
        <v>0</v>
      </c>
      <c r="N355" s="94">
        <v>6881.0910999999996</v>
      </c>
      <c r="O355" s="95">
        <v>0</v>
      </c>
    </row>
    <row r="356" spans="1:15" ht="15.75" thickBot="1" x14ac:dyDescent="0.3">
      <c r="A356" s="7" t="s">
        <v>127</v>
      </c>
      <c r="B356" s="6">
        <f t="shared" si="10"/>
        <v>44621</v>
      </c>
      <c r="C356" s="6" t="s">
        <v>226</v>
      </c>
      <c r="D356" s="14" t="s">
        <v>227</v>
      </c>
      <c r="E356" s="15" t="s">
        <v>105</v>
      </c>
      <c r="F356" s="29" t="str">
        <f t="shared" si="11"/>
        <v>PE_CABO_LEONES_A_CHENA_220</v>
      </c>
      <c r="G356" s="16">
        <v>90131.949779044226</v>
      </c>
      <c r="H356" s="16">
        <v>0</v>
      </c>
      <c r="I356" s="17">
        <v>0</v>
      </c>
      <c r="J356" s="32">
        <v>90132</v>
      </c>
      <c r="K356" s="93">
        <v>52.043999999999997</v>
      </c>
      <c r="L356" s="104">
        <v>4690830</v>
      </c>
      <c r="M356" s="101">
        <v>0</v>
      </c>
      <c r="N356" s="94">
        <v>6887.9034000000001</v>
      </c>
      <c r="O356" s="95">
        <v>0</v>
      </c>
    </row>
    <row r="357" spans="1:15" ht="15.75" thickBot="1" x14ac:dyDescent="0.3">
      <c r="A357" s="7" t="s">
        <v>127</v>
      </c>
      <c r="B357" s="6">
        <f t="shared" si="10"/>
        <v>44621</v>
      </c>
      <c r="C357" s="6" t="s">
        <v>226</v>
      </c>
      <c r="D357" s="14" t="s">
        <v>227</v>
      </c>
      <c r="E357" s="15" t="s">
        <v>106</v>
      </c>
      <c r="F357" s="29" t="str">
        <f t="shared" si="11"/>
        <v>PE_CABO_LEONES_A_LOS_MAQUIS_220</v>
      </c>
      <c r="G357" s="16">
        <v>108.46066345201402</v>
      </c>
      <c r="H357" s="16">
        <v>0</v>
      </c>
      <c r="I357" s="17">
        <v>0</v>
      </c>
      <c r="J357" s="32">
        <v>108</v>
      </c>
      <c r="K357" s="93">
        <v>52.722000000000001</v>
      </c>
      <c r="L357" s="104">
        <v>5694</v>
      </c>
      <c r="M357" s="101">
        <v>0</v>
      </c>
      <c r="N357" s="94">
        <v>6897.4405999999999</v>
      </c>
      <c r="O357" s="95">
        <v>0</v>
      </c>
    </row>
    <row r="358" spans="1:15" ht="15.75" thickBot="1" x14ac:dyDescent="0.3">
      <c r="A358" s="7" t="s">
        <v>127</v>
      </c>
      <c r="B358" s="6">
        <f t="shared" si="10"/>
        <v>44621</v>
      </c>
      <c r="C358" s="6" t="s">
        <v>226</v>
      </c>
      <c r="D358" s="14" t="s">
        <v>227</v>
      </c>
      <c r="E358" s="15" t="s">
        <v>107</v>
      </c>
      <c r="F358" s="29" t="str">
        <f t="shared" si="11"/>
        <v>PE_CABO_LEONES_A_NOGALES_220</v>
      </c>
      <c r="G358" s="16">
        <v>34.322509115583969</v>
      </c>
      <c r="H358" s="16">
        <v>0</v>
      </c>
      <c r="I358" s="17">
        <v>0</v>
      </c>
      <c r="J358" s="32">
        <v>34</v>
      </c>
      <c r="K358" s="93">
        <v>53.927999999999997</v>
      </c>
      <c r="L358" s="104">
        <v>1834</v>
      </c>
      <c r="M358" s="101">
        <v>0</v>
      </c>
      <c r="N358" s="94">
        <v>6744.1641</v>
      </c>
      <c r="O358" s="95">
        <v>0</v>
      </c>
    </row>
    <row r="359" spans="1:15" ht="15.75" thickBot="1" x14ac:dyDescent="0.3">
      <c r="A359" s="7" t="s">
        <v>127</v>
      </c>
      <c r="B359" s="6">
        <f t="shared" si="10"/>
        <v>44621</v>
      </c>
      <c r="C359" s="6" t="s">
        <v>226</v>
      </c>
      <c r="D359" s="14" t="s">
        <v>227</v>
      </c>
      <c r="E359" s="15" t="s">
        <v>108</v>
      </c>
      <c r="F359" s="29" t="str">
        <f t="shared" si="11"/>
        <v>PE_CABO_LEONES_A_POLPAICO_220</v>
      </c>
      <c r="G359" s="16">
        <v>42913.048193018076</v>
      </c>
      <c r="H359" s="16">
        <v>0</v>
      </c>
      <c r="I359" s="17">
        <v>0</v>
      </c>
      <c r="J359" s="32">
        <v>42913</v>
      </c>
      <c r="K359" s="93">
        <v>51.341000000000001</v>
      </c>
      <c r="L359" s="104">
        <v>2203196</v>
      </c>
      <c r="M359" s="101">
        <v>0</v>
      </c>
      <c r="N359" s="94">
        <v>6812.2870000000003</v>
      </c>
      <c r="O359" s="95">
        <v>0</v>
      </c>
    </row>
    <row r="360" spans="1:15" ht="15.75" thickBot="1" x14ac:dyDescent="0.3">
      <c r="A360" s="7" t="s">
        <v>127</v>
      </c>
      <c r="B360" s="6">
        <f t="shared" si="10"/>
        <v>44621</v>
      </c>
      <c r="C360" s="6" t="s">
        <v>226</v>
      </c>
      <c r="D360" s="14" t="s">
        <v>227</v>
      </c>
      <c r="E360" s="15" t="s">
        <v>109</v>
      </c>
      <c r="F360" s="29" t="str">
        <f t="shared" si="11"/>
        <v>PE_CABO_LEONES_A_QUILLOTA_220</v>
      </c>
      <c r="G360" s="16">
        <v>300.70210039028314</v>
      </c>
      <c r="H360" s="16">
        <v>0</v>
      </c>
      <c r="I360" s="17">
        <v>0</v>
      </c>
      <c r="J360" s="32">
        <v>301</v>
      </c>
      <c r="K360" s="93">
        <v>52.722000000000001</v>
      </c>
      <c r="L360" s="104">
        <v>15869</v>
      </c>
      <c r="M360" s="101">
        <v>0</v>
      </c>
      <c r="N360" s="94">
        <v>6815.0119000000004</v>
      </c>
      <c r="O360" s="95">
        <v>0</v>
      </c>
    </row>
    <row r="361" spans="1:15" ht="15.75" thickBot="1" x14ac:dyDescent="0.3">
      <c r="A361" s="7" t="s">
        <v>111</v>
      </c>
      <c r="B361" s="6">
        <f t="shared" si="10"/>
        <v>44621</v>
      </c>
      <c r="C361" s="6" t="s">
        <v>228</v>
      </c>
      <c r="D361" s="14" t="s">
        <v>229</v>
      </c>
      <c r="E361" s="15" t="s">
        <v>103</v>
      </c>
      <c r="F361" s="29" t="str">
        <f t="shared" si="11"/>
        <v>PE_CABO_LEONES_C_ALTO_JAHUEL_220</v>
      </c>
      <c r="G361" s="16">
        <v>0</v>
      </c>
      <c r="H361" s="16">
        <v>0</v>
      </c>
      <c r="I361" s="17">
        <v>94255.119636850461</v>
      </c>
      <c r="J361" s="32">
        <v>94255</v>
      </c>
      <c r="K361" s="93">
        <v>60.847000000000001</v>
      </c>
      <c r="L361" s="104">
        <v>5735134</v>
      </c>
      <c r="M361" s="101">
        <v>218</v>
      </c>
      <c r="N361" s="94">
        <v>6757.1075000000001</v>
      </c>
      <c r="O361" s="95">
        <v>1473049</v>
      </c>
    </row>
    <row r="362" spans="1:15" ht="15.75" thickBot="1" x14ac:dyDescent="0.3">
      <c r="A362" s="7" t="s">
        <v>111</v>
      </c>
      <c r="B362" s="6">
        <f t="shared" si="10"/>
        <v>44621</v>
      </c>
      <c r="C362" s="6" t="s">
        <v>228</v>
      </c>
      <c r="D362" s="14" t="s">
        <v>229</v>
      </c>
      <c r="E362" s="15" t="s">
        <v>104</v>
      </c>
      <c r="F362" s="29" t="str">
        <f t="shared" si="11"/>
        <v>PE_CABO_LEONES_C_CERRO_NAVIA_220</v>
      </c>
      <c r="G362" s="16">
        <v>0</v>
      </c>
      <c r="H362" s="16">
        <v>0</v>
      </c>
      <c r="I362" s="17">
        <v>133452.70278578255</v>
      </c>
      <c r="J362" s="32">
        <v>133453</v>
      </c>
      <c r="K362" s="93">
        <v>59.273000000000003</v>
      </c>
      <c r="L362" s="104">
        <v>7910160</v>
      </c>
      <c r="M362" s="101">
        <v>309</v>
      </c>
      <c r="N362" s="94">
        <v>6881.0910999999996</v>
      </c>
      <c r="O362" s="95">
        <v>2126257</v>
      </c>
    </row>
    <row r="363" spans="1:15" ht="15.75" thickBot="1" x14ac:dyDescent="0.3">
      <c r="A363" s="7" t="s">
        <v>111</v>
      </c>
      <c r="B363" s="6">
        <f t="shared" si="10"/>
        <v>44621</v>
      </c>
      <c r="C363" s="6" t="s">
        <v>228</v>
      </c>
      <c r="D363" s="14" t="s">
        <v>229</v>
      </c>
      <c r="E363" s="15" t="s">
        <v>105</v>
      </c>
      <c r="F363" s="29" t="str">
        <f t="shared" si="11"/>
        <v>PE_CABO_LEONES_C_CHENA_220</v>
      </c>
      <c r="G363" s="16">
        <v>0</v>
      </c>
      <c r="H363" s="16">
        <v>0</v>
      </c>
      <c r="I363" s="17">
        <v>127311.38347612118</v>
      </c>
      <c r="J363" s="32">
        <v>127311</v>
      </c>
      <c r="K363" s="93">
        <v>59.314</v>
      </c>
      <c r="L363" s="104">
        <v>7551325</v>
      </c>
      <c r="M363" s="101">
        <v>295</v>
      </c>
      <c r="N363" s="94">
        <v>6887.9034000000001</v>
      </c>
      <c r="O363" s="95">
        <v>2031932</v>
      </c>
    </row>
    <row r="364" spans="1:15" ht="15.75" thickBot="1" x14ac:dyDescent="0.3">
      <c r="A364" s="7" t="s">
        <v>111</v>
      </c>
      <c r="B364" s="6">
        <f t="shared" si="10"/>
        <v>44621</v>
      </c>
      <c r="C364" s="6" t="s">
        <v>228</v>
      </c>
      <c r="D364" s="14" t="s">
        <v>229</v>
      </c>
      <c r="E364" s="15" t="s">
        <v>106</v>
      </c>
      <c r="F364" s="29" t="str">
        <f t="shared" si="11"/>
        <v>PE_CABO_LEONES_C_LOS_MAQUIS_220</v>
      </c>
      <c r="G364" s="16">
        <v>0</v>
      </c>
      <c r="H364" s="16">
        <v>0</v>
      </c>
      <c r="I364" s="17">
        <v>125.96713184495782</v>
      </c>
      <c r="J364" s="32">
        <v>126</v>
      </c>
      <c r="K364" s="93">
        <v>60.085999999999999</v>
      </c>
      <c r="L364" s="104">
        <v>7571</v>
      </c>
      <c r="M364" s="101">
        <v>0</v>
      </c>
      <c r="N364" s="94">
        <v>6897.4405999999999</v>
      </c>
      <c r="O364" s="95">
        <v>0</v>
      </c>
    </row>
    <row r="365" spans="1:15" ht="15.75" thickBot="1" x14ac:dyDescent="0.3">
      <c r="A365" s="7" t="s">
        <v>111</v>
      </c>
      <c r="B365" s="6">
        <f t="shared" si="10"/>
        <v>44621</v>
      </c>
      <c r="C365" s="6" t="s">
        <v>228</v>
      </c>
      <c r="D365" s="14" t="s">
        <v>229</v>
      </c>
      <c r="E365" s="15" t="s">
        <v>107</v>
      </c>
      <c r="F365" s="29" t="str">
        <f t="shared" si="11"/>
        <v>PE_CABO_LEONES_C_NOGALES_220</v>
      </c>
      <c r="G365" s="16">
        <v>0</v>
      </c>
      <c r="H365" s="16">
        <v>0</v>
      </c>
      <c r="I365" s="17">
        <v>40.099861269259065</v>
      </c>
      <c r="J365" s="32">
        <v>40</v>
      </c>
      <c r="K365" s="93">
        <v>61.460999999999999</v>
      </c>
      <c r="L365" s="104">
        <v>2458</v>
      </c>
      <c r="M365" s="101">
        <v>0</v>
      </c>
      <c r="N365" s="94">
        <v>6744.1641</v>
      </c>
      <c r="O365" s="95">
        <v>0</v>
      </c>
    </row>
    <row r="366" spans="1:15" ht="15.75" thickBot="1" x14ac:dyDescent="0.3">
      <c r="A366" s="7" t="s">
        <v>111</v>
      </c>
      <c r="B366" s="6">
        <f t="shared" si="10"/>
        <v>44621</v>
      </c>
      <c r="C366" s="6" t="s">
        <v>228</v>
      </c>
      <c r="D366" s="14" t="s">
        <v>229</v>
      </c>
      <c r="E366" s="15" t="s">
        <v>108</v>
      </c>
      <c r="F366" s="29" t="str">
        <f t="shared" si="11"/>
        <v>PE_CABO_LEONES_C_POLPAICO_220</v>
      </c>
      <c r="G366" s="16">
        <v>0</v>
      </c>
      <c r="H366" s="16">
        <v>0</v>
      </c>
      <c r="I366" s="17">
        <v>58975.267901173625</v>
      </c>
      <c r="J366" s="32">
        <v>58975</v>
      </c>
      <c r="K366" s="93">
        <v>58.512</v>
      </c>
      <c r="L366" s="104">
        <v>3450745</v>
      </c>
      <c r="M366" s="101">
        <v>137</v>
      </c>
      <c r="N366" s="94">
        <v>6812.2870000000003</v>
      </c>
      <c r="O366" s="95">
        <v>933283</v>
      </c>
    </row>
    <row r="367" spans="1:15" ht="15.75" thickBot="1" x14ac:dyDescent="0.3">
      <c r="A367" s="7" t="s">
        <v>111</v>
      </c>
      <c r="B367" s="6">
        <f t="shared" si="10"/>
        <v>44621</v>
      </c>
      <c r="C367" s="6" t="s">
        <v>228</v>
      </c>
      <c r="D367" s="14" t="s">
        <v>229</v>
      </c>
      <c r="E367" s="15" t="s">
        <v>109</v>
      </c>
      <c r="F367" s="29" t="str">
        <f t="shared" si="11"/>
        <v>PE_CABO_LEONES_C_QUILLOTA_220</v>
      </c>
      <c r="G367" s="16">
        <v>0</v>
      </c>
      <c r="H367" s="16">
        <v>0</v>
      </c>
      <c r="I367" s="17">
        <v>390.92818744347522</v>
      </c>
      <c r="J367" s="32">
        <v>391</v>
      </c>
      <c r="K367" s="93">
        <v>60.085999999999999</v>
      </c>
      <c r="L367" s="104">
        <v>23494</v>
      </c>
      <c r="M367" s="101">
        <v>1</v>
      </c>
      <c r="N367" s="94">
        <v>6815.0119000000004</v>
      </c>
      <c r="O367" s="95">
        <v>6815</v>
      </c>
    </row>
    <row r="368" spans="1:15" ht="15.75" thickBot="1" x14ac:dyDescent="0.3">
      <c r="A368" s="7" t="s">
        <v>127</v>
      </c>
      <c r="B368" s="6">
        <f t="shared" si="10"/>
        <v>44621</v>
      </c>
      <c r="C368" s="6" t="s">
        <v>230</v>
      </c>
      <c r="D368" s="14" t="s">
        <v>231</v>
      </c>
      <c r="E368" s="15" t="s">
        <v>103</v>
      </c>
      <c r="F368" s="29" t="str">
        <f t="shared" si="11"/>
        <v>MARIA_ELENA_ALTO_JAHUEL_220</v>
      </c>
      <c r="G368" s="16">
        <v>0</v>
      </c>
      <c r="H368" s="16">
        <v>1017050.082928659</v>
      </c>
      <c r="I368" s="17">
        <v>0</v>
      </c>
      <c r="J368" s="32">
        <v>1017050</v>
      </c>
      <c r="K368" s="93">
        <v>24.661000000000001</v>
      </c>
      <c r="L368" s="104">
        <v>25081470</v>
      </c>
      <c r="M368" s="101">
        <v>0</v>
      </c>
      <c r="N368" s="94">
        <v>6757.1075000000001</v>
      </c>
      <c r="O368" s="95">
        <v>0</v>
      </c>
    </row>
    <row r="369" spans="1:15" ht="15.75" thickBot="1" x14ac:dyDescent="0.3">
      <c r="A369" s="7" t="s">
        <v>127</v>
      </c>
      <c r="B369" s="6">
        <f t="shared" si="10"/>
        <v>44621</v>
      </c>
      <c r="C369" s="6" t="s">
        <v>230</v>
      </c>
      <c r="D369" s="14" t="s">
        <v>231</v>
      </c>
      <c r="E369" s="15" t="s">
        <v>104</v>
      </c>
      <c r="F369" s="29" t="str">
        <f t="shared" si="11"/>
        <v>MARIA_ELENA_CERRO_NAVIA_220</v>
      </c>
      <c r="G369" s="16">
        <v>0</v>
      </c>
      <c r="H369" s="16">
        <v>1443363.2173284914</v>
      </c>
      <c r="I369" s="17">
        <v>0</v>
      </c>
      <c r="J369" s="32">
        <v>1443363</v>
      </c>
      <c r="K369" s="93">
        <v>24.023</v>
      </c>
      <c r="L369" s="104">
        <v>34673909</v>
      </c>
      <c r="M369" s="101">
        <v>0</v>
      </c>
      <c r="N369" s="94">
        <v>6881.0910999999996</v>
      </c>
      <c r="O369" s="95">
        <v>0</v>
      </c>
    </row>
    <row r="370" spans="1:15" ht="15.75" thickBot="1" x14ac:dyDescent="0.3">
      <c r="A370" s="7" t="s">
        <v>127</v>
      </c>
      <c r="B370" s="6">
        <f t="shared" si="10"/>
        <v>44621</v>
      </c>
      <c r="C370" s="6" t="s">
        <v>230</v>
      </c>
      <c r="D370" s="14" t="s">
        <v>231</v>
      </c>
      <c r="E370" s="15" t="s">
        <v>105</v>
      </c>
      <c r="F370" s="29" t="str">
        <f t="shared" si="11"/>
        <v>MARIA_ELENA_CHENA_220</v>
      </c>
      <c r="G370" s="16">
        <v>0</v>
      </c>
      <c r="H370" s="16">
        <v>1325309.3216214178</v>
      </c>
      <c r="I370" s="17">
        <v>0</v>
      </c>
      <c r="J370" s="32">
        <v>1325309</v>
      </c>
      <c r="K370" s="93">
        <v>24.04</v>
      </c>
      <c r="L370" s="104">
        <v>31860428</v>
      </c>
      <c r="M370" s="101">
        <v>0</v>
      </c>
      <c r="N370" s="94">
        <v>6887.9034000000001</v>
      </c>
      <c r="O370" s="95">
        <v>0</v>
      </c>
    </row>
    <row r="371" spans="1:15" ht="15.75" thickBot="1" x14ac:dyDescent="0.3">
      <c r="A371" s="7" t="s">
        <v>127</v>
      </c>
      <c r="B371" s="6">
        <f t="shared" si="10"/>
        <v>44621</v>
      </c>
      <c r="C371" s="6" t="s">
        <v>230</v>
      </c>
      <c r="D371" s="14" t="s">
        <v>231</v>
      </c>
      <c r="E371" s="15" t="s">
        <v>106</v>
      </c>
      <c r="F371" s="29" t="str">
        <f t="shared" si="11"/>
        <v>MARIA_ELENA_LOS_MAQUIS_220</v>
      </c>
      <c r="G371" s="16">
        <v>0</v>
      </c>
      <c r="H371" s="16">
        <v>1385.7739476342049</v>
      </c>
      <c r="I371" s="17">
        <v>0</v>
      </c>
      <c r="J371" s="32">
        <v>1386</v>
      </c>
      <c r="K371" s="93">
        <v>24.353000000000002</v>
      </c>
      <c r="L371" s="104">
        <v>33753</v>
      </c>
      <c r="M371" s="101">
        <v>0</v>
      </c>
      <c r="N371" s="94">
        <v>6897.4405999999999</v>
      </c>
      <c r="O371" s="95">
        <v>0</v>
      </c>
    </row>
    <row r="372" spans="1:15" ht="15.75" thickBot="1" x14ac:dyDescent="0.3">
      <c r="A372" s="7" t="s">
        <v>127</v>
      </c>
      <c r="B372" s="6">
        <f t="shared" si="10"/>
        <v>44621</v>
      </c>
      <c r="C372" s="6" t="s">
        <v>230</v>
      </c>
      <c r="D372" s="14" t="s">
        <v>231</v>
      </c>
      <c r="E372" s="15" t="s">
        <v>107</v>
      </c>
      <c r="F372" s="29" t="str">
        <f t="shared" si="11"/>
        <v>MARIA_ELENA_NOGALES_220</v>
      </c>
      <c r="G372" s="16">
        <v>0</v>
      </c>
      <c r="H372" s="16">
        <v>442.82171723508532</v>
      </c>
      <c r="I372" s="17">
        <v>0</v>
      </c>
      <c r="J372" s="32">
        <v>443</v>
      </c>
      <c r="K372" s="93">
        <v>24.91</v>
      </c>
      <c r="L372" s="104">
        <v>11035</v>
      </c>
      <c r="M372" s="101">
        <v>0</v>
      </c>
      <c r="N372" s="94">
        <v>6744.1641</v>
      </c>
      <c r="O372" s="95">
        <v>0</v>
      </c>
    </row>
    <row r="373" spans="1:15" ht="15.75" thickBot="1" x14ac:dyDescent="0.3">
      <c r="A373" s="7" t="s">
        <v>127</v>
      </c>
      <c r="B373" s="6">
        <f t="shared" si="10"/>
        <v>44621</v>
      </c>
      <c r="C373" s="6" t="s">
        <v>230</v>
      </c>
      <c r="D373" s="14" t="s">
        <v>231</v>
      </c>
      <c r="E373" s="15" t="s">
        <v>108</v>
      </c>
      <c r="F373" s="29" t="str">
        <f t="shared" si="11"/>
        <v>MARIA_ELENA_POLPAICO_220</v>
      </c>
      <c r="G373" s="16">
        <v>0</v>
      </c>
      <c r="H373" s="16">
        <v>646814.53584491496</v>
      </c>
      <c r="I373" s="17">
        <v>0</v>
      </c>
      <c r="J373" s="32">
        <v>646815</v>
      </c>
      <c r="K373" s="93">
        <v>23.715</v>
      </c>
      <c r="L373" s="104">
        <v>15339218</v>
      </c>
      <c r="M373" s="101">
        <v>0</v>
      </c>
      <c r="N373" s="94">
        <v>6812.2870000000003</v>
      </c>
      <c r="O373" s="95">
        <v>0</v>
      </c>
    </row>
    <row r="374" spans="1:15" ht="15.75" thickBot="1" x14ac:dyDescent="0.3">
      <c r="A374" s="7" t="s">
        <v>127</v>
      </c>
      <c r="B374" s="6">
        <f t="shared" si="10"/>
        <v>44621</v>
      </c>
      <c r="C374" s="6" t="s">
        <v>230</v>
      </c>
      <c r="D374" s="14" t="s">
        <v>231</v>
      </c>
      <c r="E374" s="15" t="s">
        <v>109</v>
      </c>
      <c r="F374" s="29" t="str">
        <f t="shared" si="11"/>
        <v>MARIA_ELENA_QUILLOTA_220</v>
      </c>
      <c r="G374" s="16">
        <v>0</v>
      </c>
      <c r="H374" s="16">
        <v>4672.3240524367957</v>
      </c>
      <c r="I374" s="17">
        <v>0</v>
      </c>
      <c r="J374" s="32">
        <v>4672</v>
      </c>
      <c r="K374" s="93">
        <v>24.353000000000002</v>
      </c>
      <c r="L374" s="104">
        <v>113777</v>
      </c>
      <c r="M374" s="101">
        <v>0</v>
      </c>
      <c r="N374" s="94">
        <v>6815.0119000000004</v>
      </c>
      <c r="O374" s="95">
        <v>0</v>
      </c>
    </row>
    <row r="375" spans="1:15" ht="15.75" thickBot="1" x14ac:dyDescent="0.3">
      <c r="A375" s="7" t="s">
        <v>111</v>
      </c>
      <c r="B375" s="6">
        <f t="shared" si="10"/>
        <v>44621</v>
      </c>
      <c r="C375" s="6" t="s">
        <v>232</v>
      </c>
      <c r="D375" s="14" t="s">
        <v>233</v>
      </c>
      <c r="E375" s="15" t="s">
        <v>103</v>
      </c>
      <c r="F375" s="29" t="str">
        <f t="shared" si="11"/>
        <v>MALLECO_II_ALTO_JAHUEL_220</v>
      </c>
      <c r="G375" s="16">
        <v>156260.95119142879</v>
      </c>
      <c r="H375" s="16">
        <v>254261.80372076153</v>
      </c>
      <c r="I375" s="17">
        <v>131963.0779449839</v>
      </c>
      <c r="J375" s="32">
        <v>542486</v>
      </c>
      <c r="K375" s="93">
        <v>40.228999999999999</v>
      </c>
      <c r="L375" s="104">
        <v>21823669</v>
      </c>
      <c r="M375" s="101">
        <v>1258</v>
      </c>
      <c r="N375" s="94">
        <v>6757.1075000000001</v>
      </c>
      <c r="O375" s="95">
        <v>8500441</v>
      </c>
    </row>
    <row r="376" spans="1:15" ht="15.75" thickBot="1" x14ac:dyDescent="0.3">
      <c r="A376" s="7" t="s">
        <v>111</v>
      </c>
      <c r="B376" s="6">
        <f t="shared" si="10"/>
        <v>44621</v>
      </c>
      <c r="C376" s="6" t="s">
        <v>232</v>
      </c>
      <c r="D376" s="14" t="s">
        <v>233</v>
      </c>
      <c r="E376" s="15" t="s">
        <v>104</v>
      </c>
      <c r="F376" s="29" t="str">
        <f t="shared" si="11"/>
        <v>MALLECO_II_CERRO_NAVIA_220</v>
      </c>
      <c r="G376" s="16">
        <v>224103.24974261867</v>
      </c>
      <c r="H376" s="16">
        <v>360839.78677369258</v>
      </c>
      <c r="I376" s="17">
        <v>186842.15231533983</v>
      </c>
      <c r="J376" s="32">
        <v>771785</v>
      </c>
      <c r="K376" s="93">
        <v>39.189</v>
      </c>
      <c r="L376" s="104">
        <v>30245482</v>
      </c>
      <c r="M376" s="101">
        <v>1789</v>
      </c>
      <c r="N376" s="94">
        <v>6881.0910999999996</v>
      </c>
      <c r="O376" s="95">
        <v>12310272</v>
      </c>
    </row>
    <row r="377" spans="1:15" ht="15.75" thickBot="1" x14ac:dyDescent="0.3">
      <c r="A377" s="7" t="s">
        <v>111</v>
      </c>
      <c r="B377" s="6">
        <f t="shared" si="10"/>
        <v>44621</v>
      </c>
      <c r="C377" s="6" t="s">
        <v>232</v>
      </c>
      <c r="D377" s="14" t="s">
        <v>233</v>
      </c>
      <c r="E377" s="15" t="s">
        <v>105</v>
      </c>
      <c r="F377" s="29" t="str">
        <f t="shared" si="11"/>
        <v>MALLECO_II_CHENA_220</v>
      </c>
      <c r="G377" s="16">
        <v>210313.85763128937</v>
      </c>
      <c r="H377" s="16">
        <v>331326.39607388701</v>
      </c>
      <c r="I377" s="17">
        <v>178243.92017825993</v>
      </c>
      <c r="J377" s="32">
        <v>719884</v>
      </c>
      <c r="K377" s="93">
        <v>39.216000000000001</v>
      </c>
      <c r="L377" s="104">
        <v>28230971</v>
      </c>
      <c r="M377" s="101">
        <v>1669</v>
      </c>
      <c r="N377" s="94">
        <v>6887.9034000000001</v>
      </c>
      <c r="O377" s="95">
        <v>11495911</v>
      </c>
    </row>
    <row r="378" spans="1:15" ht="15.75" thickBot="1" x14ac:dyDescent="0.3">
      <c r="A378" s="7" t="s">
        <v>111</v>
      </c>
      <c r="B378" s="6">
        <f t="shared" si="10"/>
        <v>44621</v>
      </c>
      <c r="C378" s="6" t="s">
        <v>232</v>
      </c>
      <c r="D378" s="14" t="s">
        <v>233</v>
      </c>
      <c r="E378" s="15" t="s">
        <v>106</v>
      </c>
      <c r="F378" s="29" t="str">
        <f t="shared" si="11"/>
        <v>MALLECO_II_LOS_MAQUIS_220</v>
      </c>
      <c r="G378" s="16">
        <v>253.08207120518321</v>
      </c>
      <c r="H378" s="16">
        <v>346.44250995005189</v>
      </c>
      <c r="I378" s="17">
        <v>176.36188360067834</v>
      </c>
      <c r="J378" s="32">
        <v>776</v>
      </c>
      <c r="K378" s="93">
        <v>39.725999999999999</v>
      </c>
      <c r="L378" s="104">
        <v>30827</v>
      </c>
      <c r="M378" s="101">
        <v>2</v>
      </c>
      <c r="N378" s="94">
        <v>6897.4405999999999</v>
      </c>
      <c r="O378" s="95">
        <v>13795</v>
      </c>
    </row>
    <row r="379" spans="1:15" ht="15.75" thickBot="1" x14ac:dyDescent="0.3">
      <c r="A379" s="7" t="s">
        <v>111</v>
      </c>
      <c r="B379" s="6">
        <f t="shared" si="10"/>
        <v>44621</v>
      </c>
      <c r="C379" s="6" t="s">
        <v>232</v>
      </c>
      <c r="D379" s="14" t="s">
        <v>233</v>
      </c>
      <c r="E379" s="15" t="s">
        <v>107</v>
      </c>
      <c r="F379" s="29" t="str">
        <f t="shared" si="11"/>
        <v>MALLECO_II_NOGALES_220</v>
      </c>
      <c r="G379" s="16">
        <v>80.088129829427785</v>
      </c>
      <c r="H379" s="16">
        <v>110.70511712333798</v>
      </c>
      <c r="I379" s="17">
        <v>56.142320317944872</v>
      </c>
      <c r="J379" s="32">
        <v>247</v>
      </c>
      <c r="K379" s="93">
        <v>40.636000000000003</v>
      </c>
      <c r="L379" s="104">
        <v>10037</v>
      </c>
      <c r="M379" s="101">
        <v>1</v>
      </c>
      <c r="N379" s="94">
        <v>6744.1641</v>
      </c>
      <c r="O379" s="95">
        <v>6744</v>
      </c>
    </row>
    <row r="380" spans="1:15" ht="15.75" thickBot="1" x14ac:dyDescent="0.3">
      <c r="A380" s="7" t="s">
        <v>111</v>
      </c>
      <c r="B380" s="6">
        <f t="shared" si="10"/>
        <v>44621</v>
      </c>
      <c r="C380" s="6" t="s">
        <v>232</v>
      </c>
      <c r="D380" s="14" t="s">
        <v>233</v>
      </c>
      <c r="E380" s="15" t="s">
        <v>108</v>
      </c>
      <c r="F380" s="29" t="str">
        <f t="shared" si="11"/>
        <v>MALLECO_II_POLPAICO_220</v>
      </c>
      <c r="G380" s="16">
        <v>100133.29047375644</v>
      </c>
      <c r="H380" s="16">
        <v>161703.17796264443</v>
      </c>
      <c r="I380" s="17">
        <v>82569.073222269551</v>
      </c>
      <c r="J380" s="32">
        <v>344406</v>
      </c>
      <c r="K380" s="93">
        <v>38.686</v>
      </c>
      <c r="L380" s="104">
        <v>13323691</v>
      </c>
      <c r="M380" s="101">
        <v>798</v>
      </c>
      <c r="N380" s="94">
        <v>6812.2870000000003</v>
      </c>
      <c r="O380" s="95">
        <v>5436205</v>
      </c>
    </row>
    <row r="381" spans="1:15" ht="15.75" thickBot="1" x14ac:dyDescent="0.3">
      <c r="A381" s="7" t="s">
        <v>111</v>
      </c>
      <c r="B381" s="6">
        <f t="shared" si="10"/>
        <v>44621</v>
      </c>
      <c r="C381" s="6" t="s">
        <v>232</v>
      </c>
      <c r="D381" s="14" t="s">
        <v>233</v>
      </c>
      <c r="E381" s="15" t="s">
        <v>109</v>
      </c>
      <c r="F381" s="29" t="str">
        <f t="shared" si="11"/>
        <v>MALLECO_II_QUILLOTA_220</v>
      </c>
      <c r="G381" s="16">
        <v>701.6581676746938</v>
      </c>
      <c r="H381" s="16">
        <v>1168.0777191616526</v>
      </c>
      <c r="I381" s="17">
        <v>547.32397634478684</v>
      </c>
      <c r="J381" s="32">
        <v>2417</v>
      </c>
      <c r="K381" s="93">
        <v>39.725999999999999</v>
      </c>
      <c r="L381" s="104">
        <v>96018</v>
      </c>
      <c r="M381" s="101">
        <v>6</v>
      </c>
      <c r="N381" s="94">
        <v>6815.0119000000004</v>
      </c>
      <c r="O381" s="95">
        <v>40890</v>
      </c>
    </row>
    <row r="382" spans="1:15" ht="15.75" thickBot="1" x14ac:dyDescent="0.3">
      <c r="A382" s="7" t="s">
        <v>111</v>
      </c>
      <c r="B382" s="6">
        <f t="shared" si="10"/>
        <v>44621</v>
      </c>
      <c r="C382" s="6" t="s">
        <v>234</v>
      </c>
      <c r="D382" s="14" t="s">
        <v>235</v>
      </c>
      <c r="E382" s="15" t="s">
        <v>103</v>
      </c>
      <c r="F382" s="29" t="str">
        <f t="shared" si="11"/>
        <v>MALLECO_ALTO_JAHUEL_220</v>
      </c>
      <c r="G382" s="16">
        <v>312521.90238285757</v>
      </c>
      <c r="H382" s="16">
        <v>508523.60744152305</v>
      </c>
      <c r="I382" s="17">
        <v>263926.15588996781</v>
      </c>
      <c r="J382" s="32">
        <v>1084972</v>
      </c>
      <c r="K382" s="93">
        <v>40.228000000000002</v>
      </c>
      <c r="L382" s="104">
        <v>43646254</v>
      </c>
      <c r="M382" s="101">
        <v>2515</v>
      </c>
      <c r="N382" s="94">
        <v>6757.1075000000001</v>
      </c>
      <c r="O382" s="95">
        <v>16994125</v>
      </c>
    </row>
    <row r="383" spans="1:15" ht="15.75" thickBot="1" x14ac:dyDescent="0.3">
      <c r="A383" s="7" t="s">
        <v>111</v>
      </c>
      <c r="B383" s="6">
        <f t="shared" si="10"/>
        <v>44621</v>
      </c>
      <c r="C383" s="6" t="s">
        <v>234</v>
      </c>
      <c r="D383" s="14" t="s">
        <v>235</v>
      </c>
      <c r="E383" s="15" t="s">
        <v>104</v>
      </c>
      <c r="F383" s="29" t="str">
        <f t="shared" si="11"/>
        <v>MALLECO_CERRO_NAVIA_220</v>
      </c>
      <c r="G383" s="16">
        <v>448206.49948523735</v>
      </c>
      <c r="H383" s="16">
        <v>721679.57354738517</v>
      </c>
      <c r="I383" s="17">
        <v>373684.30463067966</v>
      </c>
      <c r="J383" s="32">
        <v>1543570</v>
      </c>
      <c r="K383" s="93">
        <v>39.188000000000002</v>
      </c>
      <c r="L383" s="104">
        <v>60489421</v>
      </c>
      <c r="M383" s="101">
        <v>3578</v>
      </c>
      <c r="N383" s="94">
        <v>6881.0910999999996</v>
      </c>
      <c r="O383" s="95">
        <v>24620544</v>
      </c>
    </row>
    <row r="384" spans="1:15" ht="15.75" thickBot="1" x14ac:dyDescent="0.3">
      <c r="A384" s="7" t="s">
        <v>111</v>
      </c>
      <c r="B384" s="6">
        <f t="shared" si="10"/>
        <v>44621</v>
      </c>
      <c r="C384" s="6" t="s">
        <v>234</v>
      </c>
      <c r="D384" s="14" t="s">
        <v>235</v>
      </c>
      <c r="E384" s="15" t="s">
        <v>105</v>
      </c>
      <c r="F384" s="29" t="str">
        <f t="shared" si="11"/>
        <v>MALLECO_CHENA_220</v>
      </c>
      <c r="G384" s="16">
        <v>420627.71526257874</v>
      </c>
      <c r="H384" s="16">
        <v>662652.79214777402</v>
      </c>
      <c r="I384" s="17">
        <v>356487.84035651985</v>
      </c>
      <c r="J384" s="32">
        <v>1439768</v>
      </c>
      <c r="K384" s="93">
        <v>39.215000000000003</v>
      </c>
      <c r="L384" s="104">
        <v>56460502</v>
      </c>
      <c r="M384" s="101">
        <v>3337</v>
      </c>
      <c r="N384" s="94">
        <v>6887.9034000000001</v>
      </c>
      <c r="O384" s="95">
        <v>22984934</v>
      </c>
    </row>
    <row r="385" spans="1:15" ht="15.75" thickBot="1" x14ac:dyDescent="0.3">
      <c r="A385" s="7" t="s">
        <v>111</v>
      </c>
      <c r="B385" s="6">
        <f t="shared" si="10"/>
        <v>44621</v>
      </c>
      <c r="C385" s="6" t="s">
        <v>234</v>
      </c>
      <c r="D385" s="14" t="s">
        <v>235</v>
      </c>
      <c r="E385" s="15" t="s">
        <v>106</v>
      </c>
      <c r="F385" s="29" t="str">
        <f t="shared" si="11"/>
        <v>MALLECO_LOS_MAQUIS_220</v>
      </c>
      <c r="G385" s="16">
        <v>506.16414241036642</v>
      </c>
      <c r="H385" s="16">
        <v>692.88501990010377</v>
      </c>
      <c r="I385" s="17">
        <v>352.72376720135668</v>
      </c>
      <c r="J385" s="32">
        <v>1552</v>
      </c>
      <c r="K385" s="93">
        <v>39.725999999999999</v>
      </c>
      <c r="L385" s="104">
        <v>61655</v>
      </c>
      <c r="M385" s="101">
        <v>4</v>
      </c>
      <c r="N385" s="94">
        <v>6897.4405999999999</v>
      </c>
      <c r="O385" s="95">
        <v>27590</v>
      </c>
    </row>
    <row r="386" spans="1:15" ht="15.75" thickBot="1" x14ac:dyDescent="0.3">
      <c r="A386" s="7" t="s">
        <v>111</v>
      </c>
      <c r="B386" s="6">
        <f t="shared" si="10"/>
        <v>44621</v>
      </c>
      <c r="C386" s="6" t="s">
        <v>234</v>
      </c>
      <c r="D386" s="14" t="s">
        <v>235</v>
      </c>
      <c r="E386" s="15" t="s">
        <v>107</v>
      </c>
      <c r="F386" s="29" t="str">
        <f t="shared" si="11"/>
        <v>MALLECO_NOGALES_220</v>
      </c>
      <c r="G386" s="16">
        <v>160.17625965885557</v>
      </c>
      <c r="H386" s="16">
        <v>221.41023424667597</v>
      </c>
      <c r="I386" s="17">
        <v>112.28464063588974</v>
      </c>
      <c r="J386" s="32">
        <v>494</v>
      </c>
      <c r="K386" s="93">
        <v>40.634999999999998</v>
      </c>
      <c r="L386" s="104">
        <v>20074</v>
      </c>
      <c r="M386" s="101">
        <v>1</v>
      </c>
      <c r="N386" s="94">
        <v>6744.1641</v>
      </c>
      <c r="O386" s="95">
        <v>6744</v>
      </c>
    </row>
    <row r="387" spans="1:15" ht="15.75" thickBot="1" x14ac:dyDescent="0.3">
      <c r="A387" s="7" t="s">
        <v>111</v>
      </c>
      <c r="B387" s="6">
        <f t="shared" si="10"/>
        <v>44621</v>
      </c>
      <c r="C387" s="6" t="s">
        <v>234</v>
      </c>
      <c r="D387" s="14" t="s">
        <v>235</v>
      </c>
      <c r="E387" s="15" t="s">
        <v>108</v>
      </c>
      <c r="F387" s="29" t="str">
        <f t="shared" si="11"/>
        <v>MALLECO_POLPAICO_220</v>
      </c>
      <c r="G387" s="16">
        <v>200266.58094751288</v>
      </c>
      <c r="H387" s="16">
        <v>323406.35592528887</v>
      </c>
      <c r="I387" s="17">
        <v>165138.1464445391</v>
      </c>
      <c r="J387" s="32">
        <v>688811</v>
      </c>
      <c r="K387" s="93">
        <v>38.685000000000002</v>
      </c>
      <c r="L387" s="104">
        <v>26646654</v>
      </c>
      <c r="M387" s="101">
        <v>1597</v>
      </c>
      <c r="N387" s="94">
        <v>6812.2870000000003</v>
      </c>
      <c r="O387" s="95">
        <v>10879222</v>
      </c>
    </row>
    <row r="388" spans="1:15" ht="15.75" thickBot="1" x14ac:dyDescent="0.3">
      <c r="A388" s="7" t="s">
        <v>111</v>
      </c>
      <c r="B388" s="6">
        <f t="shared" si="10"/>
        <v>44621</v>
      </c>
      <c r="C388" s="6" t="s">
        <v>234</v>
      </c>
      <c r="D388" s="14" t="s">
        <v>235</v>
      </c>
      <c r="E388" s="15" t="s">
        <v>109</v>
      </c>
      <c r="F388" s="29" t="str">
        <f t="shared" si="11"/>
        <v>MALLECO_QUILLOTA_220</v>
      </c>
      <c r="G388" s="16">
        <v>1403.3163353493876</v>
      </c>
      <c r="H388" s="16">
        <v>2336.1554383233051</v>
      </c>
      <c r="I388" s="17">
        <v>1094.6479526895737</v>
      </c>
      <c r="J388" s="32">
        <v>4834</v>
      </c>
      <c r="K388" s="93">
        <v>39.725999999999999</v>
      </c>
      <c r="L388" s="104">
        <v>192035</v>
      </c>
      <c r="M388" s="101">
        <v>11</v>
      </c>
      <c r="N388" s="94">
        <v>6815.0119000000004</v>
      </c>
      <c r="O388" s="95">
        <v>74965</v>
      </c>
    </row>
    <row r="389" spans="1:15" ht="15.75" thickBot="1" x14ac:dyDescent="0.3">
      <c r="A389" s="7" t="s">
        <v>127</v>
      </c>
      <c r="B389" s="6">
        <f t="shared" ref="B389:B452" si="12">+$A$1</f>
        <v>44621</v>
      </c>
      <c r="C389" s="6" t="s">
        <v>236</v>
      </c>
      <c r="D389" s="14" t="s">
        <v>237</v>
      </c>
      <c r="E389" s="15" t="s">
        <v>103</v>
      </c>
      <c r="F389" s="29" t="str">
        <f t="shared" ref="F389:F452" si="13">CONCATENATE(D389,"_",E389)</f>
        <v>MALLECO_II_A_ALTO_JAHUEL_220</v>
      </c>
      <c r="G389" s="16">
        <v>89292.603500255093</v>
      </c>
      <c r="H389" s="16">
        <v>0</v>
      </c>
      <c r="I389" s="17">
        <v>0</v>
      </c>
      <c r="J389" s="32">
        <v>89293</v>
      </c>
      <c r="K389" s="93">
        <v>49.561999999999998</v>
      </c>
      <c r="L389" s="104">
        <v>4425540</v>
      </c>
      <c r="M389" s="101">
        <v>0</v>
      </c>
      <c r="N389" s="94">
        <v>6757.1075000000001</v>
      </c>
      <c r="O389" s="95">
        <v>0</v>
      </c>
    </row>
    <row r="390" spans="1:15" ht="15.75" thickBot="1" x14ac:dyDescent="0.3">
      <c r="A390" s="7" t="s">
        <v>127</v>
      </c>
      <c r="B390" s="6">
        <f t="shared" si="12"/>
        <v>44621</v>
      </c>
      <c r="C390" s="6" t="s">
        <v>236</v>
      </c>
      <c r="D390" s="14" t="s">
        <v>237</v>
      </c>
      <c r="E390" s="15" t="s">
        <v>104</v>
      </c>
      <c r="F390" s="29" t="str">
        <f t="shared" si="13"/>
        <v>MALLECO_II_A_CERRO_NAVIA_220</v>
      </c>
      <c r="G390" s="16">
        <v>128059.9053686288</v>
      </c>
      <c r="H390" s="16">
        <v>0</v>
      </c>
      <c r="I390" s="17">
        <v>0</v>
      </c>
      <c r="J390" s="32">
        <v>128060</v>
      </c>
      <c r="K390" s="93">
        <v>48.28</v>
      </c>
      <c r="L390" s="104">
        <v>6182737</v>
      </c>
      <c r="M390" s="101">
        <v>0</v>
      </c>
      <c r="N390" s="94">
        <v>6881.0910999999996</v>
      </c>
      <c r="O390" s="95">
        <v>0</v>
      </c>
    </row>
    <row r="391" spans="1:15" ht="15.75" thickBot="1" x14ac:dyDescent="0.3">
      <c r="A391" s="7" t="s">
        <v>127</v>
      </c>
      <c r="B391" s="6">
        <f t="shared" si="12"/>
        <v>44621</v>
      </c>
      <c r="C391" s="6" t="s">
        <v>236</v>
      </c>
      <c r="D391" s="14" t="s">
        <v>237</v>
      </c>
      <c r="E391" s="15" t="s">
        <v>105</v>
      </c>
      <c r="F391" s="29" t="str">
        <f t="shared" si="13"/>
        <v>MALLECO_II_A_CHENA_220</v>
      </c>
      <c r="G391" s="16">
        <v>120180.19701591264</v>
      </c>
      <c r="H391" s="16">
        <v>0</v>
      </c>
      <c r="I391" s="17">
        <v>0</v>
      </c>
      <c r="J391" s="32">
        <v>120180</v>
      </c>
      <c r="K391" s="93">
        <v>48.314</v>
      </c>
      <c r="L391" s="104">
        <v>5806377</v>
      </c>
      <c r="M391" s="101">
        <v>0</v>
      </c>
      <c r="N391" s="94">
        <v>6887.9034000000001</v>
      </c>
      <c r="O391" s="95">
        <v>0</v>
      </c>
    </row>
    <row r="392" spans="1:15" ht="15.75" thickBot="1" x14ac:dyDescent="0.3">
      <c r="A392" s="7" t="s">
        <v>127</v>
      </c>
      <c r="B392" s="6">
        <f t="shared" si="12"/>
        <v>44621</v>
      </c>
      <c r="C392" s="6" t="s">
        <v>236</v>
      </c>
      <c r="D392" s="14" t="s">
        <v>237</v>
      </c>
      <c r="E392" s="15" t="s">
        <v>106</v>
      </c>
      <c r="F392" s="29" t="str">
        <f t="shared" si="13"/>
        <v>MALLECO_II_A_LOS_MAQUIS_220</v>
      </c>
      <c r="G392" s="16">
        <v>144.61934901102353</v>
      </c>
      <c r="H392" s="16">
        <v>0</v>
      </c>
      <c r="I392" s="17">
        <v>0</v>
      </c>
      <c r="J392" s="32">
        <v>145</v>
      </c>
      <c r="K392" s="93">
        <v>48.942999999999998</v>
      </c>
      <c r="L392" s="104">
        <v>7097</v>
      </c>
      <c r="M392" s="101">
        <v>0</v>
      </c>
      <c r="N392" s="94">
        <v>6897.4405999999999</v>
      </c>
      <c r="O392" s="95">
        <v>0</v>
      </c>
    </row>
    <row r="393" spans="1:15" ht="15.75" thickBot="1" x14ac:dyDescent="0.3">
      <c r="A393" s="7" t="s">
        <v>127</v>
      </c>
      <c r="B393" s="6">
        <f t="shared" si="12"/>
        <v>44621</v>
      </c>
      <c r="C393" s="6" t="s">
        <v>236</v>
      </c>
      <c r="D393" s="14" t="s">
        <v>237</v>
      </c>
      <c r="E393" s="15" t="s">
        <v>107</v>
      </c>
      <c r="F393" s="29" t="str">
        <f t="shared" si="13"/>
        <v>MALLECO_II_A_NOGALES_220</v>
      </c>
      <c r="G393" s="16">
        <v>45.764969222383108</v>
      </c>
      <c r="H393" s="16">
        <v>0</v>
      </c>
      <c r="I393" s="17">
        <v>0</v>
      </c>
      <c r="J393" s="32">
        <v>46</v>
      </c>
      <c r="K393" s="93">
        <v>50.063000000000002</v>
      </c>
      <c r="L393" s="104">
        <v>2303</v>
      </c>
      <c r="M393" s="101">
        <v>0</v>
      </c>
      <c r="N393" s="94">
        <v>6744.1641</v>
      </c>
      <c r="O393" s="95">
        <v>0</v>
      </c>
    </row>
    <row r="394" spans="1:15" ht="15.75" thickBot="1" x14ac:dyDescent="0.3">
      <c r="A394" s="7" t="s">
        <v>127</v>
      </c>
      <c r="B394" s="6">
        <f t="shared" si="12"/>
        <v>44621</v>
      </c>
      <c r="C394" s="6" t="s">
        <v>236</v>
      </c>
      <c r="D394" s="14" t="s">
        <v>237</v>
      </c>
      <c r="E394" s="15" t="s">
        <v>108</v>
      </c>
      <c r="F394" s="29" t="str">
        <f t="shared" si="13"/>
        <v>MALLECO_II_A_POLPAICO_220</v>
      </c>
      <c r="G394" s="16">
        <v>57219.427728272043</v>
      </c>
      <c r="H394" s="16">
        <v>0</v>
      </c>
      <c r="I394" s="17">
        <v>0</v>
      </c>
      <c r="J394" s="32">
        <v>57219</v>
      </c>
      <c r="K394" s="93">
        <v>47.661000000000001</v>
      </c>
      <c r="L394" s="104">
        <v>2727115</v>
      </c>
      <c r="M394" s="101">
        <v>0</v>
      </c>
      <c r="N394" s="94">
        <v>6812.2870000000003</v>
      </c>
      <c r="O394" s="95">
        <v>0</v>
      </c>
    </row>
    <row r="395" spans="1:15" ht="15.75" thickBot="1" x14ac:dyDescent="0.3">
      <c r="A395" s="7" t="s">
        <v>127</v>
      </c>
      <c r="B395" s="6">
        <f t="shared" si="12"/>
        <v>44621</v>
      </c>
      <c r="C395" s="6" t="s">
        <v>236</v>
      </c>
      <c r="D395" s="14" t="s">
        <v>237</v>
      </c>
      <c r="E395" s="15" t="s">
        <v>109</v>
      </c>
      <c r="F395" s="29" t="str">
        <f t="shared" si="13"/>
        <v>MALLECO_II_A_QUILLOTA_220</v>
      </c>
      <c r="G395" s="16">
        <v>400.95035951840902</v>
      </c>
      <c r="H395" s="16">
        <v>0</v>
      </c>
      <c r="I395" s="17">
        <v>0</v>
      </c>
      <c r="J395" s="32">
        <v>401</v>
      </c>
      <c r="K395" s="93">
        <v>48.942999999999998</v>
      </c>
      <c r="L395" s="104">
        <v>19626</v>
      </c>
      <c r="M395" s="101">
        <v>0</v>
      </c>
      <c r="N395" s="94">
        <v>6815.0119000000004</v>
      </c>
      <c r="O395" s="95">
        <v>0</v>
      </c>
    </row>
    <row r="396" spans="1:15" ht="15.75" thickBot="1" x14ac:dyDescent="0.3">
      <c r="A396" s="7" t="s">
        <v>111</v>
      </c>
      <c r="B396" s="6">
        <f t="shared" si="12"/>
        <v>44621</v>
      </c>
      <c r="C396" s="6" t="s">
        <v>238</v>
      </c>
      <c r="D396" s="14" t="s">
        <v>239</v>
      </c>
      <c r="E396" s="15" t="s">
        <v>103</v>
      </c>
      <c r="F396" s="29" t="str">
        <f t="shared" si="13"/>
        <v>MALLECO_II_C_ALTO_JAHUEL_220</v>
      </c>
      <c r="G396" s="16">
        <v>0</v>
      </c>
      <c r="H396" s="16">
        <v>0</v>
      </c>
      <c r="I396" s="17">
        <v>37702.047854740173</v>
      </c>
      <c r="J396" s="32">
        <v>37702</v>
      </c>
      <c r="K396" s="93">
        <v>49.564</v>
      </c>
      <c r="L396" s="104">
        <v>1868662</v>
      </c>
      <c r="M396" s="101">
        <v>87</v>
      </c>
      <c r="N396" s="94">
        <v>6757.1075000000001</v>
      </c>
      <c r="O396" s="95">
        <v>587868</v>
      </c>
    </row>
    <row r="397" spans="1:15" ht="15.75" thickBot="1" x14ac:dyDescent="0.3">
      <c r="A397" s="7" t="s">
        <v>111</v>
      </c>
      <c r="B397" s="6">
        <f t="shared" si="12"/>
        <v>44621</v>
      </c>
      <c r="C397" s="6" t="s">
        <v>238</v>
      </c>
      <c r="D397" s="14" t="s">
        <v>239</v>
      </c>
      <c r="E397" s="15" t="s">
        <v>104</v>
      </c>
      <c r="F397" s="29" t="str">
        <f t="shared" si="13"/>
        <v>MALLECO_II_C_CERRO_NAVIA_220</v>
      </c>
      <c r="G397" s="16">
        <v>0</v>
      </c>
      <c r="H397" s="16">
        <v>0</v>
      </c>
      <c r="I397" s="17">
        <v>53381.081114313005</v>
      </c>
      <c r="J397" s="32">
        <v>53381</v>
      </c>
      <c r="K397" s="93">
        <v>48.281999999999996</v>
      </c>
      <c r="L397" s="104">
        <v>2577341</v>
      </c>
      <c r="M397" s="101">
        <v>124</v>
      </c>
      <c r="N397" s="94">
        <v>6881.0910999999996</v>
      </c>
      <c r="O397" s="95">
        <v>853255</v>
      </c>
    </row>
    <row r="398" spans="1:15" ht="15.75" thickBot="1" x14ac:dyDescent="0.3">
      <c r="A398" s="7" t="s">
        <v>111</v>
      </c>
      <c r="B398" s="6">
        <f t="shared" si="12"/>
        <v>44621</v>
      </c>
      <c r="C398" s="6" t="s">
        <v>238</v>
      </c>
      <c r="D398" s="14" t="s">
        <v>239</v>
      </c>
      <c r="E398" s="15" t="s">
        <v>105</v>
      </c>
      <c r="F398" s="29" t="str">
        <f t="shared" si="13"/>
        <v>MALLECO_II_C_CHENA_220</v>
      </c>
      <c r="G398" s="16">
        <v>0</v>
      </c>
      <c r="H398" s="16">
        <v>0</v>
      </c>
      <c r="I398" s="17">
        <v>50924.553390448455</v>
      </c>
      <c r="J398" s="32">
        <v>50925</v>
      </c>
      <c r="K398" s="93">
        <v>48.314999999999998</v>
      </c>
      <c r="L398" s="104">
        <v>2460441</v>
      </c>
      <c r="M398" s="101">
        <v>118</v>
      </c>
      <c r="N398" s="94">
        <v>6887.9034000000001</v>
      </c>
      <c r="O398" s="95">
        <v>812773</v>
      </c>
    </row>
    <row r="399" spans="1:15" ht="15.75" thickBot="1" x14ac:dyDescent="0.3">
      <c r="A399" s="7" t="s">
        <v>111</v>
      </c>
      <c r="B399" s="6">
        <f t="shared" si="12"/>
        <v>44621</v>
      </c>
      <c r="C399" s="6" t="s">
        <v>238</v>
      </c>
      <c r="D399" s="14" t="s">
        <v>239</v>
      </c>
      <c r="E399" s="15" t="s">
        <v>106</v>
      </c>
      <c r="F399" s="29" t="str">
        <f t="shared" si="13"/>
        <v>MALLECO_II_C_LOS_MAQUIS_220</v>
      </c>
      <c r="G399" s="16">
        <v>0</v>
      </c>
      <c r="H399" s="16">
        <v>0</v>
      </c>
      <c r="I399" s="17">
        <v>50.386852737983112</v>
      </c>
      <c r="J399" s="32">
        <v>50</v>
      </c>
      <c r="K399" s="93">
        <v>48.944000000000003</v>
      </c>
      <c r="L399" s="104">
        <v>2447</v>
      </c>
      <c r="M399" s="101">
        <v>0</v>
      </c>
      <c r="N399" s="94">
        <v>6897.4405999999999</v>
      </c>
      <c r="O399" s="95">
        <v>0</v>
      </c>
    </row>
    <row r="400" spans="1:15" ht="15.75" thickBot="1" x14ac:dyDescent="0.3">
      <c r="A400" s="7" t="s">
        <v>111</v>
      </c>
      <c r="B400" s="6">
        <f t="shared" si="12"/>
        <v>44621</v>
      </c>
      <c r="C400" s="6" t="s">
        <v>238</v>
      </c>
      <c r="D400" s="14" t="s">
        <v>239</v>
      </c>
      <c r="E400" s="15" t="s">
        <v>107</v>
      </c>
      <c r="F400" s="29" t="str">
        <f t="shared" si="13"/>
        <v>MALLECO_II_C_NOGALES_220</v>
      </c>
      <c r="G400" s="16">
        <v>0</v>
      </c>
      <c r="H400" s="16">
        <v>0</v>
      </c>
      <c r="I400" s="17">
        <v>16.03994450770362</v>
      </c>
      <c r="J400" s="32">
        <v>16</v>
      </c>
      <c r="K400" s="93">
        <v>50.064</v>
      </c>
      <c r="L400" s="104">
        <v>801</v>
      </c>
      <c r="M400" s="101">
        <v>0</v>
      </c>
      <c r="N400" s="94">
        <v>6744.1641</v>
      </c>
      <c r="O400" s="95">
        <v>0</v>
      </c>
    </row>
    <row r="401" spans="1:15" ht="15.75" thickBot="1" x14ac:dyDescent="0.3">
      <c r="A401" s="7" t="s">
        <v>111</v>
      </c>
      <c r="B401" s="6">
        <f t="shared" si="12"/>
        <v>44621</v>
      </c>
      <c r="C401" s="6" t="s">
        <v>238</v>
      </c>
      <c r="D401" s="14" t="s">
        <v>239</v>
      </c>
      <c r="E401" s="15" t="s">
        <v>108</v>
      </c>
      <c r="F401" s="29" t="str">
        <f t="shared" si="13"/>
        <v>MALLECO_II_C_POLPAICO_220</v>
      </c>
      <c r="G401" s="16">
        <v>0</v>
      </c>
      <c r="H401" s="16">
        <v>0</v>
      </c>
      <c r="I401" s="17">
        <v>23590.107160469444</v>
      </c>
      <c r="J401" s="32">
        <v>23590</v>
      </c>
      <c r="K401" s="93">
        <v>47.661999999999999</v>
      </c>
      <c r="L401" s="104">
        <v>1124347</v>
      </c>
      <c r="M401" s="101">
        <v>55</v>
      </c>
      <c r="N401" s="94">
        <v>6812.2870000000003</v>
      </c>
      <c r="O401" s="95">
        <v>374676</v>
      </c>
    </row>
    <row r="402" spans="1:15" ht="15.75" thickBot="1" x14ac:dyDescent="0.3">
      <c r="A402" s="7" t="s">
        <v>111</v>
      </c>
      <c r="B402" s="6">
        <f t="shared" si="12"/>
        <v>44621</v>
      </c>
      <c r="C402" s="6" t="s">
        <v>238</v>
      </c>
      <c r="D402" s="14" t="s">
        <v>239</v>
      </c>
      <c r="E402" s="15" t="s">
        <v>109</v>
      </c>
      <c r="F402" s="29" t="str">
        <f t="shared" si="13"/>
        <v>MALLECO_II_C_QUILLOTA_220</v>
      </c>
      <c r="G402" s="16">
        <v>0</v>
      </c>
      <c r="H402" s="16">
        <v>0</v>
      </c>
      <c r="I402" s="17">
        <v>156.37127497739004</v>
      </c>
      <c r="J402" s="32">
        <v>156</v>
      </c>
      <c r="K402" s="93">
        <v>48.944000000000003</v>
      </c>
      <c r="L402" s="104">
        <v>7635</v>
      </c>
      <c r="M402" s="101">
        <v>0</v>
      </c>
      <c r="N402" s="94">
        <v>6815.0119000000004</v>
      </c>
      <c r="O402" s="95">
        <v>0</v>
      </c>
    </row>
    <row r="403" spans="1:15" ht="15.75" thickBot="1" x14ac:dyDescent="0.3">
      <c r="A403" s="7" t="s">
        <v>127</v>
      </c>
      <c r="B403" s="6">
        <f t="shared" si="12"/>
        <v>44621</v>
      </c>
      <c r="C403" s="6" t="s">
        <v>240</v>
      </c>
      <c r="D403" s="14" t="s">
        <v>241</v>
      </c>
      <c r="E403" s="15" t="s">
        <v>103</v>
      </c>
      <c r="F403" s="29" t="str">
        <f t="shared" si="13"/>
        <v>MALLECO_A_ALTO_JAHUEL_220</v>
      </c>
      <c r="G403" s="16">
        <v>223226.75661633754</v>
      </c>
      <c r="H403" s="16">
        <v>0</v>
      </c>
      <c r="I403" s="17">
        <v>0</v>
      </c>
      <c r="J403" s="32">
        <v>223227</v>
      </c>
      <c r="K403" s="93">
        <v>49.893000000000001</v>
      </c>
      <c r="L403" s="104">
        <v>11137465</v>
      </c>
      <c r="M403" s="101">
        <v>0</v>
      </c>
      <c r="N403" s="94">
        <v>6757.1075000000001</v>
      </c>
      <c r="O403" s="95">
        <v>0</v>
      </c>
    </row>
    <row r="404" spans="1:15" ht="15.75" thickBot="1" x14ac:dyDescent="0.3">
      <c r="A404" s="7" t="s">
        <v>127</v>
      </c>
      <c r="B404" s="6">
        <f t="shared" si="12"/>
        <v>44621</v>
      </c>
      <c r="C404" s="6" t="s">
        <v>240</v>
      </c>
      <c r="D404" s="14" t="s">
        <v>241</v>
      </c>
      <c r="E404" s="15" t="s">
        <v>104</v>
      </c>
      <c r="F404" s="29" t="str">
        <f t="shared" si="13"/>
        <v>MALLECO_A_CERRO_NAVIA_220</v>
      </c>
      <c r="G404" s="16">
        <v>320142.94809930649</v>
      </c>
      <c r="H404" s="16">
        <v>0</v>
      </c>
      <c r="I404" s="17">
        <v>0</v>
      </c>
      <c r="J404" s="32">
        <v>320143</v>
      </c>
      <c r="K404" s="93">
        <v>48.601999999999997</v>
      </c>
      <c r="L404" s="104">
        <v>15559590</v>
      </c>
      <c r="M404" s="101">
        <v>0</v>
      </c>
      <c r="N404" s="94">
        <v>6881.0910999999996</v>
      </c>
      <c r="O404" s="95">
        <v>0</v>
      </c>
    </row>
    <row r="405" spans="1:15" ht="15.75" thickBot="1" x14ac:dyDescent="0.3">
      <c r="A405" s="7" t="s">
        <v>127</v>
      </c>
      <c r="B405" s="6">
        <f t="shared" si="12"/>
        <v>44621</v>
      </c>
      <c r="C405" s="6" t="s">
        <v>240</v>
      </c>
      <c r="D405" s="14" t="s">
        <v>241</v>
      </c>
      <c r="E405" s="15" t="s">
        <v>105</v>
      </c>
      <c r="F405" s="29" t="str">
        <f t="shared" si="13"/>
        <v>MALLECO_A_CHENA_220</v>
      </c>
      <c r="G405" s="16">
        <v>300444.09657400107</v>
      </c>
      <c r="H405" s="16">
        <v>0</v>
      </c>
      <c r="I405" s="17">
        <v>0</v>
      </c>
      <c r="J405" s="32">
        <v>300444</v>
      </c>
      <c r="K405" s="93">
        <v>48.636000000000003</v>
      </c>
      <c r="L405" s="104">
        <v>14612394</v>
      </c>
      <c r="M405" s="101">
        <v>0</v>
      </c>
      <c r="N405" s="94">
        <v>6887.9034000000001</v>
      </c>
      <c r="O405" s="95">
        <v>0</v>
      </c>
    </row>
    <row r="406" spans="1:15" ht="15.75" thickBot="1" x14ac:dyDescent="0.3">
      <c r="A406" s="7" t="s">
        <v>127</v>
      </c>
      <c r="B406" s="6">
        <f t="shared" si="12"/>
        <v>44621</v>
      </c>
      <c r="C406" s="6" t="s">
        <v>240</v>
      </c>
      <c r="D406" s="14" t="s">
        <v>241</v>
      </c>
      <c r="E406" s="15" t="s">
        <v>106</v>
      </c>
      <c r="F406" s="29" t="str">
        <f t="shared" si="13"/>
        <v>MALLECO_A_LOS_MAQUIS_220</v>
      </c>
      <c r="G406" s="16">
        <v>361.54067591505157</v>
      </c>
      <c r="H406" s="16">
        <v>0</v>
      </c>
      <c r="I406" s="17">
        <v>0</v>
      </c>
      <c r="J406" s="32">
        <v>362</v>
      </c>
      <c r="K406" s="93">
        <v>49.268999999999998</v>
      </c>
      <c r="L406" s="104">
        <v>17835</v>
      </c>
      <c r="M406" s="101">
        <v>0</v>
      </c>
      <c r="N406" s="94">
        <v>6897.4405999999999</v>
      </c>
      <c r="O406" s="95">
        <v>0</v>
      </c>
    </row>
    <row r="407" spans="1:15" ht="15.75" thickBot="1" x14ac:dyDescent="0.3">
      <c r="A407" s="7" t="s">
        <v>127</v>
      </c>
      <c r="B407" s="6">
        <f t="shared" si="12"/>
        <v>44621</v>
      </c>
      <c r="C407" s="6" t="s">
        <v>240</v>
      </c>
      <c r="D407" s="14" t="s">
        <v>241</v>
      </c>
      <c r="E407" s="15" t="s">
        <v>107</v>
      </c>
      <c r="F407" s="29" t="str">
        <f t="shared" si="13"/>
        <v>MALLECO_A_NOGALES_220</v>
      </c>
      <c r="G407" s="16">
        <v>114.40998745355104</v>
      </c>
      <c r="H407" s="16">
        <v>0</v>
      </c>
      <c r="I407" s="17">
        <v>0</v>
      </c>
      <c r="J407" s="32">
        <v>114</v>
      </c>
      <c r="K407" s="93">
        <v>50.396999999999998</v>
      </c>
      <c r="L407" s="104">
        <v>5745</v>
      </c>
      <c r="M407" s="101">
        <v>0</v>
      </c>
      <c r="N407" s="94">
        <v>6744.1641</v>
      </c>
      <c r="O407" s="95">
        <v>0</v>
      </c>
    </row>
    <row r="408" spans="1:15" ht="15.75" thickBot="1" x14ac:dyDescent="0.3">
      <c r="A408" s="7" t="s">
        <v>127</v>
      </c>
      <c r="B408" s="6">
        <f t="shared" si="12"/>
        <v>44621</v>
      </c>
      <c r="C408" s="6" t="s">
        <v>240</v>
      </c>
      <c r="D408" s="14" t="s">
        <v>241</v>
      </c>
      <c r="E408" s="15" t="s">
        <v>108</v>
      </c>
      <c r="F408" s="29" t="str">
        <f t="shared" si="13"/>
        <v>MALLECO_A_POLPAICO_220</v>
      </c>
      <c r="G408" s="16">
        <v>143045.52411430818</v>
      </c>
      <c r="H408" s="16">
        <v>0</v>
      </c>
      <c r="I408" s="17">
        <v>0</v>
      </c>
      <c r="J408" s="32">
        <v>143046</v>
      </c>
      <c r="K408" s="93">
        <v>47.978000000000002</v>
      </c>
      <c r="L408" s="104">
        <v>6863061</v>
      </c>
      <c r="M408" s="101">
        <v>0</v>
      </c>
      <c r="N408" s="94">
        <v>6812.2870000000003</v>
      </c>
      <c r="O408" s="95">
        <v>0</v>
      </c>
    </row>
    <row r="409" spans="1:15" ht="15.75" thickBot="1" x14ac:dyDescent="0.3">
      <c r="A409" s="7" t="s">
        <v>127</v>
      </c>
      <c r="B409" s="6">
        <f t="shared" si="12"/>
        <v>44621</v>
      </c>
      <c r="C409" s="6" t="s">
        <v>240</v>
      </c>
      <c r="D409" s="14" t="s">
        <v>241</v>
      </c>
      <c r="E409" s="15" t="s">
        <v>109</v>
      </c>
      <c r="F409" s="29" t="str">
        <f t="shared" si="13"/>
        <v>MALLECO_A_QUILLOTA_220</v>
      </c>
      <c r="G409" s="16">
        <v>1002.3545602989752</v>
      </c>
      <c r="H409" s="16">
        <v>0</v>
      </c>
      <c r="I409" s="17">
        <v>0</v>
      </c>
      <c r="J409" s="32">
        <v>1002</v>
      </c>
      <c r="K409" s="93">
        <v>49.268999999999998</v>
      </c>
      <c r="L409" s="104">
        <v>49368</v>
      </c>
      <c r="M409" s="101">
        <v>0</v>
      </c>
      <c r="N409" s="94">
        <v>6815.0119000000004</v>
      </c>
      <c r="O409" s="95">
        <v>0</v>
      </c>
    </row>
    <row r="410" spans="1:15" ht="15.75" thickBot="1" x14ac:dyDescent="0.3">
      <c r="A410" s="7" t="s">
        <v>111</v>
      </c>
      <c r="B410" s="6">
        <f t="shared" si="12"/>
        <v>44621</v>
      </c>
      <c r="C410" s="6" t="s">
        <v>242</v>
      </c>
      <c r="D410" s="14" t="s">
        <v>243</v>
      </c>
      <c r="E410" s="15" t="s">
        <v>103</v>
      </c>
      <c r="F410" s="29" t="str">
        <f t="shared" si="13"/>
        <v>MALLECO_C_ALTO_JAHUEL_220</v>
      </c>
      <c r="G410" s="16">
        <v>0</v>
      </c>
      <c r="H410" s="16">
        <v>0</v>
      </c>
      <c r="I410" s="17">
        <v>75404.095709480345</v>
      </c>
      <c r="J410" s="32">
        <v>75404</v>
      </c>
      <c r="K410" s="93">
        <v>49.555999999999997</v>
      </c>
      <c r="L410" s="104">
        <v>3736721</v>
      </c>
      <c r="M410" s="101">
        <v>175</v>
      </c>
      <c r="N410" s="94">
        <v>6757.1075000000001</v>
      </c>
      <c r="O410" s="95">
        <v>1182494</v>
      </c>
    </row>
    <row r="411" spans="1:15" ht="15.75" thickBot="1" x14ac:dyDescent="0.3">
      <c r="A411" s="7" t="s">
        <v>111</v>
      </c>
      <c r="B411" s="6">
        <f t="shared" si="12"/>
        <v>44621</v>
      </c>
      <c r="C411" s="6" t="s">
        <v>242</v>
      </c>
      <c r="D411" s="14" t="s">
        <v>243</v>
      </c>
      <c r="E411" s="15" t="s">
        <v>104</v>
      </c>
      <c r="F411" s="29" t="str">
        <f t="shared" si="13"/>
        <v>MALLECO_C_CERRO_NAVIA_220</v>
      </c>
      <c r="G411" s="16">
        <v>0</v>
      </c>
      <c r="H411" s="16">
        <v>0</v>
      </c>
      <c r="I411" s="17">
        <v>106762.16222862601</v>
      </c>
      <c r="J411" s="32">
        <v>106762</v>
      </c>
      <c r="K411" s="93">
        <v>48.274000000000001</v>
      </c>
      <c r="L411" s="104">
        <v>5153829</v>
      </c>
      <c r="M411" s="101">
        <v>247</v>
      </c>
      <c r="N411" s="94">
        <v>6881.0910999999996</v>
      </c>
      <c r="O411" s="95">
        <v>1699630</v>
      </c>
    </row>
    <row r="412" spans="1:15" ht="15.75" thickBot="1" x14ac:dyDescent="0.3">
      <c r="A412" s="7" t="s">
        <v>111</v>
      </c>
      <c r="B412" s="6">
        <f t="shared" si="12"/>
        <v>44621</v>
      </c>
      <c r="C412" s="6" t="s">
        <v>242</v>
      </c>
      <c r="D412" s="14" t="s">
        <v>243</v>
      </c>
      <c r="E412" s="15" t="s">
        <v>105</v>
      </c>
      <c r="F412" s="29" t="str">
        <f t="shared" si="13"/>
        <v>MALLECO_C_CHENA_220</v>
      </c>
      <c r="G412" s="16">
        <v>0</v>
      </c>
      <c r="H412" s="16">
        <v>0</v>
      </c>
      <c r="I412" s="17">
        <v>101849.10678089691</v>
      </c>
      <c r="J412" s="32">
        <v>101849</v>
      </c>
      <c r="K412" s="93">
        <v>48.308</v>
      </c>
      <c r="L412" s="104">
        <v>4920121</v>
      </c>
      <c r="M412" s="101">
        <v>236</v>
      </c>
      <c r="N412" s="94">
        <v>6887.9034000000001</v>
      </c>
      <c r="O412" s="95">
        <v>1625545</v>
      </c>
    </row>
    <row r="413" spans="1:15" ht="15.75" thickBot="1" x14ac:dyDescent="0.3">
      <c r="A413" s="7" t="s">
        <v>111</v>
      </c>
      <c r="B413" s="6">
        <f t="shared" si="12"/>
        <v>44621</v>
      </c>
      <c r="C413" s="6" t="s">
        <v>242</v>
      </c>
      <c r="D413" s="14" t="s">
        <v>243</v>
      </c>
      <c r="E413" s="15" t="s">
        <v>106</v>
      </c>
      <c r="F413" s="29" t="str">
        <f t="shared" si="13"/>
        <v>MALLECO_C_LOS_MAQUIS_220</v>
      </c>
      <c r="G413" s="16">
        <v>0</v>
      </c>
      <c r="H413" s="16">
        <v>0</v>
      </c>
      <c r="I413" s="17">
        <v>100.77370547596622</v>
      </c>
      <c r="J413" s="32">
        <v>101</v>
      </c>
      <c r="K413" s="93">
        <v>48.936999999999998</v>
      </c>
      <c r="L413" s="104">
        <v>4943</v>
      </c>
      <c r="M413" s="101">
        <v>0</v>
      </c>
      <c r="N413" s="94">
        <v>6897.4405999999999</v>
      </c>
      <c r="O413" s="95">
        <v>0</v>
      </c>
    </row>
    <row r="414" spans="1:15" ht="15.75" thickBot="1" x14ac:dyDescent="0.3">
      <c r="A414" s="7" t="s">
        <v>111</v>
      </c>
      <c r="B414" s="6">
        <f t="shared" si="12"/>
        <v>44621</v>
      </c>
      <c r="C414" s="6" t="s">
        <v>242</v>
      </c>
      <c r="D414" s="14" t="s">
        <v>243</v>
      </c>
      <c r="E414" s="15" t="s">
        <v>107</v>
      </c>
      <c r="F414" s="29" t="str">
        <f t="shared" si="13"/>
        <v>MALLECO_C_NOGALES_220</v>
      </c>
      <c r="G414" s="16">
        <v>0</v>
      </c>
      <c r="H414" s="16">
        <v>0</v>
      </c>
      <c r="I414" s="17">
        <v>32.07988901540724</v>
      </c>
      <c r="J414" s="32">
        <v>32</v>
      </c>
      <c r="K414" s="93">
        <v>50.057000000000002</v>
      </c>
      <c r="L414" s="104">
        <v>1602</v>
      </c>
      <c r="M414" s="101">
        <v>0</v>
      </c>
      <c r="N414" s="94">
        <v>6744.1641</v>
      </c>
      <c r="O414" s="95">
        <v>0</v>
      </c>
    </row>
    <row r="415" spans="1:15" ht="15.75" thickBot="1" x14ac:dyDescent="0.3">
      <c r="A415" s="7" t="s">
        <v>111</v>
      </c>
      <c r="B415" s="6">
        <f t="shared" si="12"/>
        <v>44621</v>
      </c>
      <c r="C415" s="6" t="s">
        <v>242</v>
      </c>
      <c r="D415" s="14" t="s">
        <v>243</v>
      </c>
      <c r="E415" s="15" t="s">
        <v>108</v>
      </c>
      <c r="F415" s="29" t="str">
        <f t="shared" si="13"/>
        <v>MALLECO_C_POLPAICO_220</v>
      </c>
      <c r="G415" s="16">
        <v>0</v>
      </c>
      <c r="H415" s="16">
        <v>0</v>
      </c>
      <c r="I415" s="17">
        <v>47180.214320938889</v>
      </c>
      <c r="J415" s="32">
        <v>47180</v>
      </c>
      <c r="K415" s="93">
        <v>47.655000000000001</v>
      </c>
      <c r="L415" s="104">
        <v>2248363</v>
      </c>
      <c r="M415" s="101">
        <v>109</v>
      </c>
      <c r="N415" s="94">
        <v>6812.2870000000003</v>
      </c>
      <c r="O415" s="95">
        <v>742539</v>
      </c>
    </row>
    <row r="416" spans="1:15" ht="15.75" thickBot="1" x14ac:dyDescent="0.3">
      <c r="A416" s="7" t="s">
        <v>111</v>
      </c>
      <c r="B416" s="6">
        <f t="shared" si="12"/>
        <v>44621</v>
      </c>
      <c r="C416" s="6" t="s">
        <v>242</v>
      </c>
      <c r="D416" s="14" t="s">
        <v>243</v>
      </c>
      <c r="E416" s="15" t="s">
        <v>109</v>
      </c>
      <c r="F416" s="29" t="str">
        <f t="shared" si="13"/>
        <v>MALLECO_C_QUILLOTA_220</v>
      </c>
      <c r="G416" s="16">
        <v>0</v>
      </c>
      <c r="H416" s="16">
        <v>0</v>
      </c>
      <c r="I416" s="17">
        <v>312.74254995478009</v>
      </c>
      <c r="J416" s="32">
        <v>313</v>
      </c>
      <c r="K416" s="93">
        <v>48.936999999999998</v>
      </c>
      <c r="L416" s="104">
        <v>15317</v>
      </c>
      <c r="M416" s="101">
        <v>1</v>
      </c>
      <c r="N416" s="94">
        <v>6815.0119000000004</v>
      </c>
      <c r="O416" s="95">
        <v>6815</v>
      </c>
    </row>
    <row r="417" spans="1:15" ht="15.75" thickBot="1" x14ac:dyDescent="0.3">
      <c r="A417" s="7" t="s">
        <v>127</v>
      </c>
      <c r="B417" s="6">
        <f t="shared" si="12"/>
        <v>44621</v>
      </c>
      <c r="C417" s="6" t="s">
        <v>244</v>
      </c>
      <c r="D417" s="14" t="s">
        <v>245</v>
      </c>
      <c r="E417" s="15" t="s">
        <v>103</v>
      </c>
      <c r="F417" s="29" t="str">
        <f t="shared" si="13"/>
        <v>NEGRETE_A_ALTO_JAHUEL_220</v>
      </c>
      <c r="G417" s="16">
        <v>22316.022673613519</v>
      </c>
      <c r="H417" s="16">
        <v>0</v>
      </c>
      <c r="I417" s="17">
        <v>0</v>
      </c>
      <c r="J417" s="32">
        <v>22316</v>
      </c>
      <c r="K417" s="93">
        <v>49.566000000000003</v>
      </c>
      <c r="L417" s="104">
        <v>1106115</v>
      </c>
      <c r="M417" s="101">
        <v>0</v>
      </c>
      <c r="N417" s="94">
        <v>6757.1075000000001</v>
      </c>
      <c r="O417" s="95">
        <v>0</v>
      </c>
    </row>
    <row r="418" spans="1:15" ht="15.75" thickBot="1" x14ac:dyDescent="0.3">
      <c r="A418" s="7" t="s">
        <v>127</v>
      </c>
      <c r="B418" s="6">
        <f t="shared" si="12"/>
        <v>44621</v>
      </c>
      <c r="C418" s="6" t="s">
        <v>244</v>
      </c>
      <c r="D418" s="14" t="s">
        <v>245</v>
      </c>
      <c r="E418" s="15" t="s">
        <v>104</v>
      </c>
      <c r="F418" s="29" t="str">
        <f t="shared" si="13"/>
        <v>NEGRETE_A_CERRO_NAVIA_220</v>
      </c>
      <c r="G418" s="16">
        <v>32004.753358758964</v>
      </c>
      <c r="H418" s="16">
        <v>0</v>
      </c>
      <c r="I418" s="17">
        <v>0</v>
      </c>
      <c r="J418" s="32">
        <v>32005</v>
      </c>
      <c r="K418" s="93">
        <v>48.283999999999999</v>
      </c>
      <c r="L418" s="104">
        <v>1545329</v>
      </c>
      <c r="M418" s="101">
        <v>0</v>
      </c>
      <c r="N418" s="94">
        <v>6881.0910999999996</v>
      </c>
      <c r="O418" s="95">
        <v>0</v>
      </c>
    </row>
    <row r="419" spans="1:15" ht="15.75" thickBot="1" x14ac:dyDescent="0.3">
      <c r="A419" s="7" t="s">
        <v>127</v>
      </c>
      <c r="B419" s="6">
        <f t="shared" si="12"/>
        <v>44621</v>
      </c>
      <c r="C419" s="6" t="s">
        <v>244</v>
      </c>
      <c r="D419" s="14" t="s">
        <v>245</v>
      </c>
      <c r="E419" s="15" t="s">
        <v>105</v>
      </c>
      <c r="F419" s="29" t="str">
        <f t="shared" si="13"/>
        <v>NEGRETE_A_CHENA_220</v>
      </c>
      <c r="G419" s="16">
        <v>30035.455305307391</v>
      </c>
      <c r="H419" s="16">
        <v>0</v>
      </c>
      <c r="I419" s="17">
        <v>0</v>
      </c>
      <c r="J419" s="32">
        <v>30035</v>
      </c>
      <c r="K419" s="93">
        <v>48.317</v>
      </c>
      <c r="L419" s="104">
        <v>1451201</v>
      </c>
      <c r="M419" s="101">
        <v>0</v>
      </c>
      <c r="N419" s="94">
        <v>6887.9034000000001</v>
      </c>
      <c r="O419" s="95">
        <v>0</v>
      </c>
    </row>
    <row r="420" spans="1:15" ht="15.75" thickBot="1" x14ac:dyDescent="0.3">
      <c r="A420" s="7" t="s">
        <v>127</v>
      </c>
      <c r="B420" s="6">
        <f t="shared" si="12"/>
        <v>44621</v>
      </c>
      <c r="C420" s="6" t="s">
        <v>244</v>
      </c>
      <c r="D420" s="14" t="s">
        <v>245</v>
      </c>
      <c r="E420" s="15" t="s">
        <v>106</v>
      </c>
      <c r="F420" s="29" t="str">
        <f t="shared" si="13"/>
        <v>NEGRETE_A_LOS_MAQUIS_220</v>
      </c>
      <c r="G420" s="16">
        <v>36.143292333995028</v>
      </c>
      <c r="H420" s="16">
        <v>0</v>
      </c>
      <c r="I420" s="17">
        <v>0</v>
      </c>
      <c r="J420" s="32">
        <v>36</v>
      </c>
      <c r="K420" s="93">
        <v>48.945999999999998</v>
      </c>
      <c r="L420" s="104">
        <v>1762</v>
      </c>
      <c r="M420" s="101">
        <v>0</v>
      </c>
      <c r="N420" s="94">
        <v>6897.4405999999999</v>
      </c>
      <c r="O420" s="95">
        <v>0</v>
      </c>
    </row>
    <row r="421" spans="1:15" ht="15.75" thickBot="1" x14ac:dyDescent="0.3">
      <c r="A421" s="7" t="s">
        <v>127</v>
      </c>
      <c r="B421" s="6">
        <f t="shared" si="12"/>
        <v>44621</v>
      </c>
      <c r="C421" s="6" t="s">
        <v>244</v>
      </c>
      <c r="D421" s="14" t="s">
        <v>245</v>
      </c>
      <c r="E421" s="15" t="s">
        <v>107</v>
      </c>
      <c r="F421" s="29" t="str">
        <f t="shared" si="13"/>
        <v>NEGRETE_A_NOGALES_220</v>
      </c>
      <c r="G421" s="16">
        <v>11.437588901985691</v>
      </c>
      <c r="H421" s="16">
        <v>0</v>
      </c>
      <c r="I421" s="17">
        <v>0</v>
      </c>
      <c r="J421" s="32">
        <v>11</v>
      </c>
      <c r="K421" s="93">
        <v>50.066000000000003</v>
      </c>
      <c r="L421" s="104">
        <v>551</v>
      </c>
      <c r="M421" s="101">
        <v>0</v>
      </c>
      <c r="N421" s="94">
        <v>6744.1641</v>
      </c>
      <c r="O421" s="95">
        <v>0</v>
      </c>
    </row>
    <row r="422" spans="1:15" ht="15.75" thickBot="1" x14ac:dyDescent="0.3">
      <c r="A422" s="7" t="s">
        <v>127</v>
      </c>
      <c r="B422" s="6">
        <f t="shared" si="12"/>
        <v>44621</v>
      </c>
      <c r="C422" s="6" t="s">
        <v>244</v>
      </c>
      <c r="D422" s="14" t="s">
        <v>245</v>
      </c>
      <c r="E422" s="15" t="s">
        <v>108</v>
      </c>
      <c r="F422" s="29" t="str">
        <f t="shared" si="13"/>
        <v>NEGRETE_A_POLPAICO_220</v>
      </c>
      <c r="G422" s="16">
        <v>14300.289122510141</v>
      </c>
      <c r="H422" s="16">
        <v>0</v>
      </c>
      <c r="I422" s="17">
        <v>0</v>
      </c>
      <c r="J422" s="32">
        <v>14300</v>
      </c>
      <c r="K422" s="93">
        <v>47.664000000000001</v>
      </c>
      <c r="L422" s="104">
        <v>681595</v>
      </c>
      <c r="M422" s="101">
        <v>0</v>
      </c>
      <c r="N422" s="94">
        <v>6812.2870000000003</v>
      </c>
      <c r="O422" s="95">
        <v>0</v>
      </c>
    </row>
    <row r="423" spans="1:15" ht="15.75" thickBot="1" x14ac:dyDescent="0.3">
      <c r="A423" s="7" t="s">
        <v>127</v>
      </c>
      <c r="B423" s="6">
        <f t="shared" si="12"/>
        <v>44621</v>
      </c>
      <c r="C423" s="6" t="s">
        <v>244</v>
      </c>
      <c r="D423" s="14" t="s">
        <v>245</v>
      </c>
      <c r="E423" s="15" t="s">
        <v>109</v>
      </c>
      <c r="F423" s="29" t="str">
        <f t="shared" si="13"/>
        <v>NEGRETE_A_QUILLOTA_220</v>
      </c>
      <c r="G423" s="16">
        <v>100.20558213403136</v>
      </c>
      <c r="H423" s="16">
        <v>0</v>
      </c>
      <c r="I423" s="17">
        <v>0</v>
      </c>
      <c r="J423" s="32">
        <v>100</v>
      </c>
      <c r="K423" s="93">
        <v>48.945999999999998</v>
      </c>
      <c r="L423" s="104">
        <v>4895</v>
      </c>
      <c r="M423" s="101">
        <v>0</v>
      </c>
      <c r="N423" s="94">
        <v>6815.0119000000004</v>
      </c>
      <c r="O423" s="95">
        <v>0</v>
      </c>
    </row>
    <row r="424" spans="1:15" ht="15.75" thickBot="1" x14ac:dyDescent="0.3">
      <c r="A424" s="7" t="s">
        <v>111</v>
      </c>
      <c r="B424" s="6">
        <f t="shared" si="12"/>
        <v>44621</v>
      </c>
      <c r="C424" s="6" t="s">
        <v>246</v>
      </c>
      <c r="D424" s="14" t="s">
        <v>247</v>
      </c>
      <c r="E424" s="15" t="s">
        <v>103</v>
      </c>
      <c r="F424" s="29" t="str">
        <f t="shared" si="13"/>
        <v>NEGRETE_C_ALTO_JAHUEL_220</v>
      </c>
      <c r="G424" s="16">
        <v>0</v>
      </c>
      <c r="H424" s="16">
        <v>0</v>
      </c>
      <c r="I424" s="17">
        <v>18861.520043142562</v>
      </c>
      <c r="J424" s="32">
        <v>18862</v>
      </c>
      <c r="K424" s="93">
        <v>49.567</v>
      </c>
      <c r="L424" s="104">
        <v>934933</v>
      </c>
      <c r="M424" s="101">
        <v>44</v>
      </c>
      <c r="N424" s="94">
        <v>6757.1075000000001</v>
      </c>
      <c r="O424" s="95">
        <v>297313</v>
      </c>
    </row>
    <row r="425" spans="1:15" ht="15.75" thickBot="1" x14ac:dyDescent="0.3">
      <c r="A425" s="7" t="s">
        <v>111</v>
      </c>
      <c r="B425" s="6">
        <f t="shared" si="12"/>
        <v>44621</v>
      </c>
      <c r="C425" s="6" t="s">
        <v>246</v>
      </c>
      <c r="D425" s="14" t="s">
        <v>247</v>
      </c>
      <c r="E425" s="15" t="s">
        <v>104</v>
      </c>
      <c r="F425" s="29" t="str">
        <f t="shared" si="13"/>
        <v>NEGRETE_C_CERRO_NAVIA_220</v>
      </c>
      <c r="G425" s="16">
        <v>0</v>
      </c>
      <c r="H425" s="16">
        <v>0</v>
      </c>
      <c r="I425" s="17">
        <v>26705.40165991661</v>
      </c>
      <c r="J425" s="32">
        <v>26705</v>
      </c>
      <c r="K425" s="93">
        <v>48.283999999999999</v>
      </c>
      <c r="L425" s="104">
        <v>1289424</v>
      </c>
      <c r="M425" s="101">
        <v>62</v>
      </c>
      <c r="N425" s="94">
        <v>6881.0910999999996</v>
      </c>
      <c r="O425" s="95">
        <v>426628</v>
      </c>
    </row>
    <row r="426" spans="1:15" ht="15.75" thickBot="1" x14ac:dyDescent="0.3">
      <c r="A426" s="7" t="s">
        <v>111</v>
      </c>
      <c r="B426" s="6">
        <f t="shared" si="12"/>
        <v>44621</v>
      </c>
      <c r="C426" s="6" t="s">
        <v>246</v>
      </c>
      <c r="D426" s="14" t="s">
        <v>247</v>
      </c>
      <c r="E426" s="15" t="s">
        <v>105</v>
      </c>
      <c r="F426" s="29" t="str">
        <f t="shared" si="13"/>
        <v>NEGRETE_C_CHENA_220</v>
      </c>
      <c r="G426" s="16">
        <v>0</v>
      </c>
      <c r="H426" s="16">
        <v>0</v>
      </c>
      <c r="I426" s="17">
        <v>25476.453909419783</v>
      </c>
      <c r="J426" s="32">
        <v>25476</v>
      </c>
      <c r="K426" s="93">
        <v>48.317999999999998</v>
      </c>
      <c r="L426" s="104">
        <v>1230949</v>
      </c>
      <c r="M426" s="101">
        <v>59</v>
      </c>
      <c r="N426" s="94">
        <v>6887.9034000000001</v>
      </c>
      <c r="O426" s="95">
        <v>406386</v>
      </c>
    </row>
    <row r="427" spans="1:15" ht="15.75" thickBot="1" x14ac:dyDescent="0.3">
      <c r="A427" s="7" t="s">
        <v>111</v>
      </c>
      <c r="B427" s="6">
        <f t="shared" si="12"/>
        <v>44621</v>
      </c>
      <c r="C427" s="6" t="s">
        <v>246</v>
      </c>
      <c r="D427" s="14" t="s">
        <v>247</v>
      </c>
      <c r="E427" s="15" t="s">
        <v>106</v>
      </c>
      <c r="F427" s="29" t="str">
        <f t="shared" si="13"/>
        <v>NEGRETE_C_LOS_MAQUIS_220</v>
      </c>
      <c r="G427" s="16">
        <v>0</v>
      </c>
      <c r="H427" s="16">
        <v>0</v>
      </c>
      <c r="I427" s="17">
        <v>25.207453889241549</v>
      </c>
      <c r="J427" s="32">
        <v>25</v>
      </c>
      <c r="K427" s="93">
        <v>48.947000000000003</v>
      </c>
      <c r="L427" s="104">
        <v>1224</v>
      </c>
      <c r="M427" s="101">
        <v>0</v>
      </c>
      <c r="N427" s="94">
        <v>6897.4405999999999</v>
      </c>
      <c r="O427" s="95">
        <v>0</v>
      </c>
    </row>
    <row r="428" spans="1:15" ht="15.75" thickBot="1" x14ac:dyDescent="0.3">
      <c r="A428" s="7" t="s">
        <v>111</v>
      </c>
      <c r="B428" s="6">
        <f t="shared" si="12"/>
        <v>44621</v>
      </c>
      <c r="C428" s="6" t="s">
        <v>246</v>
      </c>
      <c r="D428" s="14" t="s">
        <v>247</v>
      </c>
      <c r="E428" s="15" t="s">
        <v>107</v>
      </c>
      <c r="F428" s="29" t="str">
        <f t="shared" si="13"/>
        <v>NEGRETE_C_NOGALES_220</v>
      </c>
      <c r="G428" s="16">
        <v>0</v>
      </c>
      <c r="H428" s="16">
        <v>0</v>
      </c>
      <c r="I428" s="17">
        <v>8.0244377172448225</v>
      </c>
      <c r="J428" s="32">
        <v>8</v>
      </c>
      <c r="K428" s="93">
        <v>50.067</v>
      </c>
      <c r="L428" s="104">
        <v>401</v>
      </c>
      <c r="M428" s="101">
        <v>0</v>
      </c>
      <c r="N428" s="94">
        <v>6744.1641</v>
      </c>
      <c r="O428" s="95">
        <v>0</v>
      </c>
    </row>
    <row r="429" spans="1:15" ht="15.75" thickBot="1" x14ac:dyDescent="0.3">
      <c r="A429" s="7" t="s">
        <v>111</v>
      </c>
      <c r="B429" s="6">
        <f t="shared" si="12"/>
        <v>44621</v>
      </c>
      <c r="C429" s="6" t="s">
        <v>246</v>
      </c>
      <c r="D429" s="14" t="s">
        <v>247</v>
      </c>
      <c r="E429" s="15" t="s">
        <v>108</v>
      </c>
      <c r="F429" s="29" t="str">
        <f t="shared" si="13"/>
        <v>NEGRETE_C_POLPAICO_220</v>
      </c>
      <c r="G429" s="16">
        <v>0</v>
      </c>
      <c r="H429" s="16">
        <v>0</v>
      </c>
      <c r="I429" s="17">
        <v>11801.620982005454</v>
      </c>
      <c r="J429" s="32">
        <v>11802</v>
      </c>
      <c r="K429" s="93">
        <v>47.664999999999999</v>
      </c>
      <c r="L429" s="104">
        <v>562542</v>
      </c>
      <c r="M429" s="101">
        <v>27</v>
      </c>
      <c r="N429" s="94">
        <v>6812.2870000000003</v>
      </c>
      <c r="O429" s="95">
        <v>183932</v>
      </c>
    </row>
    <row r="430" spans="1:15" ht="15.75" thickBot="1" x14ac:dyDescent="0.3">
      <c r="A430" s="7" t="s">
        <v>111</v>
      </c>
      <c r="B430" s="6">
        <f t="shared" si="12"/>
        <v>44621</v>
      </c>
      <c r="C430" s="6" t="s">
        <v>246</v>
      </c>
      <c r="D430" s="14" t="s">
        <v>247</v>
      </c>
      <c r="E430" s="15" t="s">
        <v>109</v>
      </c>
      <c r="F430" s="29" t="str">
        <f t="shared" si="13"/>
        <v>NEGRETE_C_QUILLOTA_220</v>
      </c>
      <c r="G430" s="16">
        <v>0</v>
      </c>
      <c r="H430" s="16">
        <v>0</v>
      </c>
      <c r="I430" s="17">
        <v>78.229170694423686</v>
      </c>
      <c r="J430" s="32">
        <v>78</v>
      </c>
      <c r="K430" s="93">
        <v>48.947000000000003</v>
      </c>
      <c r="L430" s="104">
        <v>3818</v>
      </c>
      <c r="M430" s="101">
        <v>0</v>
      </c>
      <c r="N430" s="94">
        <v>6815.0119000000004</v>
      </c>
      <c r="O430" s="95">
        <v>0</v>
      </c>
    </row>
    <row r="431" spans="1:15" ht="15.75" thickBot="1" x14ac:dyDescent="0.3">
      <c r="A431" s="7" t="s">
        <v>111</v>
      </c>
      <c r="B431" s="6">
        <f t="shared" si="12"/>
        <v>44621</v>
      </c>
      <c r="C431" s="6" t="s">
        <v>248</v>
      </c>
      <c r="D431" s="14" t="s">
        <v>249</v>
      </c>
      <c r="E431" s="15" t="s">
        <v>103</v>
      </c>
      <c r="F431" s="29" t="str">
        <f t="shared" si="13"/>
        <v>NEGRETE_ALTO_JAHUEL_220</v>
      </c>
      <c r="G431" s="16">
        <v>89293.650782348283</v>
      </c>
      <c r="H431" s="16">
        <v>145295.19074101874</v>
      </c>
      <c r="I431" s="17">
        <v>75408.890758304464</v>
      </c>
      <c r="J431" s="32">
        <v>309998</v>
      </c>
      <c r="K431" s="93">
        <v>40.229999999999997</v>
      </c>
      <c r="L431" s="104">
        <v>12471220</v>
      </c>
      <c r="M431" s="101">
        <v>719</v>
      </c>
      <c r="N431" s="94">
        <v>6757.1075000000001</v>
      </c>
      <c r="O431" s="95">
        <v>4858360</v>
      </c>
    </row>
    <row r="432" spans="1:15" ht="15.75" thickBot="1" x14ac:dyDescent="0.3">
      <c r="A432" s="7" t="s">
        <v>111</v>
      </c>
      <c r="B432" s="6">
        <f t="shared" si="12"/>
        <v>44621</v>
      </c>
      <c r="C432" s="6" t="s">
        <v>248</v>
      </c>
      <c r="D432" s="14" t="s">
        <v>249</v>
      </c>
      <c r="E432" s="15" t="s">
        <v>104</v>
      </c>
      <c r="F432" s="29" t="str">
        <f t="shared" si="13"/>
        <v>NEGRETE_CERRO_NAVIA_220</v>
      </c>
      <c r="G432" s="16">
        <v>128061.40733901033</v>
      </c>
      <c r="H432" s="16">
        <v>206198.04028374873</v>
      </c>
      <c r="I432" s="17">
        <v>106768.95137947569</v>
      </c>
      <c r="J432" s="32">
        <v>441028</v>
      </c>
      <c r="K432" s="93">
        <v>39.19</v>
      </c>
      <c r="L432" s="104">
        <v>17283887</v>
      </c>
      <c r="M432" s="101">
        <v>1022</v>
      </c>
      <c r="N432" s="94">
        <v>6881.0910999999996</v>
      </c>
      <c r="O432" s="95">
        <v>7032475</v>
      </c>
    </row>
    <row r="433" spans="1:15" ht="15.75" thickBot="1" x14ac:dyDescent="0.3">
      <c r="A433" s="7" t="s">
        <v>111</v>
      </c>
      <c r="B433" s="6">
        <f t="shared" si="12"/>
        <v>44621</v>
      </c>
      <c r="C433" s="6" t="s">
        <v>248</v>
      </c>
      <c r="D433" s="14" t="s">
        <v>249</v>
      </c>
      <c r="E433" s="15" t="s">
        <v>105</v>
      </c>
      <c r="F433" s="29" t="str">
        <f t="shared" si="13"/>
        <v>NEGRETE_CHENA_220</v>
      </c>
      <c r="G433" s="16">
        <v>120181.60656791758</v>
      </c>
      <c r="H433" s="16">
        <v>189332.92854304917</v>
      </c>
      <c r="I433" s="17">
        <v>101855.58350388009</v>
      </c>
      <c r="J433" s="32">
        <v>411370</v>
      </c>
      <c r="K433" s="93">
        <v>39.216999999999999</v>
      </c>
      <c r="L433" s="104">
        <v>16132697</v>
      </c>
      <c r="M433" s="101">
        <v>954</v>
      </c>
      <c r="N433" s="94">
        <v>6887.9034000000001</v>
      </c>
      <c r="O433" s="95">
        <v>6571060</v>
      </c>
    </row>
    <row r="434" spans="1:15" ht="15.75" thickBot="1" x14ac:dyDescent="0.3">
      <c r="A434" s="7" t="s">
        <v>111</v>
      </c>
      <c r="B434" s="6">
        <f t="shared" si="12"/>
        <v>44621</v>
      </c>
      <c r="C434" s="6" t="s">
        <v>248</v>
      </c>
      <c r="D434" s="14" t="s">
        <v>249</v>
      </c>
      <c r="E434" s="15" t="s">
        <v>106</v>
      </c>
      <c r="F434" s="29" t="str">
        <f t="shared" si="13"/>
        <v>NEGRETE_LOS_MAQUIS_220</v>
      </c>
      <c r="G434" s="16">
        <v>144.62104520139775</v>
      </c>
      <c r="H434" s="16">
        <v>197.97087028955065</v>
      </c>
      <c r="I434" s="17">
        <v>100.78011381272033</v>
      </c>
      <c r="J434" s="32">
        <v>443</v>
      </c>
      <c r="K434" s="93">
        <v>39.726999999999997</v>
      </c>
      <c r="L434" s="104">
        <v>17599</v>
      </c>
      <c r="M434" s="101">
        <v>1</v>
      </c>
      <c r="N434" s="94">
        <v>6897.4405999999999</v>
      </c>
      <c r="O434" s="95">
        <v>6897</v>
      </c>
    </row>
    <row r="435" spans="1:15" ht="15.75" thickBot="1" x14ac:dyDescent="0.3">
      <c r="A435" s="7" t="s">
        <v>111</v>
      </c>
      <c r="B435" s="6">
        <f t="shared" si="12"/>
        <v>44621</v>
      </c>
      <c r="C435" s="6" t="s">
        <v>248</v>
      </c>
      <c r="D435" s="14" t="s">
        <v>249</v>
      </c>
      <c r="E435" s="15" t="s">
        <v>107</v>
      </c>
      <c r="F435" s="29" t="str">
        <f t="shared" si="13"/>
        <v>NEGRETE_NOGALES_220</v>
      </c>
      <c r="G435" s="16">
        <v>45.765505983893952</v>
      </c>
      <c r="H435" s="16">
        <v>63.261256205462892</v>
      </c>
      <c r="I435" s="17">
        <v>32.081929019105367</v>
      </c>
      <c r="J435" s="32">
        <v>141</v>
      </c>
      <c r="K435" s="93">
        <v>40.636000000000003</v>
      </c>
      <c r="L435" s="104">
        <v>5730</v>
      </c>
      <c r="M435" s="101">
        <v>0</v>
      </c>
      <c r="N435" s="94">
        <v>6744.1641</v>
      </c>
      <c r="O435" s="95">
        <v>0</v>
      </c>
    </row>
    <row r="436" spans="1:15" ht="15.75" thickBot="1" x14ac:dyDescent="0.3">
      <c r="A436" s="7" t="s">
        <v>111</v>
      </c>
      <c r="B436" s="6">
        <f t="shared" si="12"/>
        <v>44621</v>
      </c>
      <c r="C436" s="6" t="s">
        <v>248</v>
      </c>
      <c r="D436" s="14" t="s">
        <v>249</v>
      </c>
      <c r="E436" s="15" t="s">
        <v>108</v>
      </c>
      <c r="F436" s="29" t="str">
        <f t="shared" si="13"/>
        <v>NEGRETE_POLPAICO_220</v>
      </c>
      <c r="G436" s="16">
        <v>57220.098835168843</v>
      </c>
      <c r="H436" s="16">
        <v>92403.553116117851</v>
      </c>
      <c r="I436" s="17">
        <v>47183.214574825266</v>
      </c>
      <c r="J436" s="32">
        <v>196807</v>
      </c>
      <c r="K436" s="93">
        <v>38.686999999999998</v>
      </c>
      <c r="L436" s="104">
        <v>7613872</v>
      </c>
      <c r="M436" s="101">
        <v>456</v>
      </c>
      <c r="N436" s="94">
        <v>6812.2870000000003</v>
      </c>
      <c r="O436" s="95">
        <v>3106403</v>
      </c>
    </row>
    <row r="437" spans="1:15" ht="15.75" thickBot="1" x14ac:dyDescent="0.3">
      <c r="A437" s="7" t="s">
        <v>111</v>
      </c>
      <c r="B437" s="6">
        <f t="shared" si="12"/>
        <v>44621</v>
      </c>
      <c r="C437" s="6" t="s">
        <v>248</v>
      </c>
      <c r="D437" s="14" t="s">
        <v>249</v>
      </c>
      <c r="E437" s="15" t="s">
        <v>109</v>
      </c>
      <c r="F437" s="29" t="str">
        <f t="shared" si="13"/>
        <v>NEGRETE_QUILLOTA_220</v>
      </c>
      <c r="G437" s="16">
        <v>400.95506212663548</v>
      </c>
      <c r="H437" s="16">
        <v>667.48553074969163</v>
      </c>
      <c r="I437" s="17">
        <v>312.76243767814981</v>
      </c>
      <c r="J437" s="32">
        <v>1381</v>
      </c>
      <c r="K437" s="93">
        <v>39.726999999999997</v>
      </c>
      <c r="L437" s="104">
        <v>54863</v>
      </c>
      <c r="M437" s="101">
        <v>3</v>
      </c>
      <c r="N437" s="94">
        <v>6815.0119000000004</v>
      </c>
      <c r="O437" s="95">
        <v>20445</v>
      </c>
    </row>
    <row r="438" spans="1:15" ht="15.75" thickBot="1" x14ac:dyDescent="0.3">
      <c r="A438" s="7" t="s">
        <v>111</v>
      </c>
      <c r="B438" s="6">
        <f t="shared" si="12"/>
        <v>44621</v>
      </c>
      <c r="C438" s="6" t="s">
        <v>250</v>
      </c>
      <c r="D438" s="14" t="s">
        <v>251</v>
      </c>
      <c r="E438" s="15" t="s">
        <v>103</v>
      </c>
      <c r="F438" s="29" t="str">
        <f t="shared" si="13"/>
        <v>SANTA_FE_ALTO_JAHUEL_220</v>
      </c>
      <c r="G438" s="16">
        <v>0</v>
      </c>
      <c r="H438" s="16">
        <v>0</v>
      </c>
      <c r="I438" s="17">
        <v>18861.520043142562</v>
      </c>
      <c r="J438" s="32">
        <v>18862</v>
      </c>
      <c r="K438" s="93">
        <v>59.296999999999997</v>
      </c>
      <c r="L438" s="104">
        <v>1118460</v>
      </c>
      <c r="M438" s="101">
        <v>44</v>
      </c>
      <c r="N438" s="94">
        <v>6757.1075000000001</v>
      </c>
      <c r="O438" s="95">
        <v>297313</v>
      </c>
    </row>
    <row r="439" spans="1:15" ht="15.75" thickBot="1" x14ac:dyDescent="0.3">
      <c r="A439" s="7" t="s">
        <v>111</v>
      </c>
      <c r="B439" s="6">
        <f t="shared" si="12"/>
        <v>44621</v>
      </c>
      <c r="C439" s="6" t="s">
        <v>250</v>
      </c>
      <c r="D439" s="14" t="s">
        <v>251</v>
      </c>
      <c r="E439" s="15" t="s">
        <v>104</v>
      </c>
      <c r="F439" s="29" t="str">
        <f t="shared" si="13"/>
        <v>SANTA_FE_CERRO_NAVIA_220</v>
      </c>
      <c r="G439" s="16">
        <v>0</v>
      </c>
      <c r="H439" s="16">
        <v>0</v>
      </c>
      <c r="I439" s="17">
        <v>26705.40165991661</v>
      </c>
      <c r="J439" s="32">
        <v>26705</v>
      </c>
      <c r="K439" s="93">
        <v>57.762999999999998</v>
      </c>
      <c r="L439" s="104">
        <v>1542561</v>
      </c>
      <c r="M439" s="101">
        <v>62</v>
      </c>
      <c r="N439" s="94">
        <v>6881.0910999999996</v>
      </c>
      <c r="O439" s="95">
        <v>426628</v>
      </c>
    </row>
    <row r="440" spans="1:15" ht="15.75" thickBot="1" x14ac:dyDescent="0.3">
      <c r="A440" s="7" t="s">
        <v>111</v>
      </c>
      <c r="B440" s="6">
        <f t="shared" si="12"/>
        <v>44621</v>
      </c>
      <c r="C440" s="6" t="s">
        <v>250</v>
      </c>
      <c r="D440" s="14" t="s">
        <v>251</v>
      </c>
      <c r="E440" s="15" t="s">
        <v>105</v>
      </c>
      <c r="F440" s="29" t="str">
        <f t="shared" si="13"/>
        <v>SANTA_FE_CHENA_220</v>
      </c>
      <c r="G440" s="16">
        <v>0</v>
      </c>
      <c r="H440" s="16">
        <v>0</v>
      </c>
      <c r="I440" s="17">
        <v>25476.453909419783</v>
      </c>
      <c r="J440" s="32">
        <v>25476</v>
      </c>
      <c r="K440" s="93">
        <v>57.802999999999997</v>
      </c>
      <c r="L440" s="104">
        <v>1472589</v>
      </c>
      <c r="M440" s="101">
        <v>59</v>
      </c>
      <c r="N440" s="94">
        <v>6887.9034000000001</v>
      </c>
      <c r="O440" s="95">
        <v>406386</v>
      </c>
    </row>
    <row r="441" spans="1:15" ht="15.75" thickBot="1" x14ac:dyDescent="0.3">
      <c r="A441" s="7" t="s">
        <v>111</v>
      </c>
      <c r="B441" s="6">
        <f t="shared" si="12"/>
        <v>44621</v>
      </c>
      <c r="C441" s="6" t="s">
        <v>250</v>
      </c>
      <c r="D441" s="14" t="s">
        <v>251</v>
      </c>
      <c r="E441" s="15" t="s">
        <v>106</v>
      </c>
      <c r="F441" s="29" t="str">
        <f t="shared" si="13"/>
        <v>SANTA_FE_LOS_MAQUIS_220</v>
      </c>
      <c r="G441" s="16">
        <v>0</v>
      </c>
      <c r="H441" s="16">
        <v>0</v>
      </c>
      <c r="I441" s="17">
        <v>25.207453889241549</v>
      </c>
      <c r="J441" s="32">
        <v>25</v>
      </c>
      <c r="K441" s="93">
        <v>58.555999999999997</v>
      </c>
      <c r="L441" s="104">
        <v>1464</v>
      </c>
      <c r="M441" s="101">
        <v>0</v>
      </c>
      <c r="N441" s="94">
        <v>6897.4405999999999</v>
      </c>
      <c r="O441" s="95">
        <v>0</v>
      </c>
    </row>
    <row r="442" spans="1:15" ht="15.75" thickBot="1" x14ac:dyDescent="0.3">
      <c r="A442" s="7" t="s">
        <v>111</v>
      </c>
      <c r="B442" s="6">
        <f t="shared" si="12"/>
        <v>44621</v>
      </c>
      <c r="C442" s="6" t="s">
        <v>250</v>
      </c>
      <c r="D442" s="14" t="s">
        <v>251</v>
      </c>
      <c r="E442" s="15" t="s">
        <v>107</v>
      </c>
      <c r="F442" s="29" t="str">
        <f t="shared" si="13"/>
        <v>SANTA_FE_NOGALES_220</v>
      </c>
      <c r="G442" s="16">
        <v>0</v>
      </c>
      <c r="H442" s="16">
        <v>0</v>
      </c>
      <c r="I442" s="17">
        <v>8.0244377172448225</v>
      </c>
      <c r="J442" s="32">
        <v>8</v>
      </c>
      <c r="K442" s="93">
        <v>59.896000000000001</v>
      </c>
      <c r="L442" s="104">
        <v>479</v>
      </c>
      <c r="M442" s="101">
        <v>0</v>
      </c>
      <c r="N442" s="94">
        <v>6744.1641</v>
      </c>
      <c r="O442" s="95">
        <v>0</v>
      </c>
    </row>
    <row r="443" spans="1:15" ht="15.75" thickBot="1" x14ac:dyDescent="0.3">
      <c r="A443" s="7" t="s">
        <v>111</v>
      </c>
      <c r="B443" s="6">
        <f t="shared" si="12"/>
        <v>44621</v>
      </c>
      <c r="C443" s="6" t="s">
        <v>250</v>
      </c>
      <c r="D443" s="14" t="s">
        <v>251</v>
      </c>
      <c r="E443" s="15" t="s">
        <v>108</v>
      </c>
      <c r="F443" s="29" t="str">
        <f t="shared" si="13"/>
        <v>SANTA_FE_POLPAICO_220</v>
      </c>
      <c r="G443" s="16">
        <v>0</v>
      </c>
      <c r="H443" s="16">
        <v>0</v>
      </c>
      <c r="I443" s="17">
        <v>11801.620982005454</v>
      </c>
      <c r="J443" s="32">
        <v>11802</v>
      </c>
      <c r="K443" s="93">
        <v>57.021999999999998</v>
      </c>
      <c r="L443" s="104">
        <v>672974</v>
      </c>
      <c r="M443" s="101">
        <v>27</v>
      </c>
      <c r="N443" s="94">
        <v>6812.2870000000003</v>
      </c>
      <c r="O443" s="95">
        <v>183932</v>
      </c>
    </row>
    <row r="444" spans="1:15" ht="15.75" thickBot="1" x14ac:dyDescent="0.3">
      <c r="A444" s="7" t="s">
        <v>111</v>
      </c>
      <c r="B444" s="6">
        <f t="shared" si="12"/>
        <v>44621</v>
      </c>
      <c r="C444" s="6" t="s">
        <v>250</v>
      </c>
      <c r="D444" s="14" t="s">
        <v>251</v>
      </c>
      <c r="E444" s="15" t="s">
        <v>109</v>
      </c>
      <c r="F444" s="29" t="str">
        <f t="shared" si="13"/>
        <v>SANTA_FE_QUILLOTA_220</v>
      </c>
      <c r="G444" s="16">
        <v>0</v>
      </c>
      <c r="H444" s="16">
        <v>0</v>
      </c>
      <c r="I444" s="17">
        <v>78.229170694423686</v>
      </c>
      <c r="J444" s="32">
        <v>78</v>
      </c>
      <c r="K444" s="93">
        <v>58.555999999999997</v>
      </c>
      <c r="L444" s="104">
        <v>4567</v>
      </c>
      <c r="M444" s="101">
        <v>0</v>
      </c>
      <c r="N444" s="94">
        <v>6815.0119000000004</v>
      </c>
      <c r="O444" s="95">
        <v>0</v>
      </c>
    </row>
    <row r="445" spans="1:15" ht="15.75" thickBot="1" x14ac:dyDescent="0.3">
      <c r="A445" s="7" t="s">
        <v>111</v>
      </c>
      <c r="B445" s="6">
        <f t="shared" si="12"/>
        <v>44621</v>
      </c>
      <c r="C445" s="6" t="s">
        <v>252</v>
      </c>
      <c r="D445" s="14" t="s">
        <v>253</v>
      </c>
      <c r="E445" s="15" t="s">
        <v>103</v>
      </c>
      <c r="F445" s="29" t="str">
        <f t="shared" si="13"/>
        <v>DUQUECO_C_ALTO_JAHUEL_220</v>
      </c>
      <c r="G445" s="16">
        <v>0</v>
      </c>
      <c r="H445" s="16">
        <v>0</v>
      </c>
      <c r="I445" s="17">
        <v>18851.023927370086</v>
      </c>
      <c r="J445" s="32">
        <v>18851</v>
      </c>
      <c r="K445" s="93">
        <v>58.45</v>
      </c>
      <c r="L445" s="104">
        <v>1101841</v>
      </c>
      <c r="M445" s="101">
        <v>44</v>
      </c>
      <c r="N445" s="94">
        <v>6757.1075000000001</v>
      </c>
      <c r="O445" s="95">
        <v>297313</v>
      </c>
    </row>
    <row r="446" spans="1:15" ht="15.75" thickBot="1" x14ac:dyDescent="0.3">
      <c r="A446" s="7" t="s">
        <v>111</v>
      </c>
      <c r="B446" s="6">
        <f t="shared" si="12"/>
        <v>44621</v>
      </c>
      <c r="C446" s="6" t="s">
        <v>252</v>
      </c>
      <c r="D446" s="14" t="s">
        <v>253</v>
      </c>
      <c r="E446" s="15" t="s">
        <v>104</v>
      </c>
      <c r="F446" s="29" t="str">
        <f t="shared" si="13"/>
        <v>DUQUECO_C_CERRO_NAVIA_220</v>
      </c>
      <c r="G446" s="16">
        <v>0</v>
      </c>
      <c r="H446" s="16">
        <v>0</v>
      </c>
      <c r="I446" s="17">
        <v>26690.540557156502</v>
      </c>
      <c r="J446" s="32">
        <v>26691</v>
      </c>
      <c r="K446" s="93">
        <v>56.938000000000002</v>
      </c>
      <c r="L446" s="104">
        <v>1519732</v>
      </c>
      <c r="M446" s="101">
        <v>62</v>
      </c>
      <c r="N446" s="94">
        <v>6881.0910999999996</v>
      </c>
      <c r="O446" s="95">
        <v>426628</v>
      </c>
    </row>
    <row r="447" spans="1:15" ht="15.75" thickBot="1" x14ac:dyDescent="0.3">
      <c r="A447" s="7" t="s">
        <v>111</v>
      </c>
      <c r="B447" s="6">
        <f t="shared" si="12"/>
        <v>44621</v>
      </c>
      <c r="C447" s="6" t="s">
        <v>252</v>
      </c>
      <c r="D447" s="14" t="s">
        <v>253</v>
      </c>
      <c r="E447" s="15" t="s">
        <v>105</v>
      </c>
      <c r="F447" s="29" t="str">
        <f t="shared" si="13"/>
        <v>DUQUECO_C_CHENA_220</v>
      </c>
      <c r="G447" s="16">
        <v>0</v>
      </c>
      <c r="H447" s="16">
        <v>0</v>
      </c>
      <c r="I447" s="17">
        <v>25462.276695224227</v>
      </c>
      <c r="J447" s="32">
        <v>25462</v>
      </c>
      <c r="K447" s="93">
        <v>56.978000000000002</v>
      </c>
      <c r="L447" s="104">
        <v>1450774</v>
      </c>
      <c r="M447" s="101">
        <v>59</v>
      </c>
      <c r="N447" s="94">
        <v>6887.9034000000001</v>
      </c>
      <c r="O447" s="95">
        <v>406386</v>
      </c>
    </row>
    <row r="448" spans="1:15" ht="15.75" thickBot="1" x14ac:dyDescent="0.3">
      <c r="A448" s="7" t="s">
        <v>111</v>
      </c>
      <c r="B448" s="6">
        <f t="shared" si="12"/>
        <v>44621</v>
      </c>
      <c r="C448" s="6" t="s">
        <v>252</v>
      </c>
      <c r="D448" s="14" t="s">
        <v>253</v>
      </c>
      <c r="E448" s="15" t="s">
        <v>106</v>
      </c>
      <c r="F448" s="29" t="str">
        <f t="shared" si="13"/>
        <v>DUQUECO_C_LOS_MAQUIS_220</v>
      </c>
      <c r="G448" s="16">
        <v>0</v>
      </c>
      <c r="H448" s="16">
        <v>0</v>
      </c>
      <c r="I448" s="17">
        <v>25.193426368991556</v>
      </c>
      <c r="J448" s="32">
        <v>25</v>
      </c>
      <c r="K448" s="93">
        <v>57.72</v>
      </c>
      <c r="L448" s="104">
        <v>1443</v>
      </c>
      <c r="M448" s="101">
        <v>0</v>
      </c>
      <c r="N448" s="94">
        <v>6897.4405999999999</v>
      </c>
      <c r="O448" s="95">
        <v>0</v>
      </c>
    </row>
    <row r="449" spans="1:15" ht="15.75" thickBot="1" x14ac:dyDescent="0.3">
      <c r="A449" s="7" t="s">
        <v>111</v>
      </c>
      <c r="B449" s="6">
        <f t="shared" si="12"/>
        <v>44621</v>
      </c>
      <c r="C449" s="6" t="s">
        <v>252</v>
      </c>
      <c r="D449" s="14" t="s">
        <v>253</v>
      </c>
      <c r="E449" s="15" t="s">
        <v>107</v>
      </c>
      <c r="F449" s="29" t="str">
        <f t="shared" si="13"/>
        <v>DUQUECO_C_NOGALES_220</v>
      </c>
      <c r="G449" s="16">
        <v>0</v>
      </c>
      <c r="H449" s="16">
        <v>0</v>
      </c>
      <c r="I449" s="17">
        <v>8.0199722538518099</v>
      </c>
      <c r="J449" s="32">
        <v>8</v>
      </c>
      <c r="K449" s="93">
        <v>59.040999999999997</v>
      </c>
      <c r="L449" s="104">
        <v>472</v>
      </c>
      <c r="M449" s="101">
        <v>0</v>
      </c>
      <c r="N449" s="94">
        <v>6744.1641</v>
      </c>
      <c r="O449" s="95">
        <v>0</v>
      </c>
    </row>
    <row r="450" spans="1:15" ht="15.75" thickBot="1" x14ac:dyDescent="0.3">
      <c r="A450" s="7" t="s">
        <v>111</v>
      </c>
      <c r="B450" s="6">
        <f t="shared" si="12"/>
        <v>44621</v>
      </c>
      <c r="C450" s="6" t="s">
        <v>252</v>
      </c>
      <c r="D450" s="14" t="s">
        <v>253</v>
      </c>
      <c r="E450" s="15" t="s">
        <v>108</v>
      </c>
      <c r="F450" s="29" t="str">
        <f t="shared" si="13"/>
        <v>DUQUECO_C_POLPAICO_220</v>
      </c>
      <c r="G450" s="16">
        <v>0</v>
      </c>
      <c r="H450" s="16">
        <v>0</v>
      </c>
      <c r="I450" s="17">
        <v>11795.053580234722</v>
      </c>
      <c r="J450" s="32">
        <v>11795</v>
      </c>
      <c r="K450" s="93">
        <v>56.207999999999998</v>
      </c>
      <c r="L450" s="104">
        <v>662973</v>
      </c>
      <c r="M450" s="101">
        <v>27</v>
      </c>
      <c r="N450" s="94">
        <v>6812.2870000000003</v>
      </c>
      <c r="O450" s="95">
        <v>183932</v>
      </c>
    </row>
    <row r="451" spans="1:15" ht="15.75" thickBot="1" x14ac:dyDescent="0.3">
      <c r="A451" s="7" t="s">
        <v>111</v>
      </c>
      <c r="B451" s="6">
        <f t="shared" si="12"/>
        <v>44621</v>
      </c>
      <c r="C451" s="6" t="s">
        <v>252</v>
      </c>
      <c r="D451" s="14" t="s">
        <v>253</v>
      </c>
      <c r="E451" s="15" t="s">
        <v>109</v>
      </c>
      <c r="F451" s="29" t="str">
        <f t="shared" si="13"/>
        <v>DUQUECO_C_QUILLOTA_220</v>
      </c>
      <c r="G451" s="16">
        <v>0</v>
      </c>
      <c r="H451" s="16">
        <v>0</v>
      </c>
      <c r="I451" s="17">
        <v>78.185637488695022</v>
      </c>
      <c r="J451" s="32">
        <v>78</v>
      </c>
      <c r="K451" s="93">
        <v>57.72</v>
      </c>
      <c r="L451" s="104">
        <v>4502</v>
      </c>
      <c r="M451" s="101">
        <v>0</v>
      </c>
      <c r="N451" s="94">
        <v>6815.0119000000004</v>
      </c>
      <c r="O451" s="95">
        <v>0</v>
      </c>
    </row>
    <row r="452" spans="1:15" ht="15.75" thickBot="1" x14ac:dyDescent="0.3">
      <c r="A452" s="7" t="s">
        <v>111</v>
      </c>
      <c r="B452" s="6">
        <f t="shared" si="12"/>
        <v>44621</v>
      </c>
      <c r="C452" s="6" t="s">
        <v>254</v>
      </c>
      <c r="D452" s="14" t="s">
        <v>255</v>
      </c>
      <c r="E452" s="15" t="s">
        <v>103</v>
      </c>
      <c r="F452" s="29" t="str">
        <f t="shared" si="13"/>
        <v>DUQUECO_ALTO_JAHUEL_220</v>
      </c>
      <c r="G452" s="16">
        <v>89293.650782348283</v>
      </c>
      <c r="H452" s="16">
        <v>145295.19074101874</v>
      </c>
      <c r="I452" s="17">
        <v>75408.890758304464</v>
      </c>
      <c r="J452" s="32">
        <v>309998</v>
      </c>
      <c r="K452" s="93">
        <v>49.122999999999998</v>
      </c>
      <c r="L452" s="104">
        <v>15228032</v>
      </c>
      <c r="M452" s="101">
        <v>719</v>
      </c>
      <c r="N452" s="94">
        <v>6958.0401000000002</v>
      </c>
      <c r="O452" s="95">
        <v>5002831</v>
      </c>
    </row>
    <row r="453" spans="1:15" ht="15.75" thickBot="1" x14ac:dyDescent="0.3">
      <c r="A453" s="7" t="s">
        <v>111</v>
      </c>
      <c r="B453" s="6">
        <f t="shared" ref="B453:B493" si="14">+$A$1</f>
        <v>44621</v>
      </c>
      <c r="C453" s="6" t="s">
        <v>254</v>
      </c>
      <c r="D453" s="14" t="s">
        <v>255</v>
      </c>
      <c r="E453" s="15" t="s">
        <v>104</v>
      </c>
      <c r="F453" s="29" t="str">
        <f t="shared" ref="F453:F493" si="15">CONCATENATE(D453,"_",E453)</f>
        <v>DUQUECO_CERRO_NAVIA_220</v>
      </c>
      <c r="G453" s="16">
        <v>128061.40733901033</v>
      </c>
      <c r="H453" s="16">
        <v>206198.04028374873</v>
      </c>
      <c r="I453" s="17">
        <v>106768.95137947569</v>
      </c>
      <c r="J453" s="32">
        <v>441028</v>
      </c>
      <c r="K453" s="93">
        <v>46.308999999999997</v>
      </c>
      <c r="L453" s="104">
        <v>20423566</v>
      </c>
      <c r="M453" s="101">
        <v>1022</v>
      </c>
      <c r="N453" s="94">
        <v>7101.2731999999996</v>
      </c>
      <c r="O453" s="95">
        <v>7257501</v>
      </c>
    </row>
    <row r="454" spans="1:15" ht="15.75" thickBot="1" x14ac:dyDescent="0.3">
      <c r="A454" s="7" t="s">
        <v>111</v>
      </c>
      <c r="B454" s="6">
        <f t="shared" si="14"/>
        <v>44621</v>
      </c>
      <c r="C454" s="6" t="s">
        <v>254</v>
      </c>
      <c r="D454" s="14" t="s">
        <v>255</v>
      </c>
      <c r="E454" s="15" t="s">
        <v>105</v>
      </c>
      <c r="F454" s="29" t="str">
        <f t="shared" si="15"/>
        <v>DUQUECO_CHENA_220</v>
      </c>
      <c r="G454" s="16">
        <v>120181.60656791758</v>
      </c>
      <c r="H454" s="16">
        <v>189332.92854304917</v>
      </c>
      <c r="I454" s="17">
        <v>101855.58350388009</v>
      </c>
      <c r="J454" s="32">
        <v>411370</v>
      </c>
      <c r="K454" s="93">
        <v>46.323</v>
      </c>
      <c r="L454" s="104">
        <v>19055893</v>
      </c>
      <c r="M454" s="101">
        <v>954</v>
      </c>
      <c r="N454" s="94">
        <v>7111.1028999999999</v>
      </c>
      <c r="O454" s="95">
        <v>6783992</v>
      </c>
    </row>
    <row r="455" spans="1:15" ht="15.75" thickBot="1" x14ac:dyDescent="0.3">
      <c r="A455" s="7" t="s">
        <v>111</v>
      </c>
      <c r="B455" s="6">
        <f t="shared" si="14"/>
        <v>44621</v>
      </c>
      <c r="C455" s="6" t="s">
        <v>254</v>
      </c>
      <c r="D455" s="14" t="s">
        <v>255</v>
      </c>
      <c r="E455" s="15" t="s">
        <v>106</v>
      </c>
      <c r="F455" s="29" t="str">
        <f t="shared" si="15"/>
        <v>DUQUECO_LOS_MAQUIS_220</v>
      </c>
      <c r="G455" s="16">
        <v>144.62104520139775</v>
      </c>
      <c r="H455" s="16">
        <v>197.97087028955065</v>
      </c>
      <c r="I455" s="17">
        <v>100.78011381272033</v>
      </c>
      <c r="J455" s="32">
        <v>443</v>
      </c>
      <c r="K455" s="93">
        <v>47.274999999999999</v>
      </c>
      <c r="L455" s="104">
        <v>20943</v>
      </c>
      <c r="M455" s="101">
        <v>1</v>
      </c>
      <c r="N455" s="94">
        <v>7050.0182000000004</v>
      </c>
      <c r="O455" s="95">
        <v>7050</v>
      </c>
    </row>
    <row r="456" spans="1:15" ht="15.75" thickBot="1" x14ac:dyDescent="0.3">
      <c r="A456" s="7" t="s">
        <v>111</v>
      </c>
      <c r="B456" s="6">
        <f t="shared" si="14"/>
        <v>44621</v>
      </c>
      <c r="C456" s="6" t="s">
        <v>254</v>
      </c>
      <c r="D456" s="14" t="s">
        <v>255</v>
      </c>
      <c r="E456" s="15" t="s">
        <v>107</v>
      </c>
      <c r="F456" s="29" t="str">
        <f t="shared" si="15"/>
        <v>DUQUECO_NOGALES_220</v>
      </c>
      <c r="G456" s="16">
        <v>45.765505983893952</v>
      </c>
      <c r="H456" s="16">
        <v>63.261256205462892</v>
      </c>
      <c r="I456" s="17">
        <v>32.081929019105367</v>
      </c>
      <c r="J456" s="32">
        <v>141</v>
      </c>
      <c r="K456" s="93">
        <v>49.21</v>
      </c>
      <c r="L456" s="104">
        <v>6939</v>
      </c>
      <c r="M456" s="101">
        <v>0</v>
      </c>
      <c r="N456" s="94">
        <v>6906.0829999999996</v>
      </c>
      <c r="O456" s="95">
        <v>0</v>
      </c>
    </row>
    <row r="457" spans="1:15" ht="15.75" thickBot="1" x14ac:dyDescent="0.3">
      <c r="A457" s="7" t="s">
        <v>111</v>
      </c>
      <c r="B457" s="6">
        <f t="shared" si="14"/>
        <v>44621</v>
      </c>
      <c r="C457" s="6" t="s">
        <v>254</v>
      </c>
      <c r="D457" s="14" t="s">
        <v>255</v>
      </c>
      <c r="E457" s="15" t="s">
        <v>108</v>
      </c>
      <c r="F457" s="29" t="str">
        <f t="shared" si="15"/>
        <v>DUQUECO_POLPAICO_220</v>
      </c>
      <c r="G457" s="16">
        <v>57220.098835168843</v>
      </c>
      <c r="H457" s="16">
        <v>92403.553116117851</v>
      </c>
      <c r="I457" s="17">
        <v>47183.214574825266</v>
      </c>
      <c r="J457" s="32">
        <v>196807</v>
      </c>
      <c r="K457" s="93">
        <v>45.750999999999998</v>
      </c>
      <c r="L457" s="104">
        <v>9004117</v>
      </c>
      <c r="M457" s="101">
        <v>456</v>
      </c>
      <c r="N457" s="94">
        <v>7021.2312000000002</v>
      </c>
      <c r="O457" s="95">
        <v>3201681</v>
      </c>
    </row>
    <row r="458" spans="1:15" ht="15.75" thickBot="1" x14ac:dyDescent="0.3">
      <c r="A458" s="7" t="s">
        <v>111</v>
      </c>
      <c r="B458" s="6">
        <f t="shared" si="14"/>
        <v>44621</v>
      </c>
      <c r="C458" s="6" t="s">
        <v>254</v>
      </c>
      <c r="D458" s="14" t="s">
        <v>255</v>
      </c>
      <c r="E458" s="15" t="s">
        <v>109</v>
      </c>
      <c r="F458" s="29" t="str">
        <f t="shared" si="15"/>
        <v>DUQUECO_QUILLOTA_220</v>
      </c>
      <c r="G458" s="16">
        <v>400.95506212663548</v>
      </c>
      <c r="H458" s="16">
        <v>667.48553074969163</v>
      </c>
      <c r="I458" s="17">
        <v>312.76243767814981</v>
      </c>
      <c r="J458" s="32">
        <v>1381</v>
      </c>
      <c r="K458" s="93">
        <v>47.686</v>
      </c>
      <c r="L458" s="104">
        <v>65854</v>
      </c>
      <c r="M458" s="101">
        <v>3</v>
      </c>
      <c r="N458" s="94">
        <v>6974.1889000000001</v>
      </c>
      <c r="O458" s="95">
        <v>20923</v>
      </c>
    </row>
    <row r="459" spans="1:15" ht="15.75" thickBot="1" x14ac:dyDescent="0.3">
      <c r="A459" s="7" t="s">
        <v>111</v>
      </c>
      <c r="B459" s="6">
        <f t="shared" si="14"/>
        <v>44621</v>
      </c>
      <c r="C459" s="7" t="s">
        <v>340</v>
      </c>
      <c r="D459" s="14" t="s">
        <v>345</v>
      </c>
      <c r="E459" s="15" t="s">
        <v>103</v>
      </c>
      <c r="F459" s="29" t="str">
        <f t="shared" si="15"/>
        <v>AELA_15-01_ALTO_JAHUEL_220</v>
      </c>
      <c r="G459" s="16">
        <v>89293.650782348283</v>
      </c>
      <c r="H459" s="16">
        <v>145295.19074101874</v>
      </c>
      <c r="I459" s="17">
        <v>75408.890758304464</v>
      </c>
      <c r="J459" s="32">
        <v>309998</v>
      </c>
      <c r="K459" s="93">
        <v>42.070999999999998</v>
      </c>
      <c r="L459" s="104">
        <v>13041926</v>
      </c>
      <c r="M459" s="101">
        <v>719</v>
      </c>
      <c r="N459" s="94">
        <v>6958.0401000000002</v>
      </c>
      <c r="O459" s="95">
        <v>5002831</v>
      </c>
    </row>
    <row r="460" spans="1:15" ht="15.75" thickBot="1" x14ac:dyDescent="0.3">
      <c r="A460" s="7" t="s">
        <v>111</v>
      </c>
      <c r="B460" s="6">
        <f t="shared" si="14"/>
        <v>44621</v>
      </c>
      <c r="C460" s="7" t="s">
        <v>340</v>
      </c>
      <c r="D460" s="14" t="s">
        <v>345</v>
      </c>
      <c r="E460" s="15" t="s">
        <v>104</v>
      </c>
      <c r="F460" s="29" t="str">
        <f t="shared" si="15"/>
        <v>AELA_15-01_CERRO_NAVIA_220</v>
      </c>
      <c r="G460" s="16">
        <v>128061.40733901033</v>
      </c>
      <c r="H460" s="16">
        <v>206198.04028374873</v>
      </c>
      <c r="I460" s="17">
        <v>106768.95137947569</v>
      </c>
      <c r="J460" s="32">
        <v>441028</v>
      </c>
      <c r="K460" s="93">
        <v>39.661000000000001</v>
      </c>
      <c r="L460" s="104">
        <v>17491612</v>
      </c>
      <c r="M460" s="101">
        <v>1022</v>
      </c>
      <c r="N460" s="94">
        <v>7101.2731999999996</v>
      </c>
      <c r="O460" s="95">
        <v>7257501</v>
      </c>
    </row>
    <row r="461" spans="1:15" ht="15.75" thickBot="1" x14ac:dyDescent="0.3">
      <c r="A461" s="7" t="s">
        <v>111</v>
      </c>
      <c r="B461" s="6">
        <f t="shared" si="14"/>
        <v>44621</v>
      </c>
      <c r="C461" s="7" t="s">
        <v>340</v>
      </c>
      <c r="D461" s="14" t="s">
        <v>345</v>
      </c>
      <c r="E461" s="15" t="s">
        <v>105</v>
      </c>
      <c r="F461" s="29" t="str">
        <f t="shared" si="15"/>
        <v>AELA_15-01_CHENA_220</v>
      </c>
      <c r="G461" s="16">
        <v>120181.60656791758</v>
      </c>
      <c r="H461" s="16">
        <v>189332.92854304917</v>
      </c>
      <c r="I461" s="17">
        <v>101855.58350388009</v>
      </c>
      <c r="J461" s="32">
        <v>411370</v>
      </c>
      <c r="K461" s="93">
        <v>39.673000000000002</v>
      </c>
      <c r="L461" s="104">
        <v>16320282</v>
      </c>
      <c r="M461" s="101">
        <v>954</v>
      </c>
      <c r="N461" s="94">
        <v>7111.1028999999999</v>
      </c>
      <c r="O461" s="95">
        <v>6783992</v>
      </c>
    </row>
    <row r="462" spans="1:15" ht="15.75" thickBot="1" x14ac:dyDescent="0.3">
      <c r="A462" s="7" t="s">
        <v>111</v>
      </c>
      <c r="B462" s="6">
        <f t="shared" si="14"/>
        <v>44621</v>
      </c>
      <c r="C462" s="7" t="s">
        <v>340</v>
      </c>
      <c r="D462" s="14" t="s">
        <v>345</v>
      </c>
      <c r="E462" s="15" t="s">
        <v>106</v>
      </c>
      <c r="F462" s="29" t="str">
        <f t="shared" si="15"/>
        <v>AELA_15-01_LOS_MAQUIS_220</v>
      </c>
      <c r="G462" s="16">
        <v>144.62104520139775</v>
      </c>
      <c r="H462" s="16">
        <v>197.97087028955065</v>
      </c>
      <c r="I462" s="17">
        <v>100.78011381272033</v>
      </c>
      <c r="J462" s="32">
        <v>443</v>
      </c>
      <c r="K462" s="93">
        <v>40.488</v>
      </c>
      <c r="L462" s="104">
        <v>17936</v>
      </c>
      <c r="M462" s="101">
        <v>1</v>
      </c>
      <c r="N462" s="94">
        <v>7050.0182000000004</v>
      </c>
      <c r="O462" s="95">
        <v>7050</v>
      </c>
    </row>
    <row r="463" spans="1:15" ht="15.75" thickBot="1" x14ac:dyDescent="0.3">
      <c r="A463" s="7" t="s">
        <v>111</v>
      </c>
      <c r="B463" s="6">
        <f t="shared" si="14"/>
        <v>44621</v>
      </c>
      <c r="C463" s="7" t="s">
        <v>340</v>
      </c>
      <c r="D463" s="14" t="s">
        <v>345</v>
      </c>
      <c r="E463" s="15" t="s">
        <v>107</v>
      </c>
      <c r="F463" s="29" t="str">
        <f t="shared" si="15"/>
        <v>AELA_15-01_NOGALES_220</v>
      </c>
      <c r="G463" s="16">
        <v>45.765505983893952</v>
      </c>
      <c r="H463" s="16">
        <v>63.261256205462892</v>
      </c>
      <c r="I463" s="17">
        <v>32.081929019105367</v>
      </c>
      <c r="J463" s="32">
        <v>141</v>
      </c>
      <c r="K463" s="93">
        <v>42.145000000000003</v>
      </c>
      <c r="L463" s="104">
        <v>5942</v>
      </c>
      <c r="M463" s="101">
        <v>0</v>
      </c>
      <c r="N463" s="94">
        <v>6906.0829999999996</v>
      </c>
      <c r="O463" s="95">
        <v>0</v>
      </c>
    </row>
    <row r="464" spans="1:15" ht="15.75" thickBot="1" x14ac:dyDescent="0.3">
      <c r="A464" s="7" t="s">
        <v>111</v>
      </c>
      <c r="B464" s="6">
        <f t="shared" si="14"/>
        <v>44621</v>
      </c>
      <c r="C464" s="7" t="s">
        <v>340</v>
      </c>
      <c r="D464" s="14" t="s">
        <v>345</v>
      </c>
      <c r="E464" s="15" t="s">
        <v>108</v>
      </c>
      <c r="F464" s="29" t="str">
        <f t="shared" si="15"/>
        <v>AELA_15-01_POLPAICO_220</v>
      </c>
      <c r="G464" s="16">
        <v>57220.098835168843</v>
      </c>
      <c r="H464" s="16">
        <v>92403.553116117851</v>
      </c>
      <c r="I464" s="17">
        <v>47183.214574825266</v>
      </c>
      <c r="J464" s="32">
        <v>196807</v>
      </c>
      <c r="K464" s="93">
        <v>39.183</v>
      </c>
      <c r="L464" s="104">
        <v>7711489</v>
      </c>
      <c r="M464" s="101">
        <v>456</v>
      </c>
      <c r="N464" s="94">
        <v>7021.2312000000002</v>
      </c>
      <c r="O464" s="95">
        <v>3201681</v>
      </c>
    </row>
    <row r="465" spans="1:15" ht="15.75" thickBot="1" x14ac:dyDescent="0.3">
      <c r="A465" s="7" t="s">
        <v>111</v>
      </c>
      <c r="B465" s="6">
        <f t="shared" si="14"/>
        <v>44621</v>
      </c>
      <c r="C465" s="7" t="s">
        <v>340</v>
      </c>
      <c r="D465" s="14" t="s">
        <v>345</v>
      </c>
      <c r="E465" s="15" t="s">
        <v>109</v>
      </c>
      <c r="F465" s="29" t="str">
        <f t="shared" si="15"/>
        <v>AELA_15-01_QUILLOTA_220</v>
      </c>
      <c r="G465" s="16">
        <v>400.95506212663548</v>
      </c>
      <c r="H465" s="16">
        <v>667.48553074969163</v>
      </c>
      <c r="I465" s="17">
        <v>312.76243767814981</v>
      </c>
      <c r="J465" s="32">
        <v>1381</v>
      </c>
      <c r="K465" s="93">
        <v>40.840000000000003</v>
      </c>
      <c r="L465" s="104">
        <v>56400</v>
      </c>
      <c r="M465" s="101">
        <v>3</v>
      </c>
      <c r="N465" s="94">
        <v>6974.1889000000001</v>
      </c>
      <c r="O465" s="95">
        <v>20923</v>
      </c>
    </row>
    <row r="466" spans="1:15" ht="15.75" thickBot="1" x14ac:dyDescent="0.3">
      <c r="A466" s="7" t="s">
        <v>111</v>
      </c>
      <c r="B466" s="6">
        <f t="shared" si="14"/>
        <v>44621</v>
      </c>
      <c r="C466" s="7" t="s">
        <v>341</v>
      </c>
      <c r="D466" s="14" t="s">
        <v>346</v>
      </c>
      <c r="E466" s="15" t="s">
        <v>103</v>
      </c>
      <c r="F466" s="29" t="str">
        <f t="shared" si="15"/>
        <v>PUELCHE_SUR_ALTO_JAHUEL_220</v>
      </c>
      <c r="G466" s="16">
        <v>290201.42736495123</v>
      </c>
      <c r="H466" s="16">
        <v>472204.58983228961</v>
      </c>
      <c r="I466" s="17">
        <v>245076.41408244061</v>
      </c>
      <c r="J466" s="32">
        <v>1007482</v>
      </c>
      <c r="K466" s="93">
        <v>39.728000000000002</v>
      </c>
      <c r="L466" s="104">
        <v>40025245</v>
      </c>
      <c r="M466" s="101">
        <v>2335</v>
      </c>
      <c r="N466" s="94">
        <v>6958.0401000000002</v>
      </c>
      <c r="O466" s="95">
        <v>16247024</v>
      </c>
    </row>
    <row r="467" spans="1:15" ht="15.75" thickBot="1" x14ac:dyDescent="0.3">
      <c r="A467" s="7" t="s">
        <v>111</v>
      </c>
      <c r="B467" s="6">
        <f t="shared" si="14"/>
        <v>44621</v>
      </c>
      <c r="C467" s="7" t="s">
        <v>341</v>
      </c>
      <c r="D467" s="14" t="s">
        <v>346</v>
      </c>
      <c r="E467" s="15" t="s">
        <v>104</v>
      </c>
      <c r="F467" s="29" t="str">
        <f t="shared" si="15"/>
        <v>PUELCHE_SUR_CERRO_NAVIA_220</v>
      </c>
      <c r="G467" s="16">
        <v>416195.36075113417</v>
      </c>
      <c r="H467" s="16">
        <v>670136.84719931567</v>
      </c>
      <c r="I467" s="17">
        <v>346995.57938455336</v>
      </c>
      <c r="J467" s="32">
        <v>1433328</v>
      </c>
      <c r="K467" s="93">
        <v>37.453000000000003</v>
      </c>
      <c r="L467" s="104">
        <v>53682434</v>
      </c>
      <c r="M467" s="101">
        <v>3323</v>
      </c>
      <c r="N467" s="94">
        <v>7101.2731999999996</v>
      </c>
      <c r="O467" s="95">
        <v>23597531</v>
      </c>
    </row>
    <row r="468" spans="1:15" ht="15.75" thickBot="1" x14ac:dyDescent="0.3">
      <c r="A468" s="7" t="s">
        <v>111</v>
      </c>
      <c r="B468" s="6">
        <f t="shared" si="14"/>
        <v>44621</v>
      </c>
      <c r="C468" s="7" t="s">
        <v>341</v>
      </c>
      <c r="D468" s="14" t="s">
        <v>346</v>
      </c>
      <c r="E468" s="15" t="s">
        <v>105</v>
      </c>
      <c r="F468" s="29" t="str">
        <f t="shared" si="15"/>
        <v>PUELCHE_SUR_CHENA_220</v>
      </c>
      <c r="G468" s="16">
        <v>390586.26748316572</v>
      </c>
      <c r="H468" s="16">
        <v>615325.78888846072</v>
      </c>
      <c r="I468" s="17">
        <v>331027.29543408006</v>
      </c>
      <c r="J468" s="32">
        <v>1336939</v>
      </c>
      <c r="K468" s="93">
        <v>37.463999999999999</v>
      </c>
      <c r="L468" s="104">
        <v>50087083</v>
      </c>
      <c r="M468" s="101">
        <v>3099</v>
      </c>
      <c r="N468" s="94">
        <v>7111.1028999999999</v>
      </c>
      <c r="O468" s="95">
        <v>22037308</v>
      </c>
    </row>
    <row r="469" spans="1:15" ht="15.75" thickBot="1" x14ac:dyDescent="0.3">
      <c r="A469" s="7" t="s">
        <v>111</v>
      </c>
      <c r="B469" s="6">
        <f t="shared" si="14"/>
        <v>44621</v>
      </c>
      <c r="C469" s="7" t="s">
        <v>341</v>
      </c>
      <c r="D469" s="14" t="s">
        <v>346</v>
      </c>
      <c r="E469" s="15" t="s">
        <v>106</v>
      </c>
      <c r="F469" s="29" t="str">
        <f t="shared" si="15"/>
        <v>PUELCHE_SUR_LOS_MAQUIS_220</v>
      </c>
      <c r="G469" s="16">
        <v>470.01363900727989</v>
      </c>
      <c r="H469" s="16">
        <v>643.39881538437783</v>
      </c>
      <c r="I469" s="17">
        <v>327.53205431975886</v>
      </c>
      <c r="J469" s="32">
        <v>1441</v>
      </c>
      <c r="K469" s="93">
        <v>38.234000000000002</v>
      </c>
      <c r="L469" s="104">
        <v>55095</v>
      </c>
      <c r="M469" s="101">
        <v>3</v>
      </c>
      <c r="N469" s="94">
        <v>7050.0182000000004</v>
      </c>
      <c r="O469" s="95">
        <v>21150</v>
      </c>
    </row>
    <row r="470" spans="1:15" ht="15.75" thickBot="1" x14ac:dyDescent="0.3">
      <c r="A470" s="7" t="s">
        <v>111</v>
      </c>
      <c r="B470" s="6">
        <f t="shared" si="14"/>
        <v>44621</v>
      </c>
      <c r="C470" s="7" t="s">
        <v>341</v>
      </c>
      <c r="D470" s="14" t="s">
        <v>346</v>
      </c>
      <c r="E470" s="15" t="s">
        <v>107</v>
      </c>
      <c r="F470" s="29" t="str">
        <f t="shared" si="15"/>
        <v>PUELCHE_SUR_NOGALES_220</v>
      </c>
      <c r="G470" s="16">
        <v>148.73638880526872</v>
      </c>
      <c r="H470" s="16">
        <v>205.59700143153233</v>
      </c>
      <c r="I470" s="17">
        <v>104.26521384660293</v>
      </c>
      <c r="J470" s="32">
        <v>459</v>
      </c>
      <c r="K470" s="93">
        <v>39.798999999999999</v>
      </c>
      <c r="L470" s="104">
        <v>18268</v>
      </c>
      <c r="M470" s="101">
        <v>1</v>
      </c>
      <c r="N470" s="94">
        <v>6906.0829999999996</v>
      </c>
      <c r="O470" s="95">
        <v>6906</v>
      </c>
    </row>
    <row r="471" spans="1:15" ht="15.75" thickBot="1" x14ac:dyDescent="0.3">
      <c r="A471" s="7" t="s">
        <v>111</v>
      </c>
      <c r="B471" s="6">
        <f t="shared" si="14"/>
        <v>44621</v>
      </c>
      <c r="C471" s="7" t="s">
        <v>341</v>
      </c>
      <c r="D471" s="14" t="s">
        <v>346</v>
      </c>
      <c r="E471" s="15" t="s">
        <v>108</v>
      </c>
      <c r="F471" s="29" t="str">
        <f t="shared" si="15"/>
        <v>PUELCHE_SUR_POLPAICO_220</v>
      </c>
      <c r="G471" s="16">
        <v>185963.43872650972</v>
      </c>
      <c r="H471" s="16">
        <v>300308.50763682119</v>
      </c>
      <c r="I471" s="17">
        <v>153343.89508450747</v>
      </c>
      <c r="J471" s="32">
        <v>639616</v>
      </c>
      <c r="K471" s="93">
        <v>37.000999999999998</v>
      </c>
      <c r="L471" s="104">
        <v>23666432</v>
      </c>
      <c r="M471" s="101">
        <v>1483</v>
      </c>
      <c r="N471" s="94">
        <v>7021.2312000000002</v>
      </c>
      <c r="O471" s="95">
        <v>10412486</v>
      </c>
    </row>
    <row r="472" spans="1:15" ht="15.75" thickBot="1" x14ac:dyDescent="0.3">
      <c r="A472" s="7" t="s">
        <v>111</v>
      </c>
      <c r="B472" s="6">
        <f t="shared" si="14"/>
        <v>44621</v>
      </c>
      <c r="C472" s="7" t="s">
        <v>341</v>
      </c>
      <c r="D472" s="14" t="s">
        <v>346</v>
      </c>
      <c r="E472" s="15" t="s">
        <v>109</v>
      </c>
      <c r="F472" s="29" t="str">
        <f t="shared" si="15"/>
        <v>PUELCHE_SUR_QUILLOTA_220</v>
      </c>
      <c r="G472" s="16">
        <v>1303.0907608646471</v>
      </c>
      <c r="H472" s="16">
        <v>2169.3060152861899</v>
      </c>
      <c r="I472" s="17">
        <v>1016.4676328620117</v>
      </c>
      <c r="J472" s="32">
        <v>4489</v>
      </c>
      <c r="K472" s="93">
        <v>38.567</v>
      </c>
      <c r="L472" s="104">
        <v>173127</v>
      </c>
      <c r="M472" s="101">
        <v>10</v>
      </c>
      <c r="N472" s="94">
        <v>6974.1889000000001</v>
      </c>
      <c r="O472" s="95">
        <v>69742</v>
      </c>
    </row>
    <row r="473" spans="1:15" ht="15.75" thickBot="1" x14ac:dyDescent="0.3">
      <c r="A473" s="7" t="s">
        <v>111</v>
      </c>
      <c r="B473" s="6">
        <f t="shared" si="14"/>
        <v>44621</v>
      </c>
      <c r="C473" s="7" t="s">
        <v>342</v>
      </c>
      <c r="D473" s="14" t="s">
        <v>347</v>
      </c>
      <c r="E473" s="15" t="s">
        <v>103</v>
      </c>
      <c r="F473" s="29" t="str">
        <f t="shared" si="15"/>
        <v>ACCIONA_15-01_ALTO_JAHUEL_220</v>
      </c>
      <c r="G473" s="16">
        <v>513432.6166431412</v>
      </c>
      <c r="H473" s="16">
        <v>835437.78660881531</v>
      </c>
      <c r="I473" s="17">
        <v>433596.16009615286</v>
      </c>
      <c r="J473" s="32">
        <v>1782467</v>
      </c>
      <c r="K473" s="93">
        <v>49.506</v>
      </c>
      <c r="L473" s="104">
        <v>88242811</v>
      </c>
      <c r="M473" s="101">
        <v>4132</v>
      </c>
      <c r="N473" s="94">
        <v>6958.0401000000002</v>
      </c>
      <c r="O473" s="95">
        <v>28750622</v>
      </c>
    </row>
    <row r="474" spans="1:15" ht="15.75" thickBot="1" x14ac:dyDescent="0.3">
      <c r="A474" s="7" t="s">
        <v>111</v>
      </c>
      <c r="B474" s="6">
        <f t="shared" si="14"/>
        <v>44621</v>
      </c>
      <c r="C474" s="7" t="s">
        <v>342</v>
      </c>
      <c r="D474" s="14" t="s">
        <v>347</v>
      </c>
      <c r="E474" s="15" t="s">
        <v>104</v>
      </c>
      <c r="F474" s="29" t="str">
        <f t="shared" si="15"/>
        <v>ACCIONA_15-01_CERRO_NAVIA_220</v>
      </c>
      <c r="G474" s="16">
        <v>736344.66599801066</v>
      </c>
      <c r="H474" s="16">
        <v>1185625.1641858199</v>
      </c>
      <c r="I474" s="17">
        <v>613914.44523449999</v>
      </c>
      <c r="J474" s="32">
        <v>2535884</v>
      </c>
      <c r="K474" s="93">
        <v>46.670999999999999</v>
      </c>
      <c r="L474" s="104">
        <v>118352242</v>
      </c>
      <c r="M474" s="101">
        <v>5878</v>
      </c>
      <c r="N474" s="94">
        <v>7101.2731999999996</v>
      </c>
      <c r="O474" s="95">
        <v>41741284</v>
      </c>
    </row>
    <row r="475" spans="1:15" ht="15.75" thickBot="1" x14ac:dyDescent="0.3">
      <c r="A475" s="7" t="s">
        <v>111</v>
      </c>
      <c r="B475" s="6">
        <f t="shared" si="14"/>
        <v>44621</v>
      </c>
      <c r="C475" s="7" t="s">
        <v>342</v>
      </c>
      <c r="D475" s="14" t="s">
        <v>347</v>
      </c>
      <c r="E475" s="15" t="s">
        <v>105</v>
      </c>
      <c r="F475" s="29" t="str">
        <f t="shared" si="15"/>
        <v>ACCIONA_15-01_CHENA_220</v>
      </c>
      <c r="G475" s="16">
        <v>691036.33004039328</v>
      </c>
      <c r="H475" s="16">
        <v>1088651.8813696348</v>
      </c>
      <c r="I475" s="17">
        <v>585662.90324025007</v>
      </c>
      <c r="J475" s="32">
        <v>2365351</v>
      </c>
      <c r="K475" s="93">
        <v>46.683999999999997</v>
      </c>
      <c r="L475" s="104">
        <v>110424046</v>
      </c>
      <c r="M475" s="101">
        <v>5483</v>
      </c>
      <c r="N475" s="94">
        <v>7111.1028999999999</v>
      </c>
      <c r="O475" s="95">
        <v>38990177</v>
      </c>
    </row>
    <row r="476" spans="1:15" ht="15.75" thickBot="1" x14ac:dyDescent="0.3">
      <c r="A476" s="7" t="s">
        <v>111</v>
      </c>
      <c r="B476" s="6">
        <f t="shared" si="14"/>
        <v>44621</v>
      </c>
      <c r="C476" s="7" t="s">
        <v>342</v>
      </c>
      <c r="D476" s="14" t="s">
        <v>347</v>
      </c>
      <c r="E476" s="15" t="s">
        <v>106</v>
      </c>
      <c r="F476" s="29" t="str">
        <f t="shared" si="15"/>
        <v>ACCIONA_15-01_LOS_MAQUIS_220</v>
      </c>
      <c r="G476" s="16">
        <v>831.56149411351146</v>
      </c>
      <c r="H476" s="16">
        <v>1138.319478051593</v>
      </c>
      <c r="I476" s="17">
        <v>579.47902327997747</v>
      </c>
      <c r="J476" s="32">
        <v>2549</v>
      </c>
      <c r="K476" s="93">
        <v>47.643000000000001</v>
      </c>
      <c r="L476" s="104">
        <v>121442</v>
      </c>
      <c r="M476" s="101">
        <v>6</v>
      </c>
      <c r="N476" s="94">
        <v>7050.0182000000004</v>
      </c>
      <c r="O476" s="95">
        <v>42300</v>
      </c>
    </row>
    <row r="477" spans="1:15" ht="15.75" thickBot="1" x14ac:dyDescent="0.3">
      <c r="A477" s="7" t="s">
        <v>111</v>
      </c>
      <c r="B477" s="6">
        <f t="shared" si="14"/>
        <v>44621</v>
      </c>
      <c r="C477" s="7" t="s">
        <v>342</v>
      </c>
      <c r="D477" s="14" t="s">
        <v>347</v>
      </c>
      <c r="E477" s="15" t="s">
        <v>107</v>
      </c>
      <c r="F477" s="29" t="str">
        <f t="shared" si="15"/>
        <v>ACCIONA_15-01_NOGALES_220</v>
      </c>
      <c r="G477" s="16">
        <v>263.14864812261698</v>
      </c>
      <c r="H477" s="16">
        <v>363.74806070896756</v>
      </c>
      <c r="I477" s="17">
        <v>184.46898092887682</v>
      </c>
      <c r="J477" s="32">
        <v>811</v>
      </c>
      <c r="K477" s="93">
        <v>49.594000000000001</v>
      </c>
      <c r="L477" s="104">
        <v>40221</v>
      </c>
      <c r="M477" s="101">
        <v>2</v>
      </c>
      <c r="N477" s="94">
        <v>6906.0829999999996</v>
      </c>
      <c r="O477" s="95">
        <v>13812</v>
      </c>
    </row>
    <row r="478" spans="1:15" ht="15.75" thickBot="1" x14ac:dyDescent="0.3">
      <c r="A478" s="7" t="s">
        <v>111</v>
      </c>
      <c r="B478" s="6">
        <f t="shared" si="14"/>
        <v>44621</v>
      </c>
      <c r="C478" s="7" t="s">
        <v>342</v>
      </c>
      <c r="D478" s="14" t="s">
        <v>347</v>
      </c>
      <c r="E478" s="15" t="s">
        <v>108</v>
      </c>
      <c r="F478" s="29" t="str">
        <f t="shared" si="15"/>
        <v>ACCIONA_15-01_POLPAICO_220</v>
      </c>
      <c r="G478" s="16">
        <v>329011.80332664278</v>
      </c>
      <c r="H478" s="16">
        <v>531314.35043655417</v>
      </c>
      <c r="I478" s="17">
        <v>271300.37923789595</v>
      </c>
      <c r="J478" s="32">
        <v>1131627</v>
      </c>
      <c r="K478" s="93">
        <v>46.107999999999997</v>
      </c>
      <c r="L478" s="104">
        <v>52177058</v>
      </c>
      <c r="M478" s="101">
        <v>2623</v>
      </c>
      <c r="N478" s="94">
        <v>7021.2312000000002</v>
      </c>
      <c r="O478" s="95">
        <v>18416689</v>
      </c>
    </row>
    <row r="479" spans="1:15" ht="15.75" thickBot="1" x14ac:dyDescent="0.3">
      <c r="A479" s="7" t="s">
        <v>111</v>
      </c>
      <c r="B479" s="6">
        <f t="shared" si="14"/>
        <v>44621</v>
      </c>
      <c r="C479" s="7" t="s">
        <v>342</v>
      </c>
      <c r="D479" s="14" t="s">
        <v>347</v>
      </c>
      <c r="E479" s="15" t="s">
        <v>109</v>
      </c>
      <c r="F479" s="29" t="str">
        <f t="shared" si="15"/>
        <v>ACCIONA_15-01_QUILLOTA_220</v>
      </c>
      <c r="G479" s="16">
        <v>2305.4652251343177</v>
      </c>
      <c r="H479" s="16">
        <v>3837.997882510112</v>
      </c>
      <c r="I479" s="17">
        <v>1798.3634374654109</v>
      </c>
      <c r="J479" s="32">
        <v>7942</v>
      </c>
      <c r="K479" s="93">
        <v>48.058</v>
      </c>
      <c r="L479" s="104">
        <v>381677</v>
      </c>
      <c r="M479" s="101">
        <v>18</v>
      </c>
      <c r="N479" s="94">
        <v>6974.1889000000001</v>
      </c>
      <c r="O479" s="95">
        <v>125535</v>
      </c>
    </row>
    <row r="480" spans="1:15" ht="15.75" thickBot="1" x14ac:dyDescent="0.3">
      <c r="A480" s="7" t="s">
        <v>111</v>
      </c>
      <c r="B480" s="6">
        <f t="shared" si="14"/>
        <v>44621</v>
      </c>
      <c r="C480" s="7" t="s">
        <v>343</v>
      </c>
      <c r="D480" s="14" t="s">
        <v>348</v>
      </c>
      <c r="E480" s="15" t="s">
        <v>103</v>
      </c>
      <c r="F480" s="29" t="str">
        <f t="shared" si="15"/>
        <v>ENEL_GX_15-01_ALTO_JAHUEL_220</v>
      </c>
      <c r="G480" s="16">
        <v>6004901.0717494581</v>
      </c>
      <c r="H480" s="16">
        <v>9770943.8348248079</v>
      </c>
      <c r="I480" s="17">
        <v>5071166.0343883615</v>
      </c>
      <c r="J480" s="32">
        <v>20847011</v>
      </c>
      <c r="K480" s="93">
        <v>45.758000000000003</v>
      </c>
      <c r="L480" s="104">
        <v>953917529</v>
      </c>
      <c r="M480" s="101">
        <v>48325</v>
      </c>
      <c r="N480" s="94">
        <v>6958.0401000000002</v>
      </c>
      <c r="O480" s="95">
        <v>336247288</v>
      </c>
    </row>
    <row r="481" spans="1:15" ht="15.75" thickBot="1" x14ac:dyDescent="0.3">
      <c r="A481" s="7" t="s">
        <v>111</v>
      </c>
      <c r="B481" s="6">
        <f t="shared" si="14"/>
        <v>44621</v>
      </c>
      <c r="C481" s="7" t="s">
        <v>343</v>
      </c>
      <c r="D481" s="14" t="s">
        <v>348</v>
      </c>
      <c r="E481" s="15" t="s">
        <v>104</v>
      </c>
      <c r="F481" s="29" t="str">
        <f t="shared" si="15"/>
        <v>ENEL_GX_15-01_CERRO_NAVIA_220</v>
      </c>
      <c r="G481" s="16">
        <v>8611990.611227015</v>
      </c>
      <c r="H481" s="16">
        <v>13866594.346227469</v>
      </c>
      <c r="I481" s="17">
        <v>7180096.0645112339</v>
      </c>
      <c r="J481" s="32">
        <v>29658681</v>
      </c>
      <c r="K481" s="93">
        <v>43.137</v>
      </c>
      <c r="L481" s="104">
        <v>1279386522</v>
      </c>
      <c r="M481" s="101">
        <v>68751</v>
      </c>
      <c r="N481" s="94">
        <v>7101.2731999999996</v>
      </c>
      <c r="O481" s="95">
        <v>488219634</v>
      </c>
    </row>
    <row r="482" spans="1:15" ht="15.75" thickBot="1" x14ac:dyDescent="0.3">
      <c r="A482" s="7" t="s">
        <v>111</v>
      </c>
      <c r="B482" s="6">
        <f t="shared" si="14"/>
        <v>44621</v>
      </c>
      <c r="C482" s="7" t="s">
        <v>343</v>
      </c>
      <c r="D482" s="14" t="s">
        <v>348</v>
      </c>
      <c r="E482" s="15" t="s">
        <v>105</v>
      </c>
      <c r="F482" s="29" t="str">
        <f t="shared" si="15"/>
        <v>ENEL_GX_15-01_CHENA_220</v>
      </c>
      <c r="G482" s="16">
        <v>8082082.5642277664</v>
      </c>
      <c r="H482" s="16">
        <v>12732433.891597239</v>
      </c>
      <c r="I482" s="17">
        <v>6849677.4091694383</v>
      </c>
      <c r="J482" s="32">
        <v>27664194</v>
      </c>
      <c r="K482" s="93">
        <v>43.15</v>
      </c>
      <c r="L482" s="104">
        <v>1193709971</v>
      </c>
      <c r="M482" s="101">
        <v>64127</v>
      </c>
      <c r="N482" s="94">
        <v>7111.1028999999999</v>
      </c>
      <c r="O482" s="95">
        <v>456013696</v>
      </c>
    </row>
    <row r="483" spans="1:15" ht="15.75" thickBot="1" x14ac:dyDescent="0.3">
      <c r="A483" s="7" t="s">
        <v>111</v>
      </c>
      <c r="B483" s="6">
        <f t="shared" si="14"/>
        <v>44621</v>
      </c>
      <c r="C483" s="7" t="s">
        <v>343</v>
      </c>
      <c r="D483" s="14" t="s">
        <v>348</v>
      </c>
      <c r="E483" s="15" t="s">
        <v>106</v>
      </c>
      <c r="F483" s="29" t="str">
        <f t="shared" si="15"/>
        <v>ENEL_GX_15-01_LOS_MAQUIS_220</v>
      </c>
      <c r="G483" s="16">
        <v>9725.6082791843255</v>
      </c>
      <c r="H483" s="16">
        <v>13313.326096102444</v>
      </c>
      <c r="I483" s="17">
        <v>6777.3532400432287</v>
      </c>
      <c r="J483" s="32">
        <v>29816</v>
      </c>
      <c r="K483" s="93">
        <v>44.036000000000001</v>
      </c>
      <c r="L483" s="104">
        <v>1312977</v>
      </c>
      <c r="M483" s="101">
        <v>69</v>
      </c>
      <c r="N483" s="94">
        <v>7050.0182000000004</v>
      </c>
      <c r="O483" s="95">
        <v>486451</v>
      </c>
    </row>
    <row r="484" spans="1:15" ht="15.75" thickBot="1" x14ac:dyDescent="0.3">
      <c r="A484" s="7" t="s">
        <v>111</v>
      </c>
      <c r="B484" s="6">
        <f t="shared" si="14"/>
        <v>44621</v>
      </c>
      <c r="C484" s="7" t="s">
        <v>343</v>
      </c>
      <c r="D484" s="14" t="s">
        <v>348</v>
      </c>
      <c r="E484" s="15" t="s">
        <v>107</v>
      </c>
      <c r="F484" s="29" t="str">
        <f t="shared" si="15"/>
        <v>ENEL_GX_15-01_NOGALES_220</v>
      </c>
      <c r="G484" s="16">
        <v>3077.6805912181094</v>
      </c>
      <c r="H484" s="16">
        <v>4254.2507990220511</v>
      </c>
      <c r="I484" s="17">
        <v>2157.4748961736818</v>
      </c>
      <c r="J484" s="32">
        <v>9489</v>
      </c>
      <c r="K484" s="93">
        <v>45.838999999999999</v>
      </c>
      <c r="L484" s="104">
        <v>434966</v>
      </c>
      <c r="M484" s="101">
        <v>22</v>
      </c>
      <c r="N484" s="94">
        <v>6906.0829999999996</v>
      </c>
      <c r="O484" s="95">
        <v>151934</v>
      </c>
    </row>
    <row r="485" spans="1:15" ht="15.75" thickBot="1" x14ac:dyDescent="0.3">
      <c r="A485" s="7" t="s">
        <v>111</v>
      </c>
      <c r="B485" s="6">
        <f t="shared" si="14"/>
        <v>44621</v>
      </c>
      <c r="C485" s="7" t="s">
        <v>343</v>
      </c>
      <c r="D485" s="14" t="s">
        <v>348</v>
      </c>
      <c r="E485" s="15" t="s">
        <v>108</v>
      </c>
      <c r="F485" s="29" t="str">
        <f t="shared" si="15"/>
        <v>ENEL_GX_15-01_POLPAICO_220</v>
      </c>
      <c r="G485" s="16">
        <v>3847989.5245680665</v>
      </c>
      <c r="H485" s="16">
        <v>6214038.6273703864</v>
      </c>
      <c r="I485" s="17">
        <v>3173019.9547957354</v>
      </c>
      <c r="J485" s="32">
        <v>13235048</v>
      </c>
      <c r="K485" s="93">
        <v>42.616999999999997</v>
      </c>
      <c r="L485" s="104">
        <v>564038041</v>
      </c>
      <c r="M485" s="101">
        <v>30680</v>
      </c>
      <c r="N485" s="94">
        <v>7021.2312000000002</v>
      </c>
      <c r="O485" s="95">
        <v>215411373</v>
      </c>
    </row>
    <row r="486" spans="1:15" ht="15.75" thickBot="1" x14ac:dyDescent="0.3">
      <c r="A486" s="7" t="s">
        <v>111</v>
      </c>
      <c r="B486" s="6">
        <f t="shared" si="14"/>
        <v>44621</v>
      </c>
      <c r="C486" s="7" t="s">
        <v>343</v>
      </c>
      <c r="D486" s="14" t="s">
        <v>348</v>
      </c>
      <c r="E486" s="15" t="s">
        <v>109</v>
      </c>
      <c r="F486" s="29" t="str">
        <f t="shared" si="15"/>
        <v>ENEL_GX_15-01_QUILLOTA_220</v>
      </c>
      <c r="G486" s="16">
        <v>26963.792623467933</v>
      </c>
      <c r="H486" s="16">
        <v>44887.677274456604</v>
      </c>
      <c r="I486" s="17">
        <v>21032.934377320391</v>
      </c>
      <c r="J486" s="32">
        <v>92884</v>
      </c>
      <c r="K486" s="93">
        <v>44.42</v>
      </c>
      <c r="L486" s="104">
        <v>4125907</v>
      </c>
      <c r="M486" s="101">
        <v>215</v>
      </c>
      <c r="N486" s="94">
        <v>6974.1889000000001</v>
      </c>
      <c r="O486" s="95">
        <v>1499451</v>
      </c>
    </row>
    <row r="487" spans="1:15" ht="15.75" thickBot="1" x14ac:dyDescent="0.3">
      <c r="A487" s="7" t="s">
        <v>111</v>
      </c>
      <c r="B487" s="6">
        <f t="shared" si="14"/>
        <v>44621</v>
      </c>
      <c r="C487" s="7" t="s">
        <v>344</v>
      </c>
      <c r="D487" s="14" t="s">
        <v>349</v>
      </c>
      <c r="E487" s="15" t="s">
        <v>103</v>
      </c>
      <c r="F487" s="29" t="str">
        <f t="shared" si="15"/>
        <v>COX_ALTO_JAHUEL_220</v>
      </c>
      <c r="G487" s="16">
        <v>267878.0146693642</v>
      </c>
      <c r="H487" s="16">
        <v>435880.79214703501</v>
      </c>
      <c r="I487" s="17">
        <v>226224.19139286454</v>
      </c>
      <c r="J487" s="32">
        <v>929983</v>
      </c>
      <c r="K487" s="93">
        <v>47.545999999999999</v>
      </c>
      <c r="L487" s="104">
        <v>44216972</v>
      </c>
      <c r="M487" s="101">
        <v>2156</v>
      </c>
      <c r="N487" s="94">
        <v>6958.0401000000002</v>
      </c>
      <c r="O487" s="95">
        <v>15001534</v>
      </c>
    </row>
    <row r="488" spans="1:15" ht="15.75" thickBot="1" x14ac:dyDescent="0.3">
      <c r="A488" s="7" t="s">
        <v>111</v>
      </c>
      <c r="B488" s="6">
        <f t="shared" si="14"/>
        <v>44621</v>
      </c>
      <c r="C488" s="7" t="s">
        <v>344</v>
      </c>
      <c r="D488" s="14" t="s">
        <v>349</v>
      </c>
      <c r="E488" s="15" t="s">
        <v>104</v>
      </c>
      <c r="F488" s="29" t="str">
        <f t="shared" si="15"/>
        <v>COX_CERRO_NAVIA_220</v>
      </c>
      <c r="G488" s="16">
        <v>384180.00891638169</v>
      </c>
      <c r="H488" s="16">
        <v>618587.33712837857</v>
      </c>
      <c r="I488" s="17">
        <v>320303.34153968451</v>
      </c>
      <c r="J488" s="32">
        <v>1323071</v>
      </c>
      <c r="K488" s="93">
        <v>44.822000000000003</v>
      </c>
      <c r="L488" s="104">
        <v>59302688</v>
      </c>
      <c r="M488" s="101">
        <v>3067</v>
      </c>
      <c r="N488" s="94">
        <v>7101.2731999999996</v>
      </c>
      <c r="O488" s="95">
        <v>21779605</v>
      </c>
    </row>
    <row r="489" spans="1:15" ht="15.75" thickBot="1" x14ac:dyDescent="0.3">
      <c r="A489" s="7" t="s">
        <v>111</v>
      </c>
      <c r="B489" s="6">
        <f t="shared" si="14"/>
        <v>44621</v>
      </c>
      <c r="C489" s="7" t="s">
        <v>344</v>
      </c>
      <c r="D489" s="14" t="s">
        <v>349</v>
      </c>
      <c r="E489" s="15" t="s">
        <v>105</v>
      </c>
      <c r="F489" s="29" t="str">
        <f t="shared" si="15"/>
        <v>COX_CHENA_220</v>
      </c>
      <c r="G489" s="16">
        <v>360540.86584118643</v>
      </c>
      <c r="H489" s="16">
        <v>567992.55675269861</v>
      </c>
      <c r="I489" s="17">
        <v>305563.3995581101</v>
      </c>
      <c r="J489" s="32">
        <v>1234097</v>
      </c>
      <c r="K489" s="93">
        <v>44.835999999999999</v>
      </c>
      <c r="L489" s="104">
        <v>55331973</v>
      </c>
      <c r="M489" s="101">
        <v>2861</v>
      </c>
      <c r="N489" s="94">
        <v>7111.1028999999999</v>
      </c>
      <c r="O489" s="95">
        <v>20344865</v>
      </c>
    </row>
    <row r="490" spans="1:15" ht="15.75" thickBot="1" x14ac:dyDescent="0.3">
      <c r="A490" s="7" t="s">
        <v>111</v>
      </c>
      <c r="B490" s="6">
        <f t="shared" si="14"/>
        <v>44621</v>
      </c>
      <c r="C490" s="7" t="s">
        <v>344</v>
      </c>
      <c r="D490" s="14" t="s">
        <v>349</v>
      </c>
      <c r="E490" s="15" t="s">
        <v>106</v>
      </c>
      <c r="F490" s="29" t="str">
        <f t="shared" si="15"/>
        <v>COX_LOS_MAQUIS_220</v>
      </c>
      <c r="G490" s="16">
        <v>433.85837770693053</v>
      </c>
      <c r="H490" s="16">
        <v>593.90609781199032</v>
      </c>
      <c r="I490" s="17">
        <v>302.33702586657881</v>
      </c>
      <c r="J490" s="32">
        <v>1330</v>
      </c>
      <c r="K490" s="93">
        <v>45.756999999999998</v>
      </c>
      <c r="L490" s="104">
        <v>60857</v>
      </c>
      <c r="M490" s="101">
        <v>3</v>
      </c>
      <c r="N490" s="94">
        <v>7050.0182000000004</v>
      </c>
      <c r="O490" s="95">
        <v>21150</v>
      </c>
    </row>
    <row r="491" spans="1:15" ht="15.75" thickBot="1" x14ac:dyDescent="0.3">
      <c r="A491" s="7" t="s">
        <v>111</v>
      </c>
      <c r="B491" s="6">
        <f t="shared" si="14"/>
        <v>44621</v>
      </c>
      <c r="C491" s="7" t="s">
        <v>344</v>
      </c>
      <c r="D491" s="14" t="s">
        <v>349</v>
      </c>
      <c r="E491" s="15" t="s">
        <v>107</v>
      </c>
      <c r="F491" s="29" t="str">
        <f t="shared" si="15"/>
        <v>COX_NOGALES_220</v>
      </c>
      <c r="G491" s="16">
        <v>137.29501230929526</v>
      </c>
      <c r="H491" s="16">
        <v>189.78168738016663</v>
      </c>
      <c r="I491" s="17">
        <v>96.244731591826607</v>
      </c>
      <c r="J491" s="32">
        <v>423</v>
      </c>
      <c r="K491" s="93">
        <v>47.63</v>
      </c>
      <c r="L491" s="104">
        <v>20147</v>
      </c>
      <c r="M491" s="101">
        <v>1</v>
      </c>
      <c r="N491" s="94">
        <v>6906.0829999999996</v>
      </c>
      <c r="O491" s="95">
        <v>6906</v>
      </c>
    </row>
    <row r="492" spans="1:15" ht="15.75" thickBot="1" x14ac:dyDescent="0.3">
      <c r="A492" s="7" t="s">
        <v>111</v>
      </c>
      <c r="B492" s="6">
        <f t="shared" si="14"/>
        <v>44621</v>
      </c>
      <c r="C492" s="7" t="s">
        <v>344</v>
      </c>
      <c r="D492" s="14" t="s">
        <v>349</v>
      </c>
      <c r="E492" s="15" t="s">
        <v>108</v>
      </c>
      <c r="F492" s="29" t="str">
        <f t="shared" si="15"/>
        <v>COX_POLPAICO_220</v>
      </c>
      <c r="G492" s="16">
        <v>171658.41401771753</v>
      </c>
      <c r="H492" s="16">
        <v>277207.61935779179</v>
      </c>
      <c r="I492" s="17">
        <v>141548.09144080116</v>
      </c>
      <c r="J492" s="32">
        <v>590414</v>
      </c>
      <c r="K492" s="93">
        <v>44.281999999999996</v>
      </c>
      <c r="L492" s="104">
        <v>26144713</v>
      </c>
      <c r="M492" s="101">
        <v>1369</v>
      </c>
      <c r="N492" s="94">
        <v>7021.2312000000002</v>
      </c>
      <c r="O492" s="95">
        <v>9612066</v>
      </c>
    </row>
    <row r="493" spans="1:15" ht="15.75" thickBot="1" x14ac:dyDescent="0.3">
      <c r="A493" s="7" t="s">
        <v>111</v>
      </c>
      <c r="B493" s="6">
        <f t="shared" si="14"/>
        <v>44621</v>
      </c>
      <c r="C493" s="7" t="s">
        <v>344</v>
      </c>
      <c r="D493" s="14" t="s">
        <v>349</v>
      </c>
      <c r="E493" s="15" t="s">
        <v>109</v>
      </c>
      <c r="F493" s="29" t="str">
        <f t="shared" si="15"/>
        <v>COX_QUILLOTA_220</v>
      </c>
      <c r="G493" s="16">
        <v>1202.8519953329883</v>
      </c>
      <c r="H493" s="16">
        <v>2002.4346325987674</v>
      </c>
      <c r="I493" s="17">
        <v>938.27702344247439</v>
      </c>
      <c r="J493" s="96">
        <v>4144</v>
      </c>
      <c r="K493" s="97">
        <v>46.155000000000001</v>
      </c>
      <c r="L493" s="105">
        <v>191266</v>
      </c>
      <c r="M493" s="102">
        <v>10</v>
      </c>
      <c r="N493" s="98">
        <v>6974.1889000000001</v>
      </c>
      <c r="O493" s="99">
        <v>69742</v>
      </c>
    </row>
    <row r="494" spans="1:15" ht="15.75" thickBot="1" x14ac:dyDescent="0.3">
      <c r="D494"/>
      <c r="J494" s="109">
        <f>+SUM(J4:J493)</f>
        <v>801120952</v>
      </c>
      <c r="L494" s="109">
        <f>+SUM(L4:L493)</f>
        <v>43981008487</v>
      </c>
      <c r="M494" s="109">
        <f>+SUM(M4:M493)</f>
        <v>1779566</v>
      </c>
      <c r="O494" s="109">
        <f>+SUM(O4:O493)</f>
        <v>11128246143</v>
      </c>
    </row>
    <row r="495" spans="1:15" x14ac:dyDescent="0.25">
      <c r="D495"/>
    </row>
    <row r="496" spans="1:15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</sheetData>
  <autoFilter ref="A3:K458" xr:uid="{0E1959F9-CC2C-41C9-8834-2A680FD056B8}"/>
  <mergeCells count="2">
    <mergeCell ref="G2:L2"/>
    <mergeCell ref="M2:O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topLeftCell="A52" zoomScale="90" zoomScaleNormal="90" workbookViewId="0">
      <selection activeCell="D72" sqref="D72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21" t="s">
        <v>256</v>
      </c>
      <c r="B1" s="21" t="s">
        <v>120</v>
      </c>
      <c r="C1" s="21" t="s">
        <v>121</v>
      </c>
      <c r="D1" s="21" t="s">
        <v>122</v>
      </c>
      <c r="E1" s="21" t="s">
        <v>123</v>
      </c>
      <c r="F1" s="21" t="s">
        <v>257</v>
      </c>
    </row>
    <row r="2" spans="1:8" x14ac:dyDescent="0.25">
      <c r="A2" s="1" t="s">
        <v>126</v>
      </c>
      <c r="B2" s="18">
        <f>SUMIF('DESPACHO_PSxBH-'!$D$4:$D$2457,PRORRATA_Gral!A2,'DESPACHO_PSxBH-'!$G$4:$G$2457)</f>
        <v>3893702.794659148</v>
      </c>
      <c r="C2" s="18">
        <f>SUMIF('DESPACHO_PSxBH-'!$D$4:$D$2457,PRORRATA_Gral!A2,'DESPACHO_PSxBH-'!$H$4:$H$2457)</f>
        <v>6245696.9450143687</v>
      </c>
      <c r="D2" s="18">
        <f>SUMIF('DESPACHO_PSxBH-'!$D$4:$D$2457,PRORRATA_Gral!A2,'DESPACHO_PSxBH-'!$I$4:$I$2457)</f>
        <v>3266473.9508077162</v>
      </c>
      <c r="E2" s="2">
        <f>SUMIF('DESPACHO_PSxBH-'!$D$4:$D$2457,PRORRATA_Gral!A2,'DESPACHO_PSxBH-'!$J$4:$J$2457)</f>
        <v>13405874</v>
      </c>
      <c r="F2" s="3">
        <f>E2/$E$72</f>
        <v>1.6733895133477922E-2</v>
      </c>
      <c r="G2" s="86">
        <f>VLOOKUP(A2,ENERGÍA_ANUAL!$A$3:$L$72,12,0)</f>
        <v>1.6723929363414783E-2</v>
      </c>
      <c r="H2" s="84"/>
    </row>
    <row r="3" spans="1:8" x14ac:dyDescent="0.25">
      <c r="A3" s="1" t="s">
        <v>129</v>
      </c>
      <c r="B3" s="18">
        <f>SUMIF('DESPACHO_PSxBH-'!$D$4:$D$2457,PRORRATA_Gral!A3,'DESPACHO_PSxBH-'!$G$4:$G$2457)</f>
        <v>323547.45145240583</v>
      </c>
      <c r="C3" s="18">
        <f>SUMIF('DESPACHO_PSxBH-'!$D$4:$D$2457,PRORRATA_Gral!A3,'DESPACHO_PSxBH-'!$H$4:$H$2457)</f>
        <v>0</v>
      </c>
      <c r="D3" s="18">
        <f>SUMIF('DESPACHO_PSxBH-'!$D$4:$D$2457,PRORRATA_Gral!A3,'DESPACHO_PSxBH-'!$I$4:$I$2457)</f>
        <v>0</v>
      </c>
      <c r="E3" s="2">
        <f>SUMIF('DESPACHO_PSxBH-'!$D$4:$D$2457,PRORRATA_Gral!A3,'DESPACHO_PSxBH-'!$J$4:$J$2457)</f>
        <v>323547</v>
      </c>
      <c r="F3" s="3">
        <f t="shared" ref="F3:F68" si="0">E3/$E$72</f>
        <v>4.0386785440109173E-4</v>
      </c>
      <c r="G3" s="86">
        <f>VLOOKUP(A3,ENERGÍA_ANUAL!$A$3:$L$72,12,0)</f>
        <v>4.2848909892414497E-4</v>
      </c>
      <c r="H3" s="84"/>
    </row>
    <row r="4" spans="1:8" x14ac:dyDescent="0.25">
      <c r="A4" s="1" t="s">
        <v>131</v>
      </c>
      <c r="B4" s="18">
        <f>SUMIF('DESPACHO_PSxBH-'!$D$4:$D$2457,PRORRATA_Gral!A4,'DESPACHO_PSxBH-'!$G$4:$G$2457)</f>
        <v>0</v>
      </c>
      <c r="C4" s="18">
        <f>SUMIF('DESPACHO_PSxBH-'!$D$4:$D$2457,PRORRATA_Gral!A4,'DESPACHO_PSxBH-'!$H$4:$H$2457)</f>
        <v>0</v>
      </c>
      <c r="D4" s="18">
        <f>SUMIF('DESPACHO_PSxBH-'!$D$4:$D$2457,PRORRATA_Gral!A4,'DESPACHO_PSxBH-'!$I$4:$I$2457)</f>
        <v>271430.54991339229</v>
      </c>
      <c r="E4" s="2">
        <f>SUMIF('DESPACHO_PSxBH-'!$D$4:$D$2457,PRORRATA_Gral!A4,'DESPACHO_PSxBH-'!$J$4:$J$2457)</f>
        <v>271429</v>
      </c>
      <c r="F4" s="3">
        <f t="shared" si="0"/>
        <v>3.3881151069932322E-4</v>
      </c>
      <c r="G4" s="86">
        <f>VLOOKUP(A4,ENERGÍA_ANUAL!$A$3:$L$72,12,0)</f>
        <v>3.2426202080746103E-4</v>
      </c>
      <c r="H4" s="84"/>
    </row>
    <row r="5" spans="1:8" x14ac:dyDescent="0.25">
      <c r="A5" s="1" t="s">
        <v>133</v>
      </c>
      <c r="B5" s="18">
        <f>SUMIF('DESPACHO_PSxBH-'!$D$4:$D$2457,PRORRATA_Gral!A5,'DESPACHO_PSxBH-'!$G$4:$G$2457)</f>
        <v>2459193.7189995763</v>
      </c>
      <c r="C5" s="18">
        <f>SUMIF('DESPACHO_PSxBH-'!$D$4:$D$2457,PRORRATA_Gral!A5,'DESPACHO_PSxBH-'!$H$4:$H$2457)</f>
        <v>3944671.5653341813</v>
      </c>
      <c r="D5" s="18">
        <f>SUMIF('DESPACHO_PSxBH-'!$D$4:$D$2457,PRORRATA_Gral!A5,'DESPACHO_PSxBH-'!$I$4:$I$2457)</f>
        <v>2063047.0908361301</v>
      </c>
      <c r="E5" s="2">
        <f>SUMIF('DESPACHO_PSxBH-'!$D$4:$D$2457,PRORRATA_Gral!A5,'DESPACHO_PSxBH-'!$J$4:$J$2457)</f>
        <v>8466914</v>
      </c>
      <c r="F5" s="3">
        <f t="shared" si="0"/>
        <v>1.0568833556109516E-2</v>
      </c>
      <c r="G5" s="86">
        <f>VLOOKUP(A5,ENERGÍA_ANUAL!$A$3:$L$72,12,0)</f>
        <v>1.056253756807406E-2</v>
      </c>
      <c r="H5" s="84"/>
    </row>
    <row r="6" spans="1:8" x14ac:dyDescent="0.25">
      <c r="A6" s="1" t="s">
        <v>135</v>
      </c>
      <c r="B6" s="18">
        <f>SUMIF('DESPACHO_PSxBH-'!$D$4:$D$2457,PRORRATA_Gral!A6,'DESPACHO_PSxBH-'!$G$4:$G$2457)</f>
        <v>3451172.8154923301</v>
      </c>
      <c r="C6" s="18">
        <f>SUMIF('DESPACHO_PSxBH-'!$D$4:$D$2457,PRORRATA_Gral!A6,'DESPACHO_PSxBH-'!$H$4:$H$2457)</f>
        <v>0</v>
      </c>
      <c r="D6" s="18">
        <f>SUMIF('DESPACHO_PSxBH-'!$D$4:$D$2457,PRORRATA_Gral!A6,'DESPACHO_PSxBH-'!$I$4:$I$2457)</f>
        <v>0</v>
      </c>
      <c r="E6" s="2">
        <f>SUMIF('DESPACHO_PSxBH-'!$D$4:$D$2457,PRORRATA_Gral!A6,'DESPACHO_PSxBH-'!$J$4:$J$2457)</f>
        <v>3451173</v>
      </c>
      <c r="F6" s="3">
        <f t="shared" si="0"/>
        <v>4.3079300215331283E-3</v>
      </c>
      <c r="G6" s="86">
        <f>VLOOKUP(A6,ENERGÍA_ANUAL!$A$3:$L$72,12,0)</f>
        <v>4.5705503885242133E-3</v>
      </c>
      <c r="H6" s="84"/>
    </row>
    <row r="7" spans="1:8" x14ac:dyDescent="0.25">
      <c r="A7" s="1" t="s">
        <v>137</v>
      </c>
      <c r="B7" s="18">
        <f>SUMIF('DESPACHO_PSxBH-'!$D$4:$D$2457,PRORRATA_Gral!A7,'DESPACHO_PSxBH-'!$G$4:$G$2457)</f>
        <v>0</v>
      </c>
      <c r="C7" s="18">
        <f>SUMIF('DESPACHO_PSxBH-'!$D$4:$D$2457,PRORRATA_Gral!A7,'DESPACHO_PSxBH-'!$H$4:$H$2457)</f>
        <v>5535884.073211235</v>
      </c>
      <c r="D7" s="18">
        <f>SUMIF('DESPACHO_PSxBH-'!$D$4:$D$2457,PRORRATA_Gral!A7,'DESPACHO_PSxBH-'!$I$4:$I$2457)</f>
        <v>0</v>
      </c>
      <c r="E7" s="2">
        <f>SUMIF('DESPACHO_PSxBH-'!$D$4:$D$2457,PRORRATA_Gral!A7,'DESPACHO_PSxBH-'!$J$4:$J$2457)</f>
        <v>5535884</v>
      </c>
      <c r="F7" s="3">
        <f t="shared" si="0"/>
        <v>6.9101725353451996E-3</v>
      </c>
      <c r="G7" s="86">
        <f>VLOOKUP(A7,ENERGÍA_ANUAL!$A$3:$L$72,12,0)</f>
        <v>6.7940613883468023E-3</v>
      </c>
      <c r="H7" s="84"/>
    </row>
    <row r="8" spans="1:8" x14ac:dyDescent="0.25">
      <c r="A8" s="1" t="s">
        <v>139</v>
      </c>
      <c r="B8" s="18">
        <f>SUMIF('DESPACHO_PSxBH-'!$D$4:$D$2457,PRORRATA_Gral!A8,'DESPACHO_PSxBH-'!$G$4:$G$2457)</f>
        <v>0</v>
      </c>
      <c r="C8" s="18">
        <f>SUMIF('DESPACHO_PSxBH-'!$D$4:$D$2457,PRORRATA_Gral!A8,'DESPACHO_PSxBH-'!$H$4:$H$2457)</f>
        <v>0</v>
      </c>
      <c r="D8" s="18">
        <f>SUMIF('DESPACHO_PSxBH-'!$D$4:$D$2457,PRORRATA_Gral!A8,'DESPACHO_PSxBH-'!$I$4:$I$2457)</f>
        <v>2895259.1990761845</v>
      </c>
      <c r="E8" s="2">
        <f>SUMIF('DESPACHO_PSxBH-'!$D$4:$D$2457,PRORRATA_Gral!A8,'DESPACHO_PSxBH-'!$J$4:$J$2457)</f>
        <v>2895259</v>
      </c>
      <c r="F8" s="3">
        <f t="shared" si="0"/>
        <v>3.6140098355585139E-3</v>
      </c>
      <c r="G8" s="86">
        <f>VLOOKUP(A8,ENERGÍA_ANUAL!$A$3:$L$72,12,0)</f>
        <v>3.4587948886129179E-3</v>
      </c>
      <c r="H8" s="84"/>
    </row>
    <row r="9" spans="1:8" x14ac:dyDescent="0.25">
      <c r="A9" s="1" t="s">
        <v>141</v>
      </c>
      <c r="B9" s="18">
        <f>SUMIF('DESPACHO_PSxBH-'!$D$4:$D$2457,PRORRATA_Gral!A9,'DESPACHO_PSxBH-'!$G$4:$G$2457)</f>
        <v>0</v>
      </c>
      <c r="C9" s="18">
        <f>SUMIF('DESPACHO_PSxBH-'!$D$4:$D$2457,PRORRATA_Gral!A9,'DESPACHO_PSxBH-'!$H$4:$H$2457)</f>
        <v>1729963.7728785104</v>
      </c>
      <c r="D9" s="18">
        <f>SUMIF('DESPACHO_PSxBH-'!$D$4:$D$2457,PRORRATA_Gral!A9,'DESPACHO_PSxBH-'!$I$4:$I$2457)</f>
        <v>0</v>
      </c>
      <c r="E9" s="2">
        <f>SUMIF('DESPACHO_PSxBH-'!$D$4:$D$2457,PRORRATA_Gral!A9,'DESPACHO_PSxBH-'!$J$4:$J$2457)</f>
        <v>1729965</v>
      </c>
      <c r="F9" s="3">
        <f t="shared" si="0"/>
        <v>2.159430477609079E-3</v>
      </c>
      <c r="G9" s="86">
        <f>VLOOKUP(A9,ENERGÍA_ANUAL!$A$3:$L$72,12,0)</f>
        <v>2.1231441838583756E-3</v>
      </c>
      <c r="H9" s="84"/>
    </row>
    <row r="10" spans="1:8" x14ac:dyDescent="0.25">
      <c r="A10" s="1" t="s">
        <v>143</v>
      </c>
      <c r="B10" s="18">
        <f>SUMIF('DESPACHO_PSxBH-'!$D$4:$D$2457,PRORRATA_Gral!A10,'DESPACHO_PSxBH-'!$G$4:$G$2457)</f>
        <v>1617758.3487374631</v>
      </c>
      <c r="C10" s="18">
        <f>SUMIF('DESPACHO_PSxBH-'!$D$4:$D$2457,PRORRATA_Gral!A10,'DESPACHO_PSxBH-'!$H$4:$H$2457)</f>
        <v>0</v>
      </c>
      <c r="D10" s="18">
        <f>SUMIF('DESPACHO_PSxBH-'!$D$4:$D$2457,PRORRATA_Gral!A10,'DESPACHO_PSxBH-'!$I$4:$I$2457)</f>
        <v>0</v>
      </c>
      <c r="E10" s="2">
        <f>SUMIF('DESPACHO_PSxBH-'!$D$4:$D$2457,PRORRATA_Gral!A10,'DESPACHO_PSxBH-'!$J$4:$J$2457)</f>
        <v>1617758</v>
      </c>
      <c r="F10" s="3">
        <f t="shared" si="0"/>
        <v>2.019367981777613E-3</v>
      </c>
      <c r="G10" s="86">
        <f>VLOOKUP(A10,ENERGÍA_ANUAL!$A$3:$L$72,12,0)</f>
        <v>2.1424734270530867E-3</v>
      </c>
      <c r="H10" s="84"/>
    </row>
    <row r="11" spans="1:8" x14ac:dyDescent="0.25">
      <c r="A11" s="1" t="s">
        <v>145</v>
      </c>
      <c r="B11" s="18">
        <f>SUMIF('DESPACHO_PSxBH-'!$D$4:$D$2457,PRORRATA_Gral!A11,'DESPACHO_PSxBH-'!$G$4:$G$2457)</f>
        <v>0</v>
      </c>
      <c r="C11" s="18">
        <f>SUMIF('DESPACHO_PSxBH-'!$D$4:$D$2457,PRORRATA_Gral!A11,'DESPACHO_PSxBH-'!$H$4:$H$2457)</f>
        <v>0</v>
      </c>
      <c r="D11" s="18">
        <f>SUMIF('DESPACHO_PSxBH-'!$D$4:$D$2457,PRORRATA_Gral!A11,'DESPACHO_PSxBH-'!$I$4:$I$2457)</f>
        <v>1357152.7495669608</v>
      </c>
      <c r="E11" s="2">
        <f>SUMIF('DESPACHO_PSxBH-'!$D$4:$D$2457,PRORRATA_Gral!A11,'DESPACHO_PSxBH-'!$J$4:$J$2457)</f>
        <v>1357152</v>
      </c>
      <c r="F11" s="3">
        <f t="shared" si="0"/>
        <v>1.6940662912533586E-3</v>
      </c>
      <c r="G11" s="86">
        <f>VLOOKUP(A11,ENERGÍA_ANUAL!$A$3:$L$72,12,0)</f>
        <v>1.621310104037305E-3</v>
      </c>
      <c r="H11" s="84"/>
    </row>
    <row r="12" spans="1:8" x14ac:dyDescent="0.25">
      <c r="A12" s="1" t="s">
        <v>147</v>
      </c>
      <c r="B12" s="18">
        <f>SUMIF('DESPACHO_PSxBH-'!$D$4:$D$2457,PRORRATA_Gral!A12,'DESPACHO_PSxBH-'!$G$4:$G$2457)</f>
        <v>245915.46992497597</v>
      </c>
      <c r="C12" s="18">
        <f>SUMIF('DESPACHO_PSxBH-'!$D$4:$D$2457,PRORRATA_Gral!A12,'DESPACHO_PSxBH-'!$H$4:$H$2457)</f>
        <v>394460.89756746526</v>
      </c>
      <c r="D12" s="18">
        <f>SUMIF('DESPACHO_PSxBH-'!$D$4:$D$2457,PRORRATA_Gral!A12,'DESPACHO_PSxBH-'!$I$4:$I$2457)</f>
        <v>206301.43567002541</v>
      </c>
      <c r="E12" s="2">
        <f>SUMIF('DESPACHO_PSxBH-'!$D$4:$D$2457,PRORRATA_Gral!A12,'DESPACHO_PSxBH-'!$J$4:$J$2457)</f>
        <v>846679</v>
      </c>
      <c r="F12" s="3">
        <f t="shared" si="0"/>
        <v>1.0568678772990075E-3</v>
      </c>
      <c r="G12" s="86">
        <f>VLOOKUP(A12,ENERGÍA_ANUAL!$A$3:$L$72,12,0)</f>
        <v>1.0562369973479888E-3</v>
      </c>
      <c r="H12" s="84"/>
    </row>
    <row r="13" spans="1:8" x14ac:dyDescent="0.25">
      <c r="A13" s="1" t="s">
        <v>149</v>
      </c>
      <c r="B13" s="18">
        <f>SUMIF('DESPACHO_PSxBH-'!$D$4:$D$2457,PRORRATA_Gral!A13,'DESPACHO_PSxBH-'!$G$4:$G$2457)</f>
        <v>163934.97556113594</v>
      </c>
      <c r="C13" s="18">
        <f>SUMIF('DESPACHO_PSxBH-'!$D$4:$D$2457,PRORRATA_Gral!A13,'DESPACHO_PSxBH-'!$H$4:$H$2457)</f>
        <v>0</v>
      </c>
      <c r="D13" s="18">
        <f>SUMIF('DESPACHO_PSxBH-'!$D$4:$D$2457,PRORRATA_Gral!A13,'DESPACHO_PSxBH-'!$I$4:$I$2457)</f>
        <v>0</v>
      </c>
      <c r="E13" s="2">
        <f>SUMIF('DESPACHO_PSxBH-'!$D$4:$D$2457,PRORRATA_Gral!A13,'DESPACHO_PSxBH-'!$J$4:$J$2457)</f>
        <v>163934</v>
      </c>
      <c r="F13" s="3">
        <f t="shared" si="0"/>
        <v>2.046307734066104E-4</v>
      </c>
      <c r="G13" s="86">
        <f>VLOOKUP(A13,ENERGÍA_ANUAL!$A$3:$L$72,12,0)</f>
        <v>1.7603018874721071E-4</v>
      </c>
      <c r="H13" s="84"/>
    </row>
    <row r="14" spans="1:8" x14ac:dyDescent="0.25">
      <c r="A14" s="1" t="s">
        <v>151</v>
      </c>
      <c r="B14" s="18">
        <f>SUMIF('DESPACHO_PSxBH-'!$D$4:$D$2457,PRORRATA_Gral!A14,'DESPACHO_PSxBH-'!$G$4:$G$2457)</f>
        <v>0</v>
      </c>
      <c r="C14" s="18">
        <f>SUMIF('DESPACHO_PSxBH-'!$D$4:$D$2457,PRORRATA_Gral!A14,'DESPACHO_PSxBH-'!$H$4:$H$2457)</f>
        <v>131480.01144920749</v>
      </c>
      <c r="D14" s="18">
        <f>SUMIF('DESPACHO_PSxBH-'!$D$4:$D$2457,PRORRATA_Gral!A14,'DESPACHO_PSxBH-'!$I$4:$I$2457)</f>
        <v>0</v>
      </c>
      <c r="E14" s="2">
        <f>SUMIF('DESPACHO_PSxBH-'!$D$4:$D$2457,PRORRATA_Gral!A14,'DESPACHO_PSxBH-'!$J$4:$J$2457)</f>
        <v>131479</v>
      </c>
      <c r="F14" s="3">
        <f t="shared" si="0"/>
        <v>1.6411878839488897E-4</v>
      </c>
      <c r="G14" s="86">
        <f>VLOOKUP(A14,ENERGÍA_ANUAL!$A$3:$L$72,12,0)</f>
        <v>1.7603018874721071E-4</v>
      </c>
      <c r="H14" s="84"/>
    </row>
    <row r="15" spans="1:8" x14ac:dyDescent="0.25">
      <c r="A15" s="1" t="s">
        <v>153</v>
      </c>
      <c r="B15" s="18">
        <f>SUMIF('DESPACHO_PSxBH-'!$D$4:$D$2457,PRORRATA_Gral!A15,'DESPACHO_PSxBH-'!$G$4:$G$2457)</f>
        <v>0</v>
      </c>
      <c r="C15" s="18">
        <f>SUMIF('DESPACHO_PSxBH-'!$D$4:$D$2457,PRORRATA_Gral!A15,'DESPACHO_PSxBH-'!$H$4:$H$2457)</f>
        <v>0</v>
      </c>
      <c r="D15" s="18">
        <f>SUMIF('DESPACHO_PSxBH-'!$D$4:$D$2457,PRORRATA_Gral!A15,'DESPACHO_PSxBH-'!$I$4:$I$2457)</f>
        <v>68741.685339882606</v>
      </c>
      <c r="E15" s="2">
        <f>SUMIF('DESPACHO_PSxBH-'!$D$4:$D$2457,PRORRATA_Gral!A15,'DESPACHO_PSxBH-'!$J$4:$J$2457)</f>
        <v>68742</v>
      </c>
      <c r="F15" s="3">
        <f t="shared" si="0"/>
        <v>8.5807267714551049E-5</v>
      </c>
      <c r="G15" s="86">
        <f>VLOOKUP(A15,ENERGÍA_ANUAL!$A$3:$L$72,12,0)</f>
        <v>8.7987161941243045E-5</v>
      </c>
      <c r="H15" s="84"/>
    </row>
    <row r="16" spans="1:8" x14ac:dyDescent="0.25">
      <c r="A16" s="1" t="s">
        <v>155</v>
      </c>
      <c r="B16" s="18">
        <f>SUMIF('DESPACHO_PSxBH-'!$D$4:$D$2457,PRORRATA_Gral!A16,'DESPACHO_PSxBH-'!$G$4:$G$2457)</f>
        <v>0</v>
      </c>
      <c r="C16" s="18">
        <f>SUMIF('DESPACHO_PSxBH-'!$D$4:$D$2457,PRORRATA_Gral!A16,'DESPACHO_PSxBH-'!$H$4:$H$2457)</f>
        <v>525961.77223651554</v>
      </c>
      <c r="D16" s="18">
        <f>SUMIF('DESPACHO_PSxBH-'!$D$4:$D$2457,PRORRATA_Gral!A16,'DESPACHO_PSxBH-'!$I$4:$I$2457)</f>
        <v>0</v>
      </c>
      <c r="E16" s="2">
        <f>SUMIF('DESPACHO_PSxBH-'!$D$4:$D$2457,PRORRATA_Gral!A16,'DESPACHO_PSxBH-'!$J$4:$J$2457)</f>
        <v>525962</v>
      </c>
      <c r="F16" s="3">
        <f t="shared" si="0"/>
        <v>6.5653257312386459E-4</v>
      </c>
      <c r="G16" s="86">
        <f>VLOOKUP(A16,ENERGÍA_ANUAL!$A$3:$L$72,12,0)</f>
        <v>7.0417661985356739E-4</v>
      </c>
      <c r="H16" s="84"/>
    </row>
    <row r="17" spans="1:8" x14ac:dyDescent="0.25">
      <c r="A17" s="1" t="s">
        <v>157</v>
      </c>
      <c r="B17" s="18">
        <f>SUMIF('DESPACHO_PSxBH-'!$D$4:$D$2457,PRORRATA_Gral!A17,'DESPACHO_PSxBH-'!$G$4:$G$2457)</f>
        <v>0</v>
      </c>
      <c r="C17" s="18">
        <f>SUMIF('DESPACHO_PSxBH-'!$D$4:$D$2457,PRORRATA_Gral!A17,'DESPACHO_PSxBH-'!$H$4:$H$2457)</f>
        <v>2498287.1232936848</v>
      </c>
      <c r="D17" s="18">
        <f>SUMIF('DESPACHO_PSxBH-'!$D$4:$D$2457,PRORRATA_Gral!A17,'DESPACHO_PSxBH-'!$I$4:$I$2457)</f>
        <v>0</v>
      </c>
      <c r="E17" s="2">
        <f>SUMIF('DESPACHO_PSxBH-'!$D$4:$D$2457,PRORRATA_Gral!A17,'DESPACHO_PSxBH-'!$J$4:$J$2457)</f>
        <v>2498288</v>
      </c>
      <c r="F17" s="3">
        <f t="shared" si="0"/>
        <v>3.1184904024330147E-3</v>
      </c>
      <c r="G17" s="86">
        <f>VLOOKUP(A17,ENERGÍA_ANUAL!$A$3:$L$72,12,0)</f>
        <v>3.3447970456559014E-3</v>
      </c>
      <c r="H17" s="84"/>
    </row>
    <row r="18" spans="1:8" x14ac:dyDescent="0.25">
      <c r="A18" s="1" t="s">
        <v>159</v>
      </c>
      <c r="B18" s="18">
        <f>SUMIF('DESPACHO_PSxBH-'!$D$4:$D$2457,PRORRATA_Gral!A18,'DESPACHO_PSxBH-'!$G$4:$G$2457)</f>
        <v>25440876.880163591</v>
      </c>
      <c r="C18" s="18">
        <f>SUMIF('DESPACHO_PSxBH-'!$D$4:$D$2457,PRORRATA_Gral!A18,'DESPACHO_PSxBH-'!$H$4:$H$2457)</f>
        <v>40808458.012480132</v>
      </c>
      <c r="D18" s="18">
        <f>SUMIF('DESPACHO_PSxBH-'!$D$4:$D$2457,PRORRATA_Gral!A18,'DESPACHO_PSxBH-'!$I$4:$I$2457)</f>
        <v>21342656.591239735</v>
      </c>
      <c r="E18" s="2">
        <f>SUMIF('DESPACHO_PSxBH-'!$D$4:$D$2457,PRORRATA_Gral!A18,'DESPACHO_PSxBH-'!$J$4:$J$2457)</f>
        <v>87591992</v>
      </c>
      <c r="F18" s="3">
        <f t="shared" si="0"/>
        <v>0.10933678838548215</v>
      </c>
      <c r="G18" s="86">
        <f>VLOOKUP(A18,ENERGÍA_ANUAL!$A$3:$L$72,12,0)</f>
        <v>0.10927167540131516</v>
      </c>
      <c r="H18" s="84"/>
    </row>
    <row r="19" spans="1:8" x14ac:dyDescent="0.25">
      <c r="A19" s="1" t="s">
        <v>161</v>
      </c>
      <c r="B19" s="18">
        <f>SUMIF('DESPACHO_PSxBH-'!$D$4:$D$2457,PRORRATA_Gral!A19,'DESPACHO_PSxBH-'!$G$4:$G$2457)</f>
        <v>16394655.142024809</v>
      </c>
      <c r="C19" s="18">
        <f>SUMIF('DESPACHO_PSxBH-'!$D$4:$D$2457,PRORRATA_Gral!A19,'DESPACHO_PSxBH-'!$H$4:$H$2457)</f>
        <v>26297859.116407506</v>
      </c>
      <c r="D19" s="18">
        <f>SUMIF('DESPACHO_PSxBH-'!$D$4:$D$2457,PRORRATA_Gral!A19,'DESPACHO_PSxBH-'!$I$4:$I$2457)</f>
        <v>13753672.73212433</v>
      </c>
      <c r="E19" s="2">
        <f>SUMIF('DESPACHO_PSxBH-'!$D$4:$D$2457,PRORRATA_Gral!A19,'DESPACHO_PSxBH-'!$J$4:$J$2457)</f>
        <v>56446187</v>
      </c>
      <c r="F19" s="3">
        <f t="shared" si="0"/>
        <v>7.0459007293570325E-2</v>
      </c>
      <c r="G19" s="86">
        <f>VLOOKUP(A19,ENERGÍA_ANUAL!$A$3:$L$72,12,0)</f>
        <v>7.0417047471844754E-2</v>
      </c>
      <c r="H19" s="84"/>
    </row>
    <row r="20" spans="1:8" x14ac:dyDescent="0.25">
      <c r="A20" s="1" t="s">
        <v>163</v>
      </c>
      <c r="B20" s="18">
        <f>SUMIF('DESPACHO_PSxBH-'!$D$4:$D$2457,PRORRATA_Gral!A20,'DESPACHO_PSxBH-'!$G$4:$G$2457)</f>
        <v>16232215.923539963</v>
      </c>
      <c r="C20" s="18">
        <f>SUMIF('DESPACHO_PSxBH-'!$D$4:$D$2457,PRORRATA_Gral!A20,'DESPACHO_PSxBH-'!$H$4:$H$2457)</f>
        <v>26037298.363791011</v>
      </c>
      <c r="D20" s="18">
        <f>SUMIF('DESPACHO_PSxBH-'!$D$4:$D$2457,PRORRATA_Gral!A20,'DESPACHO_PSxBH-'!$I$4:$I$2457)</f>
        <v>13617400.524471981</v>
      </c>
      <c r="E20" s="2">
        <f>SUMIF('DESPACHO_PSxBH-'!$D$4:$D$2457,PRORRATA_Gral!A20,'DESPACHO_PSxBH-'!$J$4:$J$2457)</f>
        <v>55886914</v>
      </c>
      <c r="F20" s="3">
        <f t="shared" si="0"/>
        <v>6.9760894232610213E-2</v>
      </c>
      <c r="G20" s="86">
        <f>VLOOKUP(A20,ENERGÍA_ANUAL!$A$3:$L$72,12,0)</f>
        <v>6.9719351176299252E-2</v>
      </c>
      <c r="H20" s="84"/>
    </row>
    <row r="21" spans="1:8" x14ac:dyDescent="0.25">
      <c r="A21" s="1" t="s">
        <v>165</v>
      </c>
      <c r="B21" s="18">
        <f>SUMIF('DESPACHO_PSxBH-'!$D$4:$D$2457,PRORRATA_Gral!A21,'DESPACHO_PSxBH-'!$G$4:$G$2457)</f>
        <v>19080657.6601227</v>
      </c>
      <c r="C21" s="18">
        <f>SUMIF('DESPACHO_PSxBH-'!$D$4:$D$2457,PRORRATA_Gral!A21,'DESPACHO_PSxBH-'!$H$4:$H$2457)</f>
        <v>30606343.509360105</v>
      </c>
      <c r="D21" s="18">
        <f>SUMIF('DESPACHO_PSxBH-'!$D$4:$D$2457,PRORRATA_Gral!A21,'DESPACHO_PSxBH-'!$I$4:$I$2457)</f>
        <v>16006992.443429805</v>
      </c>
      <c r="E21" s="2">
        <f>SUMIF('DESPACHO_PSxBH-'!$D$4:$D$2457,PRORRATA_Gral!A21,'DESPACHO_PSxBH-'!$J$4:$J$2457)</f>
        <v>65693993</v>
      </c>
      <c r="F21" s="3">
        <f t="shared" si="0"/>
        <v>8.2002590040860648E-2</v>
      </c>
      <c r="G21" s="86">
        <f>VLOOKUP(A21,ENERGÍA_ANUAL!$A$3:$L$72,12,0)</f>
        <v>8.1953756550986384E-2</v>
      </c>
      <c r="H21" s="84"/>
    </row>
    <row r="22" spans="1:8" x14ac:dyDescent="0.25">
      <c r="A22" s="1" t="s">
        <v>167</v>
      </c>
      <c r="B22" s="18">
        <f>SUMIF('DESPACHO_PSxBH-'!$D$4:$D$2457,PRORRATA_Gral!A22,'DESPACHO_PSxBH-'!$G$4:$G$2457)</f>
        <v>19314776.159019906</v>
      </c>
      <c r="C22" s="18">
        <f>SUMIF('DESPACHO_PSxBH-'!$D$4:$D$2457,PRORRATA_Gral!A22,'DESPACHO_PSxBH-'!$H$4:$H$2457)</f>
        <v>30981881.46653017</v>
      </c>
      <c r="D22" s="18">
        <f>SUMIF('DESPACHO_PSxBH-'!$D$4:$D$2457,PRORRATA_Gral!A22,'DESPACHO_PSxBH-'!$I$4:$I$2457)</f>
        <v>16203397.258686613</v>
      </c>
      <c r="E22" s="2">
        <f>SUMIF('DESPACHO_PSxBH-'!$D$4:$D$2457,PRORRATA_Gral!A22,'DESPACHO_PSxBH-'!$J$4:$J$2457)</f>
        <v>66500055</v>
      </c>
      <c r="F22" s="3">
        <f t="shared" si="0"/>
        <v>8.3008757708786032E-2</v>
      </c>
      <c r="G22" s="86">
        <f>VLOOKUP(A22,ENERGÍA_ANUAL!$A$3:$L$72,12,0)</f>
        <v>8.2959324116029159E-2</v>
      </c>
      <c r="H22" s="84"/>
    </row>
    <row r="23" spans="1:8" x14ac:dyDescent="0.25">
      <c r="A23" s="1" t="s">
        <v>169</v>
      </c>
      <c r="B23" s="18">
        <f>SUMIF('DESPACHO_PSxBH-'!$D$4:$D$2457,PRORRATA_Gral!A23,'DESPACHO_PSxBH-'!$G$4:$G$2457)</f>
        <v>9565392.5160266217</v>
      </c>
      <c r="C23" s="18">
        <f>SUMIF('DESPACHO_PSxBH-'!$D$4:$D$2457,PRORRATA_Gral!A23,'DESPACHO_PSxBH-'!$H$4:$H$2457)</f>
        <v>15343375.179317094</v>
      </c>
      <c r="D23" s="18">
        <f>SUMIF('DESPACHO_PSxBH-'!$D$4:$D$2457,PRORRATA_Gral!A23,'DESPACHO_PSxBH-'!$I$4:$I$2457)</f>
        <v>8024522.4483260056</v>
      </c>
      <c r="E23" s="2">
        <f>SUMIF('DESPACHO_PSxBH-'!$D$4:$D$2457,PRORRATA_Gral!A23,'DESPACHO_PSxBH-'!$J$4:$J$2457)</f>
        <v>32933290</v>
      </c>
      <c r="F23" s="3">
        <f t="shared" si="0"/>
        <v>4.1109010964926057E-2</v>
      </c>
      <c r="G23" s="86">
        <f>VLOOKUP(A23,ENERGÍA_ANUAL!$A$3:$L$72,12,0)</f>
        <v>4.108452986981749E-2</v>
      </c>
      <c r="H23" s="84"/>
    </row>
    <row r="24" spans="1:8" x14ac:dyDescent="0.25">
      <c r="A24" s="1" t="s">
        <v>171</v>
      </c>
      <c r="B24" s="18">
        <f>SUMIF('DESPACHO_PSxBH-'!$D$4:$D$2457,PRORRATA_Gral!A24,'DESPACHO_PSxBH-'!$G$4:$G$2457)</f>
        <v>1959376.737020575</v>
      </c>
      <c r="C24" s="18">
        <f>SUMIF('DESPACHO_PSxBH-'!$D$4:$D$2457,PRORRATA_Gral!A24,'DESPACHO_PSxBH-'!$H$4:$H$2457)</f>
        <v>3142939.7532157828</v>
      </c>
      <c r="D24" s="18">
        <f>SUMIF('DESPACHO_PSxBH-'!$D$4:$D$2457,PRORRATA_Gral!A24,'DESPACHO_PSxBH-'!$I$4:$I$2457)</f>
        <v>1643744.6330200972</v>
      </c>
      <c r="E24" s="2">
        <f>SUMIF('DESPACHO_PSxBH-'!$D$4:$D$2457,PRORRATA_Gral!A24,'DESPACHO_PSxBH-'!$J$4:$J$2457)</f>
        <v>6746060</v>
      </c>
      <c r="F24" s="3">
        <f t="shared" si="0"/>
        <v>8.4207758930264498E-3</v>
      </c>
      <c r="G24" s="86">
        <f>VLOOKUP(A24,ENERGÍA_ANUAL!$A$3:$L$72,12,0)</f>
        <v>8.4157625464371787E-3</v>
      </c>
      <c r="H24" s="84"/>
    </row>
    <row r="25" spans="1:8" x14ac:dyDescent="0.25">
      <c r="A25" s="1" t="s">
        <v>173</v>
      </c>
      <c r="B25" s="18">
        <f>SUMIF('DESPACHO_PSxBH-'!$D$4:$D$2457,PRORRATA_Gral!A25,'DESPACHO_PSxBH-'!$G$4:$G$2457)</f>
        <v>20657081.565863796</v>
      </c>
      <c r="C25" s="18">
        <f>SUMIF('DESPACHO_PSxBH-'!$D$4:$D$2457,PRORRATA_Gral!A25,'DESPACHO_PSxBH-'!$H$4:$H$2457)</f>
        <v>33135007.480744876</v>
      </c>
      <c r="D25" s="18">
        <f>SUMIF('DESPACHO_PSxBH-'!$D$4:$D$2457,PRORRATA_Gral!A25,'DESPACHO_PSxBH-'!$I$4:$I$2457)</f>
        <v>17329473.355582893</v>
      </c>
      <c r="E25" s="2">
        <f>SUMIF('DESPACHO_PSxBH-'!$D$4:$D$2457,PRORRATA_Gral!A25,'DESPACHO_PSxBH-'!$J$4:$J$2457)</f>
        <v>71121562</v>
      </c>
      <c r="F25" s="3">
        <f t="shared" si="0"/>
        <v>8.877755827312328E-2</v>
      </c>
      <c r="G25" s="86">
        <f>VLOOKUP(A25,ENERGÍA_ANUAL!$A$3:$L$72,12,0)</f>
        <v>8.8724689885337202E-2</v>
      </c>
      <c r="H25" s="84"/>
    </row>
    <row r="26" spans="1:8" x14ac:dyDescent="0.25">
      <c r="A26" s="1" t="s">
        <v>175</v>
      </c>
      <c r="B26" s="18">
        <f>SUMIF('DESPACHO_PSxBH-'!$D$4:$D$2457,PRORRATA_Gral!A26,'DESPACHO_PSxBH-'!$G$4:$G$2457)</f>
        <v>655791.92857763206</v>
      </c>
      <c r="C26" s="18">
        <f>SUMIF('DESPACHO_PSxBH-'!$D$4:$D$2457,PRORRATA_Gral!A26,'DESPACHO_PSxBH-'!$H$4:$H$2457)</f>
        <v>0</v>
      </c>
      <c r="D26" s="18">
        <f>SUMIF('DESPACHO_PSxBH-'!$D$4:$D$2457,PRORRATA_Gral!A26,'DESPACHO_PSxBH-'!$I$4:$I$2457)</f>
        <v>0</v>
      </c>
      <c r="E26" s="2">
        <f>SUMIF('DESPACHO_PSxBH-'!$D$4:$D$2457,PRORRATA_Gral!A26,'DESPACHO_PSxBH-'!$J$4:$J$2457)</f>
        <v>655793</v>
      </c>
      <c r="F26" s="3">
        <f t="shared" si="0"/>
        <v>8.1859424393134579E-4</v>
      </c>
      <c r="G26" s="86">
        <f>VLOOKUP(A26,ENERGÍA_ANUAL!$A$3:$L$72,12,0)</f>
        <v>7.0417661985356739E-4</v>
      </c>
      <c r="H26" s="84"/>
    </row>
    <row r="27" spans="1:8" x14ac:dyDescent="0.25">
      <c r="A27" s="1" t="s">
        <v>177</v>
      </c>
      <c r="B27" s="18">
        <f>SUMIF('DESPACHO_PSxBH-'!$D$4:$D$2457,PRORRATA_Gral!A27,'DESPACHO_PSxBH-'!$G$4:$G$2457)</f>
        <v>0</v>
      </c>
      <c r="C27" s="18">
        <f>SUMIF('DESPACHO_PSxBH-'!$D$4:$D$2457,PRORRATA_Gral!A27,'DESPACHO_PSxBH-'!$H$4:$H$2457)</f>
        <v>131480.01144920749</v>
      </c>
      <c r="D27" s="18">
        <f>SUMIF('DESPACHO_PSxBH-'!$D$4:$D$2457,PRORRATA_Gral!A27,'DESPACHO_PSxBH-'!$I$4:$I$2457)</f>
        <v>0</v>
      </c>
      <c r="E27" s="2">
        <f>SUMIF('DESPACHO_PSxBH-'!$D$4:$D$2457,PRORRATA_Gral!A27,'DESPACHO_PSxBH-'!$J$4:$J$2457)</f>
        <v>131479</v>
      </c>
      <c r="F27" s="3">
        <f t="shared" si="0"/>
        <v>1.6411878839488897E-4</v>
      </c>
      <c r="G27" s="86">
        <f>VLOOKUP(A27,ENERGÍA_ANUAL!$A$3:$L$72,12,0)</f>
        <v>1.7603018874721071E-4</v>
      </c>
      <c r="H27" s="84"/>
    </row>
    <row r="28" spans="1:8" x14ac:dyDescent="0.25">
      <c r="A28" s="1" t="s">
        <v>179</v>
      </c>
      <c r="B28" s="18">
        <f>SUMIF('DESPACHO_PSxBH-'!$D$4:$D$2457,PRORRATA_Gral!A28,'DESPACHO_PSxBH-'!$G$4:$G$2457)</f>
        <v>0</v>
      </c>
      <c r="C28" s="18">
        <f>SUMIF('DESPACHO_PSxBH-'!$D$4:$D$2457,PRORRATA_Gral!A28,'DESPACHO_PSxBH-'!$H$4:$H$2457)</f>
        <v>0</v>
      </c>
      <c r="D28" s="18">
        <f>SUMIF('DESPACHO_PSxBH-'!$D$4:$D$2457,PRORRATA_Gral!A28,'DESPACHO_PSxBH-'!$I$4:$I$2457)</f>
        <v>137527.0161942667</v>
      </c>
      <c r="E28" s="2">
        <f>SUMIF('DESPACHO_PSxBH-'!$D$4:$D$2457,PRORRATA_Gral!A28,'DESPACHO_PSxBH-'!$J$4:$J$2457)</f>
        <v>137527</v>
      </c>
      <c r="F28" s="3">
        <f t="shared" si="0"/>
        <v>1.716682102205211E-4</v>
      </c>
      <c r="G28" s="86">
        <f>VLOOKUP(A28,ENERGÍA_ANUAL!$A$3:$L$72,12,0)</f>
        <v>1.7603018874721071E-4</v>
      </c>
      <c r="H28" s="84"/>
    </row>
    <row r="29" spans="1:8" x14ac:dyDescent="0.25">
      <c r="A29" s="1" t="s">
        <v>181</v>
      </c>
      <c r="B29" s="18">
        <f>SUMIF('DESPACHO_PSxBH-'!$D$4:$D$2457,PRORRATA_Gral!A29,'DESPACHO_PSxBH-'!$G$4:$G$2457)</f>
        <v>10821477.282359974</v>
      </c>
      <c r="C29" s="18">
        <f>SUMIF('DESPACHO_PSxBH-'!$D$4:$D$2457,PRORRATA_Gral!A29,'DESPACHO_PSxBH-'!$H$4:$H$2457)</f>
        <v>17358198.909194008</v>
      </c>
      <c r="D29" s="18">
        <f>SUMIF('DESPACHO_PSxBH-'!$D$4:$D$2457,PRORRATA_Gral!A29,'DESPACHO_PSxBH-'!$I$4:$I$2457)</f>
        <v>9078267.0163146537</v>
      </c>
      <c r="E29" s="2">
        <f>SUMIF('DESPACHO_PSxBH-'!$D$4:$D$2457,PRORRATA_Gral!A29,'DESPACHO_PSxBH-'!$J$4:$J$2457)</f>
        <v>37257942</v>
      </c>
      <c r="F29" s="3">
        <f t="shared" si="0"/>
        <v>4.6507261989572828E-2</v>
      </c>
      <c r="G29" s="86">
        <f>VLOOKUP(A29,ENERGÍA_ANUAL!$A$3:$L$72,12,0)</f>
        <v>4.6479567450866163E-2</v>
      </c>
      <c r="H29" s="84"/>
    </row>
    <row r="30" spans="1:8" x14ac:dyDescent="0.25">
      <c r="A30" s="1" t="s">
        <v>183</v>
      </c>
      <c r="B30" s="18">
        <f>SUMIF('DESPACHO_PSxBH-'!$D$4:$D$2457,PRORRATA_Gral!A30,'DESPACHO_PSxBH-'!$G$4:$G$2457)</f>
        <v>19080657.6601227</v>
      </c>
      <c r="C30" s="18">
        <f>SUMIF('DESPACHO_PSxBH-'!$D$4:$D$2457,PRORRATA_Gral!A30,'DESPACHO_PSxBH-'!$H$4:$H$2457)</f>
        <v>30606343.509360105</v>
      </c>
      <c r="D30" s="18">
        <f>SUMIF('DESPACHO_PSxBH-'!$D$4:$D$2457,PRORRATA_Gral!A30,'DESPACHO_PSxBH-'!$I$4:$I$2457)</f>
        <v>16006992.443429805</v>
      </c>
      <c r="E30" s="2">
        <f>SUMIF('DESPACHO_PSxBH-'!$D$4:$D$2457,PRORRATA_Gral!A30,'DESPACHO_PSxBH-'!$J$4:$J$2457)</f>
        <v>65693993</v>
      </c>
      <c r="F30" s="3">
        <f t="shared" si="0"/>
        <v>8.2002590040860648E-2</v>
      </c>
      <c r="G30" s="86">
        <f>VLOOKUP(A30,ENERGÍA_ANUAL!$A$3:$L$72,12,0)</f>
        <v>8.1953756550986384E-2</v>
      </c>
      <c r="H30" s="84"/>
    </row>
    <row r="31" spans="1:8" x14ac:dyDescent="0.25">
      <c r="A31" s="1" t="s">
        <v>185</v>
      </c>
      <c r="B31" s="18">
        <f>SUMIF('DESPACHO_PSxBH-'!$D$4:$D$2457,PRORRATA_Gral!A31,'DESPACHO_PSxBH-'!$G$4:$G$2457)</f>
        <v>204931.72603469205</v>
      </c>
      <c r="C31" s="18">
        <f>SUMIF('DESPACHO_PSxBH-'!$D$4:$D$2457,PRORRATA_Gral!A31,'DESPACHO_PSxBH-'!$H$4:$H$2457)</f>
        <v>328720.89184286154</v>
      </c>
      <c r="D31" s="18">
        <f>SUMIF('DESPACHO_PSxBH-'!$D$4:$D$2457,PRORRATA_Gral!A31,'DESPACHO_PSxBH-'!$I$4:$I$2457)</f>
        <v>171919.68162145876</v>
      </c>
      <c r="E31" s="2">
        <f>SUMIF('DESPACHO_PSxBH-'!$D$4:$D$2457,PRORRATA_Gral!A31,'DESPACHO_PSxBH-'!$J$4:$J$2457)</f>
        <v>705572</v>
      </c>
      <c r="F31" s="3">
        <f t="shared" si="0"/>
        <v>8.8073092863011273E-4</v>
      </c>
      <c r="G31" s="86">
        <f>VLOOKUP(A31,ENERGÍA_ANUAL!$A$3:$L$72,12,0)</f>
        <v>8.8020680860077805E-4</v>
      </c>
      <c r="H31" s="84"/>
    </row>
    <row r="32" spans="1:8" x14ac:dyDescent="0.25">
      <c r="A32" s="1" t="s">
        <v>187</v>
      </c>
      <c r="B32" s="18">
        <f>SUMIF('DESPACHO_PSxBH-'!$D$4:$D$2457,PRORRATA_Gral!A32,'DESPACHO_PSxBH-'!$G$4:$G$2457)</f>
        <v>1093216.3306005264</v>
      </c>
      <c r="C32" s="18">
        <f>SUMIF('DESPACHO_PSxBH-'!$D$4:$D$2457,PRORRATA_Gral!A32,'DESPACHO_PSxBH-'!$H$4:$H$2457)</f>
        <v>1753574.4910056079</v>
      </c>
      <c r="D32" s="18">
        <f>SUMIF('DESPACHO_PSxBH-'!$D$4:$D$2457,PRORRATA_Gral!A32,'DESPACHO_PSxBH-'!$I$4:$I$2457)</f>
        <v>917112.28484166227</v>
      </c>
      <c r="E32" s="2">
        <f>SUMIF('DESPACHO_PSxBH-'!$D$4:$D$2457,PRORRATA_Gral!A32,'DESPACHO_PSxBH-'!$J$4:$J$2457)</f>
        <v>3763902</v>
      </c>
      <c r="F32" s="3">
        <f t="shared" si="0"/>
        <v>4.6982942970139668E-3</v>
      </c>
      <c r="G32" s="86">
        <f>VLOOKUP(A32,ENERGÍA_ANUAL!$A$3:$L$72,12,0)</f>
        <v>4.6954977449672501E-3</v>
      </c>
      <c r="H32" s="84"/>
    </row>
    <row r="33" spans="1:8" x14ac:dyDescent="0.25">
      <c r="A33" s="1" t="s">
        <v>189</v>
      </c>
      <c r="B33" s="18">
        <f>SUMIF('DESPACHO_PSxBH-'!$D$4:$D$2457,PRORRATA_Gral!A33,'DESPACHO_PSxBH-'!$G$4:$G$2457)</f>
        <v>0</v>
      </c>
      <c r="C33" s="18">
        <f>SUMIF('DESPACHO_PSxBH-'!$D$4:$D$2457,PRORRATA_Gral!A33,'DESPACHO_PSxBH-'!$H$4:$H$2457)</f>
        <v>4995739.7177936584</v>
      </c>
      <c r="D33" s="18">
        <f>SUMIF('DESPACHO_PSxBH-'!$D$4:$D$2457,PRORRATA_Gral!A33,'DESPACHO_PSxBH-'!$I$4:$I$2457)</f>
        <v>0</v>
      </c>
      <c r="E33" s="2">
        <f>SUMIF('DESPACHO_PSxBH-'!$D$4:$D$2457,PRORRATA_Gral!A33,'DESPACHO_PSxBH-'!$J$4:$J$2457)</f>
        <v>4995740</v>
      </c>
      <c r="F33" s="3">
        <f t="shared" si="0"/>
        <v>6.2359372670607672E-3</v>
      </c>
      <c r="G33" s="86">
        <f>VLOOKUP(A33,ENERGÍA_ANUAL!$A$3:$L$72,12,0)</f>
        <v>6.6884767940173107E-3</v>
      </c>
      <c r="H33" s="84"/>
    </row>
    <row r="34" spans="1:8" x14ac:dyDescent="0.25">
      <c r="A34" s="1" t="s">
        <v>193</v>
      </c>
      <c r="B34" s="18">
        <f>SUMIF('DESPACHO_PSxBH-'!$D$4:$D$2457,PRORRATA_Gral!A34,'DESPACHO_PSxBH-'!$G$4:$G$2457)</f>
        <v>1229590.3562081519</v>
      </c>
      <c r="C34" s="18">
        <f>SUMIF('DESPACHO_PSxBH-'!$D$4:$D$2457,PRORRATA_Gral!A34,'DESPACHO_PSxBH-'!$H$4:$H$2457)</f>
        <v>1972325.351057169</v>
      </c>
      <c r="D34" s="18">
        <f>SUMIF('DESPACHO_PSxBH-'!$D$4:$D$2457,PRORRATA_Gral!A34,'DESPACHO_PSxBH-'!$I$4:$I$2457)</f>
        <v>1031518.0897287523</v>
      </c>
      <c r="E34" s="2">
        <f>SUMIF('DESPACHO_PSxBH-'!$D$4:$D$2457,PRORRATA_Gral!A34,'DESPACHO_PSxBH-'!$J$4:$J$2457)</f>
        <v>4233434</v>
      </c>
      <c r="F34" s="3">
        <f t="shared" si="0"/>
        <v>5.2843880682826028E-3</v>
      </c>
      <c r="G34" s="86">
        <f>VLOOKUP(A34,ENERGÍA_ANUAL!$A$3:$L$72,12,0)</f>
        <v>5.2812408516046674E-3</v>
      </c>
      <c r="H34" s="84"/>
    </row>
    <row r="35" spans="1:8" x14ac:dyDescent="0.25">
      <c r="A35" s="1" t="s">
        <v>195</v>
      </c>
      <c r="B35" s="18">
        <f>SUMIF('DESPACHO_PSxBH-'!$D$4:$D$2457,PRORRATA_Gral!A35,'DESPACHO_PSxBH-'!$G$4:$G$2457)</f>
        <v>1229642.3825412404</v>
      </c>
      <c r="C35" s="18">
        <f>SUMIF('DESPACHO_PSxBH-'!$D$4:$D$2457,PRORRATA_Gral!A35,'DESPACHO_PSxBH-'!$H$4:$H$2457)</f>
        <v>0</v>
      </c>
      <c r="D35" s="18">
        <f>SUMIF('DESPACHO_PSxBH-'!$D$4:$D$2457,PRORRATA_Gral!A35,'DESPACHO_PSxBH-'!$I$4:$I$2457)</f>
        <v>0</v>
      </c>
      <c r="E35" s="2">
        <f>SUMIF('DESPACHO_PSxBH-'!$D$4:$D$2457,PRORRATA_Gral!A35,'DESPACHO_PSxBH-'!$J$4:$J$2457)</f>
        <v>1229642</v>
      </c>
      <c r="F35" s="3">
        <f t="shared" si="0"/>
        <v>1.5349018109315409E-3</v>
      </c>
      <c r="G35" s="86">
        <f>VLOOKUP(A35,ENERGÍA_ANUAL!$A$3:$L$72,12,0)</f>
        <v>1.3203660777658917E-3</v>
      </c>
      <c r="H35" s="84"/>
    </row>
    <row r="36" spans="1:8" x14ac:dyDescent="0.25">
      <c r="A36" s="1" t="s">
        <v>197</v>
      </c>
      <c r="B36" s="18">
        <f>SUMIF('DESPACHO_PSxBH-'!$D$4:$D$2457,PRORRATA_Gral!A36,'DESPACHO_PSxBH-'!$G$4:$G$2457)</f>
        <v>0</v>
      </c>
      <c r="C36" s="18">
        <f>SUMIF('DESPACHO_PSxBH-'!$D$4:$D$2457,PRORRATA_Gral!A36,'DESPACHO_PSxBH-'!$H$4:$H$2457)</f>
        <v>0</v>
      </c>
      <c r="D36" s="18">
        <f>SUMIF('DESPACHO_PSxBH-'!$D$4:$D$2457,PRORRATA_Gral!A36,'DESPACHO_PSxBH-'!$I$4:$I$2457)</f>
        <v>618893.39563145081</v>
      </c>
      <c r="E36" s="2">
        <f>SUMIF('DESPACHO_PSxBH-'!$D$4:$D$2457,PRORRATA_Gral!A36,'DESPACHO_PSxBH-'!$J$4:$J$2457)</f>
        <v>618895</v>
      </c>
      <c r="F36" s="3">
        <f t="shared" si="0"/>
        <v>7.7253627988998097E-4</v>
      </c>
      <c r="G36" s="86">
        <f>VLOOKUP(A36,ENERGÍA_ANUAL!$A$3:$L$72,12,0)</f>
        <v>7.9216378179481034E-4</v>
      </c>
      <c r="H36" s="84"/>
    </row>
    <row r="37" spans="1:8" x14ac:dyDescent="0.25">
      <c r="A37" s="1" t="s">
        <v>191</v>
      </c>
      <c r="B37" s="18">
        <f>SUMIF('DESPACHO_PSxBH-'!$D$4:$D$2457,PRORRATA_Gral!A37,'DESPACHO_PSxBH-'!$G$4:$G$2457)</f>
        <v>0</v>
      </c>
      <c r="C37" s="18">
        <f>SUMIF('DESPACHO_PSxBH-'!$D$4:$D$2457,PRORRATA_Gral!A37,'DESPACHO_PSxBH-'!$H$4:$H$2457)</f>
        <v>1577843.590269861</v>
      </c>
      <c r="D37" s="18">
        <f>SUMIF('DESPACHO_PSxBH-'!$D$4:$D$2457,PRORRATA_Gral!A37,'DESPACHO_PSxBH-'!$I$4:$I$2457)</f>
        <v>0</v>
      </c>
      <c r="E37" s="2">
        <f>SUMIF('DESPACHO_PSxBH-'!$D$4:$D$2457,PRORRATA_Gral!A37,'DESPACHO_PSxBH-'!$J$4:$J$2457)</f>
        <v>1577843</v>
      </c>
      <c r="F37" s="3">
        <f t="shared" si="0"/>
        <v>1.9695440445801748E-3</v>
      </c>
      <c r="G37" s="86">
        <f>VLOOKUP(A37,ENERGÍA_ANUAL!$A$3:$L$72,12,0)</f>
        <v>2.1124739946959776E-3</v>
      </c>
      <c r="H37" s="84"/>
    </row>
    <row r="38" spans="1:8" x14ac:dyDescent="0.25">
      <c r="A38" s="1" t="s">
        <v>199</v>
      </c>
      <c r="B38" s="18">
        <f>SUMIF('DESPACHO_PSxBH-'!$D$4:$D$2457,PRORRATA_Gral!A38,'DESPACHO_PSxBH-'!$G$4:$G$2457)</f>
        <v>0</v>
      </c>
      <c r="C38" s="18">
        <f>SUMIF('DESPACHO_PSxBH-'!$D$4:$D$2457,PRORRATA_Gral!A38,'DESPACHO_PSxBH-'!$H$4:$H$2457)</f>
        <v>1383971.0183028087</v>
      </c>
      <c r="D38" s="18">
        <f>SUMIF('DESPACHO_PSxBH-'!$D$4:$D$2457,PRORRATA_Gral!A38,'DESPACHO_PSxBH-'!$I$4:$I$2457)</f>
        <v>0</v>
      </c>
      <c r="E38" s="2">
        <f>SUMIF('DESPACHO_PSxBH-'!$D$4:$D$2457,PRORRATA_Gral!A38,'DESPACHO_PSxBH-'!$J$4:$J$2457)</f>
        <v>1383970</v>
      </c>
      <c r="F38" s="3">
        <f t="shared" si="0"/>
        <v>1.7275418855853366E-3</v>
      </c>
      <c r="G38" s="86">
        <f>VLOOKUP(A38,ENERGÍA_ANUAL!$A$3:$L$72,12,0)</f>
        <v>1.6985153470867006E-3</v>
      </c>
      <c r="H38" s="84"/>
    </row>
    <row r="39" spans="1:8" x14ac:dyDescent="0.25">
      <c r="A39" s="1" t="s">
        <v>201</v>
      </c>
      <c r="B39" s="18">
        <f>SUMIF('DESPACHO_PSxBH-'!$D$4:$D$2457,PRORRATA_Gral!A39,'DESPACHO_PSxBH-'!$G$4:$G$2457)</f>
        <v>0</v>
      </c>
      <c r="C39" s="18">
        <f>SUMIF('DESPACHO_PSxBH-'!$D$4:$D$2457,PRORRATA_Gral!A39,'DESPACHO_PSxBH-'!$H$4:$H$2457)</f>
        <v>131480.01144920749</v>
      </c>
      <c r="D39" s="18">
        <f>SUMIF('DESPACHO_PSxBH-'!$D$4:$D$2457,PRORRATA_Gral!A39,'DESPACHO_PSxBH-'!$I$4:$I$2457)</f>
        <v>0</v>
      </c>
      <c r="E39" s="2">
        <f>SUMIF('DESPACHO_PSxBH-'!$D$4:$D$2457,PRORRATA_Gral!A39,'DESPACHO_PSxBH-'!$J$4:$J$2457)</f>
        <v>131479</v>
      </c>
      <c r="F39" s="3">
        <f t="shared" si="0"/>
        <v>1.6411878839488897E-4</v>
      </c>
      <c r="G39" s="86">
        <f>VLOOKUP(A39,ENERGÍA_ANUAL!$A$3:$L$72,12,0)</f>
        <v>1.7603018874721068E-4</v>
      </c>
      <c r="H39" s="84"/>
    </row>
    <row r="40" spans="1:8" x14ac:dyDescent="0.25">
      <c r="A40" s="1" t="s">
        <v>203</v>
      </c>
      <c r="B40" s="18">
        <f>SUMIF('DESPACHO_PSxBH-'!$D$4:$D$2457,PRORRATA_Gral!A40,'DESPACHO_PSxBH-'!$G$4:$G$2457)</f>
        <v>0</v>
      </c>
      <c r="C40" s="18">
        <f>SUMIF('DESPACHO_PSxBH-'!$D$4:$D$2457,PRORRATA_Gral!A40,'DESPACHO_PSxBH-'!$H$4:$H$2457)</f>
        <v>131480.01144920749</v>
      </c>
      <c r="D40" s="18">
        <f>SUMIF('DESPACHO_PSxBH-'!$D$4:$D$2457,PRORRATA_Gral!A40,'DESPACHO_PSxBH-'!$I$4:$I$2457)</f>
        <v>0</v>
      </c>
      <c r="E40" s="2">
        <f>SUMIF('DESPACHO_PSxBH-'!$D$4:$D$2457,PRORRATA_Gral!A40,'DESPACHO_PSxBH-'!$J$4:$J$2457)</f>
        <v>131479</v>
      </c>
      <c r="F40" s="3">
        <f t="shared" si="0"/>
        <v>1.6411878839488897E-4</v>
      </c>
      <c r="G40" s="86">
        <f>VLOOKUP(A40,ENERGÍA_ANUAL!$A$3:$L$72,12,0)</f>
        <v>1.7603018874721068E-4</v>
      </c>
      <c r="H40" s="84"/>
    </row>
    <row r="41" spans="1:8" x14ac:dyDescent="0.25">
      <c r="A41" s="1" t="s">
        <v>205</v>
      </c>
      <c r="B41" s="18">
        <f>SUMIF('DESPACHO_PSxBH-'!$D$4:$D$2457,PRORRATA_Gral!A41,'DESPACHO_PSxBH-'!$G$4:$G$2457)</f>
        <v>2866226.9385489589</v>
      </c>
      <c r="C41" s="18">
        <f>SUMIF('DESPACHO_PSxBH-'!$D$4:$D$2457,PRORRATA_Gral!A41,'DESPACHO_PSxBH-'!$H$4:$H$2457)</f>
        <v>4597573.5123821162</v>
      </c>
      <c r="D41" s="18">
        <f>SUMIF('DESPACHO_PSxBH-'!$D$4:$D$2457,PRORRATA_Gral!A41,'DESPACHO_PSxBH-'!$I$4:$I$2457)</f>
        <v>2404512.1380901658</v>
      </c>
      <c r="E41" s="2">
        <f>SUMIF('DESPACHO_PSxBH-'!$D$4:$D$2457,PRORRATA_Gral!A41,'DESPACHO_PSxBH-'!$J$4:$J$2457)</f>
        <v>9868313</v>
      </c>
      <c r="F41" s="3">
        <f t="shared" si="0"/>
        <v>1.2318131207733037E-2</v>
      </c>
      <c r="G41" s="86">
        <f>VLOOKUP(A41,ENERGÍA_ANUAL!$A$3:$L$72,12,0)</f>
        <v>1.2310794990711544E-2</v>
      </c>
      <c r="H41" s="84"/>
    </row>
    <row r="42" spans="1:8" x14ac:dyDescent="0.25">
      <c r="A42" s="1" t="s">
        <v>207</v>
      </c>
      <c r="B42" s="18">
        <f>SUMIF('DESPACHO_PSxBH-'!$D$4:$D$2457,PRORRATA_Gral!A42,'DESPACHO_PSxBH-'!$G$4:$G$2457)</f>
        <v>2075537.2315650804</v>
      </c>
      <c r="C42" s="18">
        <f>SUMIF('DESPACHO_PSxBH-'!$D$4:$D$2457,PRORRATA_Gral!A42,'DESPACHO_PSxBH-'!$H$4:$H$2457)</f>
        <v>3329267.0833096784</v>
      </c>
      <c r="D42" s="18">
        <f>SUMIF('DESPACHO_PSxBH-'!$D$4:$D$2457,PRORRATA_Gral!A42,'DESPACHO_PSxBH-'!$I$4:$I$2457)</f>
        <v>1741193.0643854875</v>
      </c>
      <c r="E42" s="2">
        <f>SUMIF('DESPACHO_PSxBH-'!$D$4:$D$2457,PRORRATA_Gral!A42,'DESPACHO_PSxBH-'!$J$4:$J$2457)</f>
        <v>7145997</v>
      </c>
      <c r="F42" s="3">
        <f t="shared" si="0"/>
        <v>8.9199976385088975E-3</v>
      </c>
      <c r="G42" s="86">
        <f>VLOOKUP(A42,ENERGÍA_ANUAL!$A$3:$L$72,12,0)</f>
        <v>8.9146860668060986E-3</v>
      </c>
      <c r="H42" s="84"/>
    </row>
    <row r="43" spans="1:8" x14ac:dyDescent="0.25">
      <c r="A43" s="1" t="s">
        <v>209</v>
      </c>
      <c r="B43" s="18">
        <f>SUMIF('DESPACHO_PSxBH-'!$D$4:$D$2457,PRORRATA_Gral!A43,'DESPACHO_PSxBH-'!$G$4:$G$2457)</f>
        <v>1680199.531693941</v>
      </c>
      <c r="C43" s="18">
        <f>SUMIF('DESPACHO_PSxBH-'!$D$4:$D$2457,PRORRATA_Gral!A43,'DESPACHO_PSxBH-'!$H$4:$H$2457)</f>
        <v>2695125.3435443728</v>
      </c>
      <c r="D43" s="18">
        <f>SUMIF('DESPACHO_PSxBH-'!$D$4:$D$2457,PRORRATA_Gral!A43,'DESPACHO_PSxBH-'!$I$4:$I$2457)</f>
        <v>1409539.5287913925</v>
      </c>
      <c r="E43" s="2">
        <f>SUMIF('DESPACHO_PSxBH-'!$D$4:$D$2457,PRORRATA_Gral!A43,'DESPACHO_PSxBH-'!$J$4:$J$2457)</f>
        <v>5784864</v>
      </c>
      <c r="F43" s="3">
        <f t="shared" si="0"/>
        <v>7.2209620601709091E-3</v>
      </c>
      <c r="G43" s="86">
        <f>VLOOKUP(A43,ENERGÍA_ANUAL!$A$3:$L$72,12,0)</f>
        <v>7.2166623305289753E-3</v>
      </c>
      <c r="H43" s="84"/>
    </row>
    <row r="44" spans="1:8" x14ac:dyDescent="0.25">
      <c r="A44" s="1" t="s">
        <v>211</v>
      </c>
      <c r="B44" s="18">
        <f>SUMIF('DESPACHO_PSxBH-'!$D$4:$D$2457,PRORRATA_Gral!A44,'DESPACHO_PSxBH-'!$G$4:$G$2457)</f>
        <v>2866226.9385489589</v>
      </c>
      <c r="C44" s="18">
        <f>SUMIF('DESPACHO_PSxBH-'!$D$4:$D$2457,PRORRATA_Gral!A44,'DESPACHO_PSxBH-'!$H$4:$H$2457)</f>
        <v>4597573.5123821162</v>
      </c>
      <c r="D44" s="18">
        <f>SUMIF('DESPACHO_PSxBH-'!$D$4:$D$2457,PRORRATA_Gral!A44,'DESPACHO_PSxBH-'!$I$4:$I$2457)</f>
        <v>2404512.1380901658</v>
      </c>
      <c r="E44" s="2">
        <f>SUMIF('DESPACHO_PSxBH-'!$D$4:$D$2457,PRORRATA_Gral!A44,'DESPACHO_PSxBH-'!$J$4:$J$2457)</f>
        <v>9868313</v>
      </c>
      <c r="F44" s="3">
        <f t="shared" si="0"/>
        <v>1.2318131207733037E-2</v>
      </c>
      <c r="G44" s="86">
        <f>VLOOKUP(A44,ENERGÍA_ANUAL!$A$3:$L$72,12,0)</f>
        <v>1.2310794990711544E-2</v>
      </c>
      <c r="H44" s="84"/>
    </row>
    <row r="45" spans="1:8" x14ac:dyDescent="0.25">
      <c r="A45" s="1" t="s">
        <v>213</v>
      </c>
      <c r="B45" s="18">
        <f>SUMIF('DESPACHO_PSxBH-'!$D$4:$D$2457,PRORRATA_Gral!A45,'DESPACHO_PSxBH-'!$G$4:$G$2457)</f>
        <v>1976702.8065972966</v>
      </c>
      <c r="C45" s="18">
        <f>SUMIF('DESPACHO_PSxBH-'!$D$4:$D$2457,PRORRATA_Gral!A45,'DESPACHO_PSxBH-'!$H$4:$H$2457)</f>
        <v>3170731.6483683521</v>
      </c>
      <c r="D45" s="18">
        <f>SUMIF('DESPACHO_PSxBH-'!$D$4:$D$2457,PRORRATA_Gral!A45,'DESPACHO_PSxBH-'!$I$4:$I$2457)</f>
        <v>1658279.6804869638</v>
      </c>
      <c r="E45" s="2">
        <f>SUMIF('DESPACHO_PSxBH-'!$D$4:$D$2457,PRORRATA_Gral!A45,'DESPACHO_PSxBH-'!$J$4:$J$2457)</f>
        <v>6805715</v>
      </c>
      <c r="F45" s="3">
        <f t="shared" si="0"/>
        <v>8.4952403042381046E-3</v>
      </c>
      <c r="G45" s="86">
        <f>VLOOKUP(A45,ENERGÍA_ANUAL!$A$3:$L$72,12,0)</f>
        <v>8.490180132736818E-3</v>
      </c>
      <c r="H45" s="84"/>
    </row>
    <row r="46" spans="1:8" x14ac:dyDescent="0.25">
      <c r="A46" s="1" t="s">
        <v>215</v>
      </c>
      <c r="B46" s="18">
        <f>SUMIF('DESPACHO_PSxBH-'!$D$4:$D$2457,PRORRATA_Gral!A46,'DESPACHO_PSxBH-'!$G$4:$G$2457)</f>
        <v>790696.21027551382</v>
      </c>
      <c r="C46" s="18">
        <f>SUMIF('DESPACHO_PSxBH-'!$D$4:$D$2457,PRORRATA_Gral!A46,'DESPACHO_PSxBH-'!$H$4:$H$2457)</f>
        <v>1268316.8606823585</v>
      </c>
      <c r="D46" s="18">
        <f>SUMIF('DESPACHO_PSxBH-'!$D$4:$D$2457,PRORRATA_Gral!A46,'DESPACHO_PSxBH-'!$I$4:$I$2457)</f>
        <v>663324.52939399099</v>
      </c>
      <c r="E46" s="2">
        <f>SUMIF('DESPACHO_PSxBH-'!$D$4:$D$2457,PRORRATA_Gral!A46,'DESPACHO_PSxBH-'!$J$4:$J$2457)</f>
        <v>2722337</v>
      </c>
      <c r="F46" s="3">
        <f t="shared" si="0"/>
        <v>3.3981597824943666E-3</v>
      </c>
      <c r="G46" s="86">
        <f>VLOOKUP(A46,ENERGÍA_ANUAL!$A$3:$L$72,12,0)</f>
        <v>3.3961368563378076E-3</v>
      </c>
      <c r="H46" s="84"/>
    </row>
    <row r="47" spans="1:8" x14ac:dyDescent="0.25">
      <c r="A47" s="1" t="s">
        <v>217</v>
      </c>
      <c r="B47" s="18">
        <f>SUMIF('DESPACHO_PSxBH-'!$D$4:$D$2457,PRORRATA_Gral!A47,'DESPACHO_PSxBH-'!$G$4:$G$2457)</f>
        <v>2372054.8137100344</v>
      </c>
      <c r="C47" s="18">
        <f>SUMIF('DESPACHO_PSxBH-'!$D$4:$D$2457,PRORRATA_Gral!A47,'DESPACHO_PSxBH-'!$H$4:$H$2457)</f>
        <v>3804896.3376754839</v>
      </c>
      <c r="D47" s="18">
        <f>SUMIF('DESPACHO_PSxBH-'!$D$4:$D$2457,PRORRATA_Gral!A47,'DESPACHO_PSxBH-'!$I$4:$I$2457)</f>
        <v>1989945.2185975472</v>
      </c>
      <c r="E47" s="2">
        <f>SUMIF('DESPACHO_PSxBH-'!$D$4:$D$2457,PRORRATA_Gral!A47,'DESPACHO_PSxBH-'!$J$4:$J$2457)</f>
        <v>8166897</v>
      </c>
      <c r="F47" s="3">
        <f t="shared" si="0"/>
        <v>1.0194337046873291E-2</v>
      </c>
      <c r="G47" s="86">
        <f>VLOOKUP(A47,ENERGÍA_ANUAL!$A$3:$L$72,12,0)</f>
        <v>1.0188265320365139E-2</v>
      </c>
      <c r="H47" s="84"/>
    </row>
    <row r="48" spans="1:8" x14ac:dyDescent="0.25">
      <c r="A48" s="1" t="s">
        <v>219</v>
      </c>
      <c r="B48" s="18">
        <f>SUMIF('DESPACHO_PSxBH-'!$D$4:$D$2457,PRORRATA_Gral!A48,'DESPACHO_PSxBH-'!$G$4:$G$2457)</f>
        <v>0</v>
      </c>
      <c r="C48" s="18">
        <f>SUMIF('DESPACHO_PSxBH-'!$D$4:$D$2457,PRORRATA_Gral!A48,'DESPACHO_PSxBH-'!$H$4:$H$2457)</f>
        <v>0</v>
      </c>
      <c r="D48" s="18">
        <f>SUMIF('DESPACHO_PSxBH-'!$D$4:$D$2457,PRORRATA_Gral!A48,'DESPACHO_PSxBH-'!$I$4:$I$2457)</f>
        <v>165926.76447177713</v>
      </c>
      <c r="E48" s="2">
        <f>SUMIF('DESPACHO_PSxBH-'!$D$4:$D$2457,PRORRATA_Gral!A48,'DESPACHO_PSxBH-'!$J$4:$J$2457)</f>
        <v>165925</v>
      </c>
      <c r="F48" s="3">
        <f t="shared" si="0"/>
        <v>2.0711604107440695E-4</v>
      </c>
      <c r="G48" s="86">
        <f>VLOOKUP(A48,ENERGÍA_ANUAL!$A$3:$L$72,12,0)</f>
        <v>2.0079508327962531E-4</v>
      </c>
      <c r="H48" s="84"/>
    </row>
    <row r="49" spans="1:8" x14ac:dyDescent="0.25">
      <c r="A49" s="1" t="s">
        <v>221</v>
      </c>
      <c r="B49" s="18">
        <f>SUMIF('DESPACHO_PSxBH-'!$D$4:$D$2457,PRORRATA_Gral!A49,'DESPACHO_PSxBH-'!$G$4:$G$2457)</f>
        <v>3854578.9921767698</v>
      </c>
      <c r="C49" s="18">
        <f>SUMIF('DESPACHO_PSxBH-'!$D$4:$D$2457,PRORRATA_Gral!A49,'DESPACHO_PSxBH-'!$H$4:$H$2457)</f>
        <v>6182940.3797272816</v>
      </c>
      <c r="D49" s="18">
        <f>SUMIF('DESPACHO_PSxBH-'!$D$4:$D$2457,PRORRATA_Gral!A49,'DESPACHO_PSxBH-'!$I$4:$I$2457)</f>
        <v>3233652.5239025783</v>
      </c>
      <c r="E49" s="2">
        <f>SUMIF('DESPACHO_PSxBH-'!$D$4:$D$2457,PRORRATA_Gral!A49,'DESPACHO_PSxBH-'!$J$4:$J$2457)</f>
        <v>13271173</v>
      </c>
      <c r="F49" s="3">
        <f t="shared" si="0"/>
        <v>1.6565754480479498E-2</v>
      </c>
      <c r="G49" s="86">
        <f>VLOOKUP(A49,ENERGÍA_ANUAL!$A$3:$L$72,12,0)</f>
        <v>1.6555887850323185E-2</v>
      </c>
      <c r="H49" s="84"/>
    </row>
    <row r="50" spans="1:8" x14ac:dyDescent="0.25">
      <c r="A50" s="1" t="s">
        <v>223</v>
      </c>
      <c r="B50" s="18">
        <f>SUMIF('DESPACHO_PSxBH-'!$D$4:$D$2457,PRORRATA_Gral!A50,'DESPACHO_PSxBH-'!$G$4:$G$2457)</f>
        <v>988337.63062762085</v>
      </c>
      <c r="C50" s="18">
        <f>SUMIF('DESPACHO_PSxBH-'!$D$4:$D$2457,PRORRATA_Gral!A50,'DESPACHO_PSxBH-'!$H$4:$H$2457)</f>
        <v>0</v>
      </c>
      <c r="D50" s="18">
        <f>SUMIF('DESPACHO_PSxBH-'!$D$4:$D$2457,PRORRATA_Gral!A50,'DESPACHO_PSxBH-'!$I$4:$I$2457)</f>
        <v>0</v>
      </c>
      <c r="E50" s="2">
        <f>SUMIF('DESPACHO_PSxBH-'!$D$4:$D$2457,PRORRATA_Gral!A50,'DESPACHO_PSxBH-'!$J$4:$J$2457)</f>
        <v>988338</v>
      </c>
      <c r="F50" s="3">
        <f t="shared" si="0"/>
        <v>1.2336938604996066E-3</v>
      </c>
      <c r="G50" s="86">
        <f>VLOOKUP(A50,ENERGÍA_ANUAL!$A$3:$L$72,12,0)</f>
        <v>1.3120980777866506E-3</v>
      </c>
      <c r="H50" s="84"/>
    </row>
    <row r="51" spans="1:8" x14ac:dyDescent="0.25">
      <c r="A51" s="1" t="s">
        <v>225</v>
      </c>
      <c r="B51" s="18">
        <f>SUMIF('DESPACHO_PSxBH-'!$D$4:$D$2457,PRORRATA_Gral!A51,'DESPACHO_PSxBH-'!$G$4:$G$2457)</f>
        <v>0</v>
      </c>
      <c r="C51" s="18">
        <f>SUMIF('DESPACHO_PSxBH-'!$D$4:$D$2457,PRORRATA_Gral!A51,'DESPACHO_PSxBH-'!$H$4:$H$2457)</f>
        <v>0</v>
      </c>
      <c r="D51" s="18">
        <f>SUMIF('DESPACHO_PSxBH-'!$D$4:$D$2457,PRORRATA_Gral!A51,'DESPACHO_PSxBH-'!$I$4:$I$2457)</f>
        <v>994969.68941385346</v>
      </c>
      <c r="E51" s="2">
        <f>SUMIF('DESPACHO_PSxBH-'!$D$4:$D$2457,PRORRATA_Gral!A51,'DESPACHO_PSxBH-'!$J$4:$J$2457)</f>
        <v>994968</v>
      </c>
      <c r="F51" s="3">
        <f t="shared" si="0"/>
        <v>1.2419697643858401E-3</v>
      </c>
      <c r="G51" s="86">
        <f>VLOOKUP(A51,ENERGÍA_ANUAL!$A$3:$L$72,12,0)</f>
        <v>1.2040554294092771E-3</v>
      </c>
      <c r="H51" s="84"/>
    </row>
    <row r="52" spans="1:8" x14ac:dyDescent="0.25">
      <c r="A52" s="1" t="s">
        <v>227</v>
      </c>
      <c r="B52" s="18">
        <f>SUMIF('DESPACHO_PSxBH-'!$D$4:$D$2457,PRORRATA_Gral!A52,'DESPACHO_PSxBH-'!$G$4:$G$2457)</f>
        <v>296497.0811684003</v>
      </c>
      <c r="C52" s="18">
        <f>SUMIF('DESPACHO_PSxBH-'!$D$4:$D$2457,PRORRATA_Gral!A52,'DESPACHO_PSxBH-'!$H$4:$H$2457)</f>
        <v>0</v>
      </c>
      <c r="D52" s="18">
        <f>SUMIF('DESPACHO_PSxBH-'!$D$4:$D$2457,PRORRATA_Gral!A52,'DESPACHO_PSxBH-'!$I$4:$I$2457)</f>
        <v>0</v>
      </c>
      <c r="E52" s="2">
        <f>SUMIF('DESPACHO_PSxBH-'!$D$4:$D$2457,PRORRATA_Gral!A52,'DESPACHO_PSxBH-'!$J$4:$J$2457)</f>
        <v>296497</v>
      </c>
      <c r="F52" s="3">
        <f t="shared" si="0"/>
        <v>3.7010266584564373E-4</v>
      </c>
      <c r="G52" s="86">
        <f>VLOOKUP(A52,ENERGÍA_ANUAL!$A$3:$L$72,12,0)</f>
        <v>3.9362383684952279E-4</v>
      </c>
      <c r="H52" s="84"/>
    </row>
    <row r="53" spans="1:8" x14ac:dyDescent="0.25">
      <c r="A53" s="1" t="s">
        <v>229</v>
      </c>
      <c r="B53" s="18">
        <f>SUMIF('DESPACHO_PSxBH-'!$D$4:$D$2457,PRORRATA_Gral!A53,'DESPACHO_PSxBH-'!$G$4:$G$2457)</f>
        <v>0</v>
      </c>
      <c r="C53" s="18">
        <f>SUMIF('DESPACHO_PSxBH-'!$D$4:$D$2457,PRORRATA_Gral!A53,'DESPACHO_PSxBH-'!$H$4:$H$2457)</f>
        <v>0</v>
      </c>
      <c r="D53" s="18">
        <f>SUMIF('DESPACHO_PSxBH-'!$D$4:$D$2457,PRORRATA_Gral!A53,'DESPACHO_PSxBH-'!$I$4:$I$2457)</f>
        <v>414551.46898048546</v>
      </c>
      <c r="E53" s="2">
        <f>SUMIF('DESPACHO_PSxBH-'!$D$4:$D$2457,PRORRATA_Gral!A53,'DESPACHO_PSxBH-'!$J$4:$J$2457)</f>
        <v>414551</v>
      </c>
      <c r="F53" s="3">
        <f t="shared" si="0"/>
        <v>5.1746368505913194E-4</v>
      </c>
      <c r="G53" s="86">
        <f>VLOOKUP(A53,ENERGÍA_ANUAL!$A$3:$L$72,12,0)</f>
        <v>5.0166648522689686E-4</v>
      </c>
      <c r="H53" s="84"/>
    </row>
    <row r="54" spans="1:8" x14ac:dyDescent="0.25">
      <c r="A54" s="1" t="s">
        <v>231</v>
      </c>
      <c r="B54" s="18">
        <f>SUMIF('DESPACHO_PSxBH-'!$D$4:$D$2457,PRORRATA_Gral!A54,'DESPACHO_PSxBH-'!$G$4:$G$2457)</f>
        <v>0</v>
      </c>
      <c r="C54" s="18">
        <f>SUMIF('DESPACHO_PSxBH-'!$D$4:$D$2457,PRORRATA_Gral!A54,'DESPACHO_PSxBH-'!$H$4:$H$2457)</f>
        <v>4439038.0774407899</v>
      </c>
      <c r="D54" s="18">
        <f>SUMIF('DESPACHO_PSxBH-'!$D$4:$D$2457,PRORRATA_Gral!A54,'DESPACHO_PSxBH-'!$I$4:$I$2457)</f>
        <v>0</v>
      </c>
      <c r="E54" s="2">
        <f>SUMIF('DESPACHO_PSxBH-'!$D$4:$D$2457,PRORRATA_Gral!A54,'DESPACHO_PSxBH-'!$J$4:$J$2457)</f>
        <v>4439038</v>
      </c>
      <c r="F54" s="3">
        <f t="shared" si="0"/>
        <v>5.5410334593271257E-3</v>
      </c>
      <c r="G54" s="86">
        <f>VLOOKUP(A54,ENERGÍA_ANUAL!$A$3:$L$72,12,0)</f>
        <v>5.4028586621101202E-3</v>
      </c>
      <c r="H54" s="84"/>
    </row>
    <row r="55" spans="1:8" x14ac:dyDescent="0.25">
      <c r="A55" s="1" t="s">
        <v>233</v>
      </c>
      <c r="B55" s="18">
        <f>SUMIF('DESPACHO_PSxBH-'!$D$4:$D$2457,PRORRATA_Gral!A55,'DESPACHO_PSxBH-'!$G$4:$G$2457)</f>
        <v>691846.17740780255</v>
      </c>
      <c r="C55" s="18">
        <f>SUMIF('DESPACHO_PSxBH-'!$D$4:$D$2457,PRORRATA_Gral!A55,'DESPACHO_PSxBH-'!$H$4:$H$2457)</f>
        <v>1109756.3898772206</v>
      </c>
      <c r="D55" s="18">
        <f>SUMIF('DESPACHO_PSxBH-'!$D$4:$D$2457,PRORRATA_Gral!A55,'DESPACHO_PSxBH-'!$I$4:$I$2457)</f>
        <v>580398.05184111663</v>
      </c>
      <c r="E55" s="2">
        <f>SUMIF('DESPACHO_PSxBH-'!$D$4:$D$2457,PRORRATA_Gral!A55,'DESPACHO_PSxBH-'!$J$4:$J$2457)</f>
        <v>2382001</v>
      </c>
      <c r="F55" s="3">
        <f t="shared" si="0"/>
        <v>2.9733350426715591E-3</v>
      </c>
      <c r="G55" s="86">
        <f>VLOOKUP(A55,ENERGÍA_ANUAL!$A$3:$L$72,12,0)</f>
        <v>2.9715638844308567E-3</v>
      </c>
      <c r="H55" s="84"/>
    </row>
    <row r="56" spans="1:8" x14ac:dyDescent="0.25">
      <c r="A56" s="1" t="s">
        <v>235</v>
      </c>
      <c r="B56" s="18">
        <f>SUMIF('DESPACHO_PSxBH-'!$D$4:$D$2457,PRORRATA_Gral!A56,'DESPACHO_PSxBH-'!$G$4:$G$2457)</f>
        <v>1383692.3548156051</v>
      </c>
      <c r="C56" s="18">
        <f>SUMIF('DESPACHO_PSxBH-'!$D$4:$D$2457,PRORRATA_Gral!A56,'DESPACHO_PSxBH-'!$H$4:$H$2457)</f>
        <v>2219512.7797544412</v>
      </c>
      <c r="D56" s="18">
        <f>SUMIF('DESPACHO_PSxBH-'!$D$4:$D$2457,PRORRATA_Gral!A56,'DESPACHO_PSxBH-'!$I$4:$I$2457)</f>
        <v>1160796.1036822333</v>
      </c>
      <c r="E56" s="2">
        <f>SUMIF('DESPACHO_PSxBH-'!$D$4:$D$2457,PRORRATA_Gral!A56,'DESPACHO_PSxBH-'!$J$4:$J$2457)</f>
        <v>4764001</v>
      </c>
      <c r="F56" s="3">
        <f t="shared" si="0"/>
        <v>5.9466688370921547E-3</v>
      </c>
      <c r="G56" s="86">
        <f>VLOOKUP(A56,ENERGÍA_ANUAL!$A$3:$L$72,12,0)</f>
        <v>5.9431277688617133E-3</v>
      </c>
      <c r="H56" s="84"/>
    </row>
    <row r="57" spans="1:8" x14ac:dyDescent="0.25">
      <c r="A57" s="1" t="s">
        <v>237</v>
      </c>
      <c r="B57" s="18">
        <f>SUMIF('DESPACHO_PSxBH-'!$D$4:$D$2457,PRORRATA_Gral!A57,'DESPACHO_PSxBH-'!$G$4:$G$2457)</f>
        <v>395343.46829082037</v>
      </c>
      <c r="C57" s="18">
        <f>SUMIF('DESPACHO_PSxBH-'!$D$4:$D$2457,PRORRATA_Gral!A57,'DESPACHO_PSxBH-'!$H$4:$H$2457)</f>
        <v>0</v>
      </c>
      <c r="D57" s="18">
        <f>SUMIF('DESPACHO_PSxBH-'!$D$4:$D$2457,PRORRATA_Gral!A57,'DESPACHO_PSxBH-'!$I$4:$I$2457)</f>
        <v>0</v>
      </c>
      <c r="E57" s="2">
        <f>SUMIF('DESPACHO_PSxBH-'!$D$4:$D$2457,PRORRATA_Gral!A57,'DESPACHO_PSxBH-'!$J$4:$J$2457)</f>
        <v>395344</v>
      </c>
      <c r="F57" s="3">
        <f t="shared" si="0"/>
        <v>4.9348852880831912E-4</v>
      </c>
      <c r="G57" s="86">
        <f>VLOOKUP(A57,ENERGÍA_ANUAL!$A$3:$L$72,12,0)</f>
        <v>5.2485040408760516E-4</v>
      </c>
      <c r="H57" s="84"/>
    </row>
    <row r="58" spans="1:8" x14ac:dyDescent="0.25">
      <c r="A58" s="1" t="s">
        <v>239</v>
      </c>
      <c r="B58" s="18">
        <f>SUMIF('DESPACHO_PSxBH-'!$D$4:$D$2457,PRORRATA_Gral!A58,'DESPACHO_PSxBH-'!$G$4:$G$2457)</f>
        <v>0</v>
      </c>
      <c r="C58" s="18">
        <f>SUMIF('DESPACHO_PSxBH-'!$D$4:$D$2457,PRORRATA_Gral!A58,'DESPACHO_PSxBH-'!$H$4:$H$2457)</f>
        <v>0</v>
      </c>
      <c r="D58" s="18">
        <f>SUMIF('DESPACHO_PSxBH-'!$D$4:$D$2457,PRORRATA_Gral!A58,'DESPACHO_PSxBH-'!$I$4:$I$2457)</f>
        <v>165820.58759219415</v>
      </c>
      <c r="E58" s="2">
        <f>SUMIF('DESPACHO_PSxBH-'!$D$4:$D$2457,PRORRATA_Gral!A58,'DESPACHO_PSxBH-'!$J$4:$J$2457)</f>
        <v>165820</v>
      </c>
      <c r="F58" s="3">
        <f t="shared" si="0"/>
        <v>2.0698497472326749E-4</v>
      </c>
      <c r="G58" s="86">
        <f>VLOOKUP(A58,ENERGÍA_ANUAL!$A$3:$L$72,12,0)</f>
        <v>2.0066659409075872E-4</v>
      </c>
      <c r="H58" s="84"/>
    </row>
    <row r="59" spans="1:8" x14ac:dyDescent="0.25">
      <c r="A59" s="1" t="s">
        <v>241</v>
      </c>
      <c r="B59" s="18">
        <f>SUMIF('DESPACHO_PSxBH-'!$D$4:$D$2457,PRORRATA_Gral!A59,'DESPACHO_PSxBH-'!$G$4:$G$2457)</f>
        <v>988337.63062762085</v>
      </c>
      <c r="C59" s="18">
        <f>SUMIF('DESPACHO_PSxBH-'!$D$4:$D$2457,PRORRATA_Gral!A59,'DESPACHO_PSxBH-'!$H$4:$H$2457)</f>
        <v>0</v>
      </c>
      <c r="D59" s="18">
        <f>SUMIF('DESPACHO_PSxBH-'!$D$4:$D$2457,PRORRATA_Gral!A59,'DESPACHO_PSxBH-'!$I$4:$I$2457)</f>
        <v>0</v>
      </c>
      <c r="E59" s="2">
        <f>SUMIF('DESPACHO_PSxBH-'!$D$4:$D$2457,PRORRATA_Gral!A59,'DESPACHO_PSxBH-'!$J$4:$J$2457)</f>
        <v>988338</v>
      </c>
      <c r="F59" s="3">
        <f t="shared" si="0"/>
        <v>1.2336938604996066E-3</v>
      </c>
      <c r="G59" s="86">
        <f>VLOOKUP(A59,ENERGÍA_ANUAL!$A$3:$L$72,12,0)</f>
        <v>1.3120980777866506E-3</v>
      </c>
      <c r="H59" s="84"/>
    </row>
    <row r="60" spans="1:8" x14ac:dyDescent="0.25">
      <c r="A60" s="1" t="s">
        <v>243</v>
      </c>
      <c r="B60" s="18">
        <f>SUMIF('DESPACHO_PSxBH-'!$D$4:$D$2457,PRORRATA_Gral!A60,'DESPACHO_PSxBH-'!$G$4:$G$2457)</f>
        <v>0</v>
      </c>
      <c r="C60" s="18">
        <f>SUMIF('DESPACHO_PSxBH-'!$D$4:$D$2457,PRORRATA_Gral!A60,'DESPACHO_PSxBH-'!$H$4:$H$2457)</f>
        <v>0</v>
      </c>
      <c r="D60" s="18">
        <f>SUMIF('DESPACHO_PSxBH-'!$D$4:$D$2457,PRORRATA_Gral!A60,'DESPACHO_PSxBH-'!$I$4:$I$2457)</f>
        <v>331641.1751843883</v>
      </c>
      <c r="E60" s="2">
        <f>SUMIF('DESPACHO_PSxBH-'!$D$4:$D$2457,PRORRATA_Gral!A60,'DESPACHO_PSxBH-'!$J$4:$J$2457)</f>
        <v>331641</v>
      </c>
      <c r="F60" s="3">
        <f t="shared" si="0"/>
        <v>4.1397119769749825E-4</v>
      </c>
      <c r="G60" s="86">
        <f>VLOOKUP(A60,ENERGÍA_ANUAL!$A$3:$L$72,12,0)</f>
        <v>4.0133318818151743E-4</v>
      </c>
      <c r="H60" s="84"/>
    </row>
    <row r="61" spans="1:8" x14ac:dyDescent="0.25">
      <c r="A61" s="1" t="s">
        <v>245</v>
      </c>
      <c r="B61" s="18">
        <f>SUMIF('DESPACHO_PSxBH-'!$D$4:$D$2457,PRORRATA_Gral!A61,'DESPACHO_PSxBH-'!$G$4:$G$2457)</f>
        <v>98804.306923560027</v>
      </c>
      <c r="C61" s="18">
        <f>SUMIF('DESPACHO_PSxBH-'!$D$4:$D$2457,PRORRATA_Gral!A61,'DESPACHO_PSxBH-'!$H$4:$H$2457)</f>
        <v>0</v>
      </c>
      <c r="D61" s="18">
        <f>SUMIF('DESPACHO_PSxBH-'!$D$4:$D$2457,PRORRATA_Gral!A61,'DESPACHO_PSxBH-'!$I$4:$I$2457)</f>
        <v>0</v>
      </c>
      <c r="E61" s="2">
        <f>SUMIF('DESPACHO_PSxBH-'!$D$4:$D$2457,PRORRATA_Gral!A61,'DESPACHO_PSxBH-'!$J$4:$J$2457)</f>
        <v>98803</v>
      </c>
      <c r="F61" s="3">
        <f t="shared" si="0"/>
        <v>1.2333093992029307E-4</v>
      </c>
      <c r="G61" s="86">
        <f>VLOOKUP(A61,ENERGÍA_ANUAL!$A$3:$L$72,12,0)</f>
        <v>1.3117070237335789E-4</v>
      </c>
      <c r="H61" s="84"/>
    </row>
    <row r="62" spans="1:8" x14ac:dyDescent="0.25">
      <c r="A62" s="1" t="s">
        <v>247</v>
      </c>
      <c r="B62" s="18">
        <f>SUMIF('DESPACHO_PSxBH-'!$D$4:$D$2457,PRORRATA_Gral!A62,'DESPACHO_PSxBH-'!$G$4:$G$2457)</f>
        <v>0</v>
      </c>
      <c r="C62" s="18">
        <f>SUMIF('DESPACHO_PSxBH-'!$D$4:$D$2457,PRORRATA_Gral!A62,'DESPACHO_PSxBH-'!$H$4:$H$2457)</f>
        <v>0</v>
      </c>
      <c r="D62" s="18">
        <f>SUMIF('DESPACHO_PSxBH-'!$D$4:$D$2457,PRORRATA_Gral!A62,'DESPACHO_PSxBH-'!$I$4:$I$2457)</f>
        <v>82956.457656785322</v>
      </c>
      <c r="E62" s="2">
        <f>SUMIF('DESPACHO_PSxBH-'!$D$4:$D$2457,PRORRATA_Gral!A62,'DESPACHO_PSxBH-'!$J$4:$J$2457)</f>
        <v>82956</v>
      </c>
      <c r="F62" s="3">
        <f t="shared" si="0"/>
        <v>1.0354990690594247E-4</v>
      </c>
      <c r="G62" s="86">
        <f>VLOOKUP(A62,ENERGÍA_ANUAL!$A$3:$L$72,12,0)</f>
        <v>1.0038916191010395E-4</v>
      </c>
      <c r="H62" s="84"/>
    </row>
    <row r="63" spans="1:8" x14ac:dyDescent="0.25">
      <c r="A63" s="1" t="s">
        <v>249</v>
      </c>
      <c r="B63" s="18">
        <f>SUMIF('DESPACHO_PSxBH-'!$D$4:$D$2457,PRORRATA_Gral!A63,'DESPACHO_PSxBH-'!$G$4:$G$2457)</f>
        <v>395348.10513775691</v>
      </c>
      <c r="C63" s="18">
        <f>SUMIF('DESPACHO_PSxBH-'!$D$4:$D$2457,PRORRATA_Gral!A63,'DESPACHO_PSxBH-'!$H$4:$H$2457)</f>
        <v>634158.43034117925</v>
      </c>
      <c r="D63" s="18">
        <f>SUMIF('DESPACHO_PSxBH-'!$D$4:$D$2457,PRORRATA_Gral!A63,'DESPACHO_PSxBH-'!$I$4:$I$2457)</f>
        <v>331662.26469699549</v>
      </c>
      <c r="E63" s="2">
        <f>SUMIF('DESPACHO_PSxBH-'!$D$4:$D$2457,PRORRATA_Gral!A63,'DESPACHO_PSxBH-'!$J$4:$J$2457)</f>
        <v>1361168</v>
      </c>
      <c r="F63" s="3">
        <f t="shared" si="0"/>
        <v>1.6990792671217018E-3</v>
      </c>
      <c r="G63" s="86">
        <f>VLOOKUP(A63,ENERGÍA_ANUAL!$A$3:$L$72,12,0)</f>
        <v>1.6980684281689038E-3</v>
      </c>
      <c r="H63" s="84"/>
    </row>
    <row r="64" spans="1:8" x14ac:dyDescent="0.25">
      <c r="A64" s="1" t="s">
        <v>251</v>
      </c>
      <c r="B64" s="18">
        <f>SUMIF('DESPACHO_PSxBH-'!$D$4:$D$2457,PRORRATA_Gral!A64,'DESPACHO_PSxBH-'!$G$4:$G$2457)</f>
        <v>0</v>
      </c>
      <c r="C64" s="18">
        <f>SUMIF('DESPACHO_PSxBH-'!$D$4:$D$2457,PRORRATA_Gral!A64,'DESPACHO_PSxBH-'!$H$4:$H$2457)</f>
        <v>0</v>
      </c>
      <c r="D64" s="18">
        <f>SUMIF('DESPACHO_PSxBH-'!$D$4:$D$2457,PRORRATA_Gral!A64,'DESPACHO_PSxBH-'!$I$4:$I$2457)</f>
        <v>82956.457656785322</v>
      </c>
      <c r="E64" s="2">
        <f>SUMIF('DESPACHO_PSxBH-'!$D$4:$D$2457,PRORRATA_Gral!A64,'DESPACHO_PSxBH-'!$J$4:$J$2457)</f>
        <v>82956</v>
      </c>
      <c r="F64" s="3">
        <f t="shared" si="0"/>
        <v>1.0354990690594247E-4</v>
      </c>
      <c r="G64" s="86">
        <f>VLOOKUP(A64,ENERGÍA_ANUAL!$A$3:$L$72,12,0)</f>
        <v>1.0038916191010395E-4</v>
      </c>
      <c r="H64" s="84"/>
    </row>
    <row r="65" spans="1:8" x14ac:dyDescent="0.25">
      <c r="A65" s="1" t="s">
        <v>253</v>
      </c>
      <c r="B65" s="18">
        <f>SUMIF('DESPACHO_PSxBH-'!$D$4:$D$2457,PRORRATA_Gral!A65,'DESPACHO_PSxBH-'!$G$4:$G$2457)</f>
        <v>0</v>
      </c>
      <c r="C65" s="18">
        <f>SUMIF('DESPACHO_PSxBH-'!$D$4:$D$2457,PRORRATA_Gral!A65,'DESPACHO_PSxBH-'!$H$4:$H$2457)</f>
        <v>0</v>
      </c>
      <c r="D65" s="18">
        <f>SUMIF('DESPACHO_PSxBH-'!$D$4:$D$2457,PRORRATA_Gral!A65,'DESPACHO_PSxBH-'!$I$4:$I$2457)</f>
        <v>82910.293796097074</v>
      </c>
      <c r="E65" s="2">
        <f>SUMIF('DESPACHO_PSxBH-'!$D$4:$D$2457,PRORRATA_Gral!A65,'DESPACHO_PSxBH-'!$J$4:$J$2457)</f>
        <v>82910</v>
      </c>
      <c r="F65" s="3">
        <f t="shared" si="0"/>
        <v>1.0349248736163375E-4</v>
      </c>
      <c r="G65" s="86">
        <f>VLOOKUP(A65,ENERGÍA_ANUAL!$A$3:$L$72,12,0)</f>
        <v>1.0033329704537936E-4</v>
      </c>
      <c r="H65" s="84"/>
    </row>
    <row r="66" spans="1:8" x14ac:dyDescent="0.25">
      <c r="A66" s="1" t="s">
        <v>255</v>
      </c>
      <c r="B66" s="18">
        <f>SUMIF('DESPACHO_PSxBH-'!$D$4:$D$2457,PRORRATA_Gral!A66,'DESPACHO_PSxBH-'!$G$4:$G$2457)</f>
        <v>395348.10513775691</v>
      </c>
      <c r="C66" s="18">
        <f>SUMIF('DESPACHO_PSxBH-'!$D$4:$D$2457,PRORRATA_Gral!A66,'DESPACHO_PSxBH-'!$H$4:$H$2457)</f>
        <v>634158.43034117925</v>
      </c>
      <c r="D66" s="18">
        <f>SUMIF('DESPACHO_PSxBH-'!$D$4:$D$2457,PRORRATA_Gral!A66,'DESPACHO_PSxBH-'!$I$4:$I$2457)</f>
        <v>331662.26469699549</v>
      </c>
      <c r="E66" s="2">
        <f>SUMIF('DESPACHO_PSxBH-'!$D$4:$D$2457,PRORRATA_Gral!A66,'DESPACHO_PSxBH-'!$J$4:$J$2457)</f>
        <v>1361168</v>
      </c>
      <c r="F66" s="3">
        <f t="shared" si="0"/>
        <v>1.6990792671217018E-3</v>
      </c>
      <c r="G66" s="86">
        <f>VLOOKUP(A66,ENERGÍA_ANUAL!$A$3:$L$72,12,0)</f>
        <v>1.6980684281689038E-3</v>
      </c>
      <c r="H66" s="84"/>
    </row>
    <row r="67" spans="1:8" x14ac:dyDescent="0.25">
      <c r="A67" s="1" t="s">
        <v>345</v>
      </c>
      <c r="B67" s="18">
        <f>SUMIF('DESPACHO_PSxBH-'!$D$4:$D$2457,PRORRATA_Gral!A67,'DESPACHO_PSxBH-'!$G$4:$G$2457)</f>
        <v>395348.10513775691</v>
      </c>
      <c r="C67" s="18">
        <f>SUMIF('DESPACHO_PSxBH-'!$D$4:$D$2457,PRORRATA_Gral!A67,'DESPACHO_PSxBH-'!$H$4:$H$2457)</f>
        <v>634158.43034117925</v>
      </c>
      <c r="D67" s="18">
        <f>SUMIF('DESPACHO_PSxBH-'!$D$4:$D$2457,PRORRATA_Gral!A67,'DESPACHO_PSxBH-'!$I$4:$I$2457)</f>
        <v>331662.26469699549</v>
      </c>
      <c r="E67" s="2">
        <f>SUMIF('DESPACHO_PSxBH-'!$D$4:$D$2457,PRORRATA_Gral!A67,'DESPACHO_PSxBH-'!$J$4:$J$2457)</f>
        <v>1361168</v>
      </c>
      <c r="F67" s="3">
        <f>E67/$E$72</f>
        <v>1.6990792671217018E-3</v>
      </c>
      <c r="G67" s="86">
        <f>VLOOKUP(A67,ENERGÍA_ANUAL!$A$3:$L$72,12,0)</f>
        <v>1.6980684281689038E-3</v>
      </c>
    </row>
    <row r="68" spans="1:8" x14ac:dyDescent="0.25">
      <c r="A68" s="1" t="s">
        <v>346</v>
      </c>
      <c r="B68" s="18">
        <f>SUMIF('DESPACHO_PSxBH-'!$D$4:$D$2457,PRORRATA_Gral!A68,'DESPACHO_PSxBH-'!$G$4:$G$2457)</f>
        <v>1284868.3351144379</v>
      </c>
      <c r="C68" s="18">
        <f>SUMIF('DESPACHO_PSxBH-'!$D$4:$D$2457,PRORRATA_Gral!A68,'DESPACHO_PSxBH-'!$H$4:$H$2457)</f>
        <v>2060994.0353889891</v>
      </c>
      <c r="D68" s="18">
        <f>SUMIF('DESPACHO_PSxBH-'!$D$4:$D$2457,PRORRATA_Gral!A68,'DESPACHO_PSxBH-'!$I$4:$I$2457)</f>
        <v>1077891.4488866099</v>
      </c>
      <c r="E68" s="2">
        <f>SUMIF('DESPACHO_PSxBH-'!$D$4:$D$2457,PRORRATA_Gral!A68,'DESPACHO_PSxBH-'!$J$4:$J$2457)</f>
        <v>4423754</v>
      </c>
      <c r="F68" s="3">
        <f t="shared" si="0"/>
        <v>5.521955191605075E-3</v>
      </c>
      <c r="G68" s="86">
        <f>VLOOKUP(A68,ENERGÍA_ANUAL!$A$3:$L$72,12,0)</f>
        <v>5.5186665266842129E-3</v>
      </c>
    </row>
    <row r="69" spans="1:8" x14ac:dyDescent="0.25">
      <c r="A69" s="1" t="s">
        <v>347</v>
      </c>
      <c r="B69" s="18">
        <f>SUMIF('DESPACHO_PSxBH-'!$D$4:$D$2457,PRORRATA_Gral!A69,'DESPACHO_PSxBH-'!$G$4:$G$2457)</f>
        <v>2273225.5913755586</v>
      </c>
      <c r="C69" s="18">
        <f>SUMIF('DESPACHO_PSxBH-'!$D$4:$D$2457,PRORRATA_Gral!A69,'DESPACHO_PSxBH-'!$H$4:$H$2457)</f>
        <v>3646369.2480220948</v>
      </c>
      <c r="D69" s="18">
        <f>SUMIF('DESPACHO_PSxBH-'!$D$4:$D$2457,PRORRATA_Gral!A69,'DESPACHO_PSxBH-'!$I$4:$I$2457)</f>
        <v>1907036.1992504732</v>
      </c>
      <c r="E69" s="2">
        <f>SUMIF('DESPACHO_PSxBH-'!$D$4:$D$2457,PRORRATA_Gral!A69,'DESPACHO_PSxBH-'!$J$4:$J$2457)</f>
        <v>7826631</v>
      </c>
      <c r="F69" s="3">
        <f t="shared" ref="F69:F71" si="1">E69/$E$72</f>
        <v>9.7695996846179096E-3</v>
      </c>
      <c r="G69" s="86">
        <f>VLOOKUP(A69,ENERGÍA_ANUAL!$A$3:$L$72,12,0)</f>
        <v>9.763781732241749E-3</v>
      </c>
    </row>
    <row r="70" spans="1:8" x14ac:dyDescent="0.25">
      <c r="A70" s="1" t="s">
        <v>348</v>
      </c>
      <c r="B70" s="18">
        <f>SUMIF('DESPACHO_PSxBH-'!$D$4:$D$2457,PRORRATA_Gral!A70,'DESPACHO_PSxBH-'!$G$4:$G$2457)</f>
        <v>26586730.853266176</v>
      </c>
      <c r="C70" s="18">
        <f>SUMIF('DESPACHO_PSxBH-'!$D$4:$D$2457,PRORRATA_Gral!A70,'DESPACHO_PSxBH-'!$H$4:$H$2457)</f>
        <v>42646465.954189487</v>
      </c>
      <c r="D70" s="18">
        <f>SUMIF('DESPACHO_PSxBH-'!$D$4:$D$2457,PRORRATA_Gral!A70,'DESPACHO_PSxBH-'!$I$4:$I$2457)</f>
        <v>22303927.225378308</v>
      </c>
      <c r="E70" s="2">
        <f>SUMIF('DESPACHO_PSxBH-'!$D$4:$D$2457,PRORRATA_Gral!A70,'DESPACHO_PSxBH-'!$J$4:$J$2457)</f>
        <v>91537123</v>
      </c>
      <c r="F70" s="3">
        <f t="shared" si="1"/>
        <v>0.11426130195631183</v>
      </c>
      <c r="G70" s="86">
        <f>VLOOKUP(A70,ENERGÍA_ANUAL!$A$3:$L$72,12,0)</f>
        <v>0.11419325825382287</v>
      </c>
    </row>
    <row r="71" spans="1:8" x14ac:dyDescent="0.25">
      <c r="A71" s="1" t="s">
        <v>349</v>
      </c>
      <c r="B71" s="18">
        <f>SUMIF('DESPACHO_PSxBH-'!$D$4:$D$2457,PRORRATA_Gral!A71,'DESPACHO_PSxBH-'!$G$4:$G$2457)</f>
        <v>1186031.3088299991</v>
      </c>
      <c r="C71" s="18">
        <f>SUMIF('DESPACHO_PSxBH-'!$D$4:$D$2457,PRORRATA_Gral!A71,'DESPACHO_PSxBH-'!$H$4:$H$2457)</f>
        <v>1902454.4278036947</v>
      </c>
      <c r="D71" s="18">
        <f>SUMIF('DESPACHO_PSxBH-'!$D$4:$D$2457,PRORRATA_Gral!A71,'DESPACHO_PSxBH-'!$I$4:$I$2457)</f>
        <v>994975.88271236117</v>
      </c>
      <c r="E71" s="2">
        <f>SUMIF('DESPACHO_PSxBH-'!$D$4:$D$2457,PRORRATA_Gral!A71,'DESPACHO_PSxBH-'!$J$4:$J$2457)</f>
        <v>4083462</v>
      </c>
      <c r="F71" s="3">
        <f t="shared" si="1"/>
        <v>5.0971853748246494E-3</v>
      </c>
      <c r="G71" s="86">
        <f>VLOOKUP(A71,ENERGÍA_ANUAL!$A$3:$L$72,12,0)</f>
        <v>5.0941494196419879E-3</v>
      </c>
    </row>
    <row r="72" spans="1:8" x14ac:dyDescent="0.25">
      <c r="B72" s="5">
        <f>SUM(B2:B71)</f>
        <v>230957548.34203139</v>
      </c>
      <c r="C72" s="5">
        <f>SUM(C2:C71)</f>
        <v>377304217.43757755</v>
      </c>
      <c r="D72" s="5">
        <f>SUM(D2:D71)</f>
        <v>192859199.99818647</v>
      </c>
      <c r="E72" s="5">
        <f>SUM(E2:E71)</f>
        <v>801120952</v>
      </c>
      <c r="F72" s="19">
        <f>SUM(F2:F71)</f>
        <v>0.99999999999999967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24"/>
  <sheetViews>
    <sheetView zoomScale="70" zoomScaleNormal="70" workbookViewId="0">
      <pane ySplit="2" topLeftCell="A192" activePane="bottomLeft" state="frozen"/>
      <selection pane="bottomLeft" activeCell="H218" sqref="H218"/>
    </sheetView>
  </sheetViews>
  <sheetFormatPr baseColWidth="10" defaultColWidth="11.42578125" defaultRowHeight="15" x14ac:dyDescent="0.25"/>
  <cols>
    <col min="1" max="1" width="34.28515625" style="34" customWidth="1"/>
    <col min="2" max="2" width="17.7109375" style="34" customWidth="1"/>
    <col min="3" max="3" width="18" style="34" bestFit="1" customWidth="1"/>
    <col min="4" max="4" width="43.42578125" style="34" customWidth="1"/>
    <col min="5" max="5" width="20.7109375" style="34" bestFit="1" customWidth="1"/>
    <col min="6" max="6" width="10.28515625" style="34" customWidth="1"/>
    <col min="7" max="7" width="17.140625" style="34" bestFit="1" customWidth="1"/>
    <col min="8" max="8" width="23.140625" style="34" bestFit="1" customWidth="1"/>
    <col min="9" max="9" width="17.85546875" style="34" bestFit="1" customWidth="1"/>
    <col min="10" max="10" width="17.5703125" style="67" bestFit="1" customWidth="1"/>
    <col min="11" max="11" width="15.85546875" style="34" bestFit="1" customWidth="1"/>
    <col min="12" max="12" width="13.42578125" style="34" bestFit="1" customWidth="1"/>
    <col min="13" max="13" width="11.42578125" style="34"/>
    <col min="14" max="14" width="12.7109375" style="34" bestFit="1" customWidth="1"/>
    <col min="15" max="16384" width="11.42578125" style="34"/>
  </cols>
  <sheetData>
    <row r="1" spans="1:17" ht="15.75" thickBot="1" x14ac:dyDescent="0.3">
      <c r="D1" s="35"/>
      <c r="E1" s="36"/>
      <c r="F1" s="36"/>
      <c r="G1" s="37"/>
      <c r="H1" s="116">
        <v>2022</v>
      </c>
      <c r="I1" s="116"/>
      <c r="J1" s="34"/>
    </row>
    <row r="2" spans="1:17" ht="34.5" customHeight="1" x14ac:dyDescent="0.25">
      <c r="A2" s="38" t="s">
        <v>117</v>
      </c>
      <c r="B2" s="39" t="s">
        <v>258</v>
      </c>
      <c r="C2" s="39" t="s">
        <v>259</v>
      </c>
      <c r="D2" s="40" t="s">
        <v>116</v>
      </c>
      <c r="E2" s="40" t="s">
        <v>260</v>
      </c>
      <c r="F2" s="40" t="s">
        <v>261</v>
      </c>
      <c r="G2" s="40" t="s">
        <v>262</v>
      </c>
      <c r="H2" s="40" t="s">
        <v>263</v>
      </c>
      <c r="I2" s="40" t="s">
        <v>264</v>
      </c>
      <c r="J2" s="40" t="s">
        <v>265</v>
      </c>
      <c r="K2" s="40" t="s">
        <v>266</v>
      </c>
      <c r="L2" s="40" t="s">
        <v>257</v>
      </c>
    </row>
    <row r="3" spans="1:17" x14ac:dyDescent="0.25">
      <c r="A3" s="65" t="s">
        <v>129</v>
      </c>
      <c r="B3" s="43" t="s">
        <v>267</v>
      </c>
      <c r="C3" s="43" t="s">
        <v>326</v>
      </c>
      <c r="D3" s="70" t="s">
        <v>268</v>
      </c>
      <c r="E3" s="70" t="s">
        <v>269</v>
      </c>
      <c r="F3" s="70" t="s">
        <v>120</v>
      </c>
      <c r="G3" s="71">
        <v>3.2431999999999999</v>
      </c>
      <c r="H3" s="72">
        <v>6.9728000000000003</v>
      </c>
      <c r="I3" s="72">
        <v>0.69730000000000003</v>
      </c>
      <c r="J3" s="73">
        <v>7.6701000000000006</v>
      </c>
      <c r="K3" s="73">
        <f t="shared" ref="K3:K66" si="0">G3*J3</f>
        <v>24.875668319999999</v>
      </c>
      <c r="L3" s="74">
        <f>J3/SUM($J$3:$J$72)</f>
        <v>4.2848909892414497E-4</v>
      </c>
      <c r="M3" s="81"/>
      <c r="N3" s="41"/>
    </row>
    <row r="4" spans="1:17" x14ac:dyDescent="0.25">
      <c r="A4" s="65" t="s">
        <v>131</v>
      </c>
      <c r="B4" s="43" t="s">
        <v>267</v>
      </c>
      <c r="C4" s="43" t="s">
        <v>334</v>
      </c>
      <c r="D4" s="66" t="s">
        <v>268</v>
      </c>
      <c r="E4" s="66" t="s">
        <v>269</v>
      </c>
      <c r="F4" s="66" t="s">
        <v>122</v>
      </c>
      <c r="G4" s="75">
        <v>4.2857000000000003</v>
      </c>
      <c r="H4" s="72">
        <v>5.2766999999999999</v>
      </c>
      <c r="I4" s="72">
        <v>0.52769999999999995</v>
      </c>
      <c r="J4" s="76">
        <v>5.8044000000000002</v>
      </c>
      <c r="K4" s="73">
        <f t="shared" si="0"/>
        <v>24.875917080000004</v>
      </c>
      <c r="L4" s="74">
        <f t="shared" ref="L4:L67" si="1">J4/SUM($J$3:$J$72)</f>
        <v>3.2426202080746103E-4</v>
      </c>
      <c r="M4" s="81"/>
    </row>
    <row r="5" spans="1:17" x14ac:dyDescent="0.25">
      <c r="A5" s="65" t="s">
        <v>126</v>
      </c>
      <c r="B5" s="43" t="s">
        <v>267</v>
      </c>
      <c r="C5" s="43" t="s">
        <v>330</v>
      </c>
      <c r="D5" s="66" t="s">
        <v>270</v>
      </c>
      <c r="E5" s="66" t="s">
        <v>271</v>
      </c>
      <c r="F5" s="66" t="s">
        <v>272</v>
      </c>
      <c r="G5" s="77">
        <v>1</v>
      </c>
      <c r="H5" s="72">
        <v>272.149</v>
      </c>
      <c r="I5" s="72">
        <v>27.215</v>
      </c>
      <c r="J5" s="76">
        <v>299.36399999999998</v>
      </c>
      <c r="K5" s="73">
        <f t="shared" si="0"/>
        <v>299.36399999999998</v>
      </c>
      <c r="L5" s="74">
        <f t="shared" si="1"/>
        <v>1.6723929363414783E-2</v>
      </c>
      <c r="M5" s="81"/>
    </row>
    <row r="6" spans="1:17" x14ac:dyDescent="0.25">
      <c r="A6" s="65" t="s">
        <v>133</v>
      </c>
      <c r="B6" s="43" t="s">
        <v>267</v>
      </c>
      <c r="C6" s="43" t="s">
        <v>330</v>
      </c>
      <c r="D6" s="66" t="s">
        <v>273</v>
      </c>
      <c r="E6" s="66" t="s">
        <v>274</v>
      </c>
      <c r="F6" s="66" t="s">
        <v>272</v>
      </c>
      <c r="G6" s="77">
        <v>1</v>
      </c>
      <c r="H6" s="72">
        <v>171.88499999999999</v>
      </c>
      <c r="I6" s="72">
        <v>17.187999999999999</v>
      </c>
      <c r="J6" s="76">
        <v>189.07299999999998</v>
      </c>
      <c r="K6" s="73">
        <f t="shared" si="0"/>
        <v>189.07299999999998</v>
      </c>
      <c r="L6" s="74">
        <f t="shared" si="1"/>
        <v>1.056253756807406E-2</v>
      </c>
      <c r="M6" s="81"/>
    </row>
    <row r="7" spans="1:17" x14ac:dyDescent="0.25">
      <c r="A7" s="42" t="s">
        <v>135</v>
      </c>
      <c r="B7" s="43" t="s">
        <v>267</v>
      </c>
      <c r="C7" s="43" t="s">
        <v>326</v>
      </c>
      <c r="D7" s="66" t="s">
        <v>275</v>
      </c>
      <c r="E7" s="66" t="s">
        <v>269</v>
      </c>
      <c r="F7" s="66" t="s">
        <v>120</v>
      </c>
      <c r="G7" s="75">
        <v>3.2431999999999999</v>
      </c>
      <c r="H7" s="72">
        <v>74.3767</v>
      </c>
      <c r="I7" s="72">
        <v>7.4377000000000004</v>
      </c>
      <c r="J7" s="76">
        <v>81.814400000000006</v>
      </c>
      <c r="K7" s="73">
        <f t="shared" si="0"/>
        <v>265.34046208000001</v>
      </c>
      <c r="L7" s="74">
        <f t="shared" si="1"/>
        <v>4.5705503885242133E-3</v>
      </c>
      <c r="M7" s="81"/>
    </row>
    <row r="8" spans="1:17" x14ac:dyDescent="0.25">
      <c r="A8" s="42" t="s">
        <v>137</v>
      </c>
      <c r="B8" s="43" t="s">
        <v>267</v>
      </c>
      <c r="C8" s="43" t="s">
        <v>332</v>
      </c>
      <c r="D8" s="66" t="s">
        <v>275</v>
      </c>
      <c r="E8" s="66" t="s">
        <v>269</v>
      </c>
      <c r="F8" s="66" t="s">
        <v>121</v>
      </c>
      <c r="G8" s="75">
        <v>2.1818</v>
      </c>
      <c r="H8" s="72">
        <v>110.56</v>
      </c>
      <c r="I8" s="72">
        <v>11.055999999999999</v>
      </c>
      <c r="J8" s="76">
        <v>121.616</v>
      </c>
      <c r="K8" s="73">
        <f t="shared" si="0"/>
        <v>265.34178880000002</v>
      </c>
      <c r="L8" s="74">
        <f t="shared" si="1"/>
        <v>6.7940613883468023E-3</v>
      </c>
      <c r="M8" s="81"/>
    </row>
    <row r="9" spans="1:17" x14ac:dyDescent="0.25">
      <c r="A9" s="42" t="s">
        <v>139</v>
      </c>
      <c r="B9" s="43" t="s">
        <v>267</v>
      </c>
      <c r="C9" s="43" t="s">
        <v>334</v>
      </c>
      <c r="D9" s="66" t="s">
        <v>275</v>
      </c>
      <c r="E9" s="66" t="s">
        <v>269</v>
      </c>
      <c r="F9" s="66" t="s">
        <v>122</v>
      </c>
      <c r="G9" s="75">
        <v>4.2857000000000003</v>
      </c>
      <c r="H9" s="72">
        <v>56.2851</v>
      </c>
      <c r="I9" s="72">
        <v>5.6284999999999998</v>
      </c>
      <c r="J9" s="76">
        <v>61.913600000000002</v>
      </c>
      <c r="K9" s="73">
        <f t="shared" si="0"/>
        <v>265.34311552000003</v>
      </c>
      <c r="L9" s="74">
        <f t="shared" si="1"/>
        <v>3.4587948886129179E-3</v>
      </c>
      <c r="M9" s="81"/>
    </row>
    <row r="10" spans="1:17" x14ac:dyDescent="0.25">
      <c r="A10" s="42" t="s">
        <v>181</v>
      </c>
      <c r="B10" s="43" t="s">
        <v>276</v>
      </c>
      <c r="C10" s="43" t="s">
        <v>328</v>
      </c>
      <c r="D10" s="66" t="s">
        <v>277</v>
      </c>
      <c r="E10" s="66" t="s">
        <v>278</v>
      </c>
      <c r="F10" s="66" t="s">
        <v>272</v>
      </c>
      <c r="G10" s="75">
        <v>1</v>
      </c>
      <c r="H10" s="78">
        <v>832</v>
      </c>
      <c r="I10" s="78">
        <v>0</v>
      </c>
      <c r="J10" s="76">
        <v>832</v>
      </c>
      <c r="K10" s="73">
        <f t="shared" si="0"/>
        <v>832</v>
      </c>
      <c r="L10" s="74">
        <f t="shared" si="1"/>
        <v>4.6479567450866163E-2</v>
      </c>
      <c r="M10" s="81"/>
    </row>
    <row r="11" spans="1:17" x14ac:dyDescent="0.25">
      <c r="A11" s="42" t="s">
        <v>183</v>
      </c>
      <c r="B11" s="43" t="s">
        <v>276</v>
      </c>
      <c r="C11" s="43" t="s">
        <v>328</v>
      </c>
      <c r="D11" s="66" t="s">
        <v>277</v>
      </c>
      <c r="E11" s="66" t="s">
        <v>279</v>
      </c>
      <c r="F11" s="66" t="s">
        <v>272</v>
      </c>
      <c r="G11" s="77">
        <v>1</v>
      </c>
      <c r="H11" s="78">
        <v>1320.296</v>
      </c>
      <c r="I11" s="78">
        <v>146.70400000000001</v>
      </c>
      <c r="J11" s="76">
        <v>1467</v>
      </c>
      <c r="K11" s="73">
        <f t="shared" si="0"/>
        <v>1467</v>
      </c>
      <c r="L11" s="74">
        <f t="shared" si="1"/>
        <v>8.1953756550986384E-2</v>
      </c>
      <c r="M11" s="81"/>
    </row>
    <row r="12" spans="1:17" x14ac:dyDescent="0.25">
      <c r="A12" s="42" t="s">
        <v>141</v>
      </c>
      <c r="B12" s="43" t="s">
        <v>267</v>
      </c>
      <c r="C12" s="43" t="s">
        <v>332</v>
      </c>
      <c r="D12" s="66" t="s">
        <v>280</v>
      </c>
      <c r="E12" s="66" t="s">
        <v>269</v>
      </c>
      <c r="F12" s="66" t="s">
        <v>121</v>
      </c>
      <c r="G12" s="75">
        <v>2.1818</v>
      </c>
      <c r="H12" s="78">
        <v>34.549999999999997</v>
      </c>
      <c r="I12" s="78">
        <v>3.4550000000000001</v>
      </c>
      <c r="J12" s="76">
        <v>38.004999999999995</v>
      </c>
      <c r="K12" s="73">
        <f t="shared" si="0"/>
        <v>82.919308999999984</v>
      </c>
      <c r="L12" s="74">
        <f t="shared" si="1"/>
        <v>2.1231441838583756E-3</v>
      </c>
      <c r="M12" s="81"/>
      <c r="N12"/>
      <c r="O12"/>
      <c r="P12"/>
      <c r="Q12"/>
    </row>
    <row r="13" spans="1:17" x14ac:dyDescent="0.25">
      <c r="A13" s="42" t="s">
        <v>161</v>
      </c>
      <c r="B13" s="43" t="s">
        <v>267</v>
      </c>
      <c r="C13" s="43" t="s">
        <v>330</v>
      </c>
      <c r="D13" s="66" t="s">
        <v>281</v>
      </c>
      <c r="E13" s="66" t="s">
        <v>271</v>
      </c>
      <c r="F13" s="66" t="s">
        <v>272</v>
      </c>
      <c r="G13" s="77">
        <v>1</v>
      </c>
      <c r="H13" s="78">
        <v>1145.8989999999999</v>
      </c>
      <c r="I13" s="78">
        <v>114.59</v>
      </c>
      <c r="J13" s="76">
        <v>1260.4889999999998</v>
      </c>
      <c r="K13" s="73">
        <f t="shared" si="0"/>
        <v>1260.4889999999998</v>
      </c>
      <c r="L13" s="74">
        <f t="shared" si="1"/>
        <v>7.0417047471844754E-2</v>
      </c>
      <c r="M13" s="81"/>
    </row>
    <row r="14" spans="1:17" x14ac:dyDescent="0.25">
      <c r="A14" s="42" t="s">
        <v>157</v>
      </c>
      <c r="B14" s="43" t="s">
        <v>267</v>
      </c>
      <c r="C14" s="43" t="s">
        <v>332</v>
      </c>
      <c r="D14" s="66" t="s">
        <v>157</v>
      </c>
      <c r="E14" s="66" t="s">
        <v>282</v>
      </c>
      <c r="F14" s="66" t="s">
        <v>121</v>
      </c>
      <c r="G14" s="77">
        <v>2</v>
      </c>
      <c r="H14" s="78">
        <v>54.43</v>
      </c>
      <c r="I14" s="78">
        <v>5.4429999999999996</v>
      </c>
      <c r="J14" s="76">
        <v>59.872999999999998</v>
      </c>
      <c r="K14" s="73">
        <f t="shared" si="0"/>
        <v>119.746</v>
      </c>
      <c r="L14" s="74">
        <f t="shared" si="1"/>
        <v>3.3447970456559014E-3</v>
      </c>
      <c r="M14" s="81"/>
    </row>
    <row r="15" spans="1:17" x14ac:dyDescent="0.25">
      <c r="A15" s="42" t="s">
        <v>159</v>
      </c>
      <c r="B15" s="43" t="s">
        <v>276</v>
      </c>
      <c r="C15" s="43" t="s">
        <v>328</v>
      </c>
      <c r="D15" s="66" t="s">
        <v>283</v>
      </c>
      <c r="E15" s="66" t="s">
        <v>284</v>
      </c>
      <c r="F15" s="66" t="s">
        <v>272</v>
      </c>
      <c r="G15" s="77">
        <v>1</v>
      </c>
      <c r="H15" s="78">
        <v>1760.3999999999999</v>
      </c>
      <c r="I15" s="78">
        <v>195.6</v>
      </c>
      <c r="J15" s="76">
        <v>1955.9999999999998</v>
      </c>
      <c r="K15" s="73">
        <f t="shared" si="0"/>
        <v>1955.9999999999998</v>
      </c>
      <c r="L15" s="74">
        <f t="shared" si="1"/>
        <v>0.10927167540131516</v>
      </c>
      <c r="M15" s="81"/>
    </row>
    <row r="16" spans="1:17" x14ac:dyDescent="0.25">
      <c r="A16" s="65" t="s">
        <v>149</v>
      </c>
      <c r="B16" s="43" t="s">
        <v>267</v>
      </c>
      <c r="C16" s="43" t="s">
        <v>326</v>
      </c>
      <c r="D16" s="66" t="s">
        <v>285</v>
      </c>
      <c r="E16" s="66" t="s">
        <v>282</v>
      </c>
      <c r="F16" s="66" t="s">
        <v>120</v>
      </c>
      <c r="G16" s="77">
        <v>4</v>
      </c>
      <c r="H16" s="78">
        <v>2.8650000000000002</v>
      </c>
      <c r="I16" s="78">
        <v>0.28599999999999998</v>
      </c>
      <c r="J16" s="76">
        <v>3.1510000000000002</v>
      </c>
      <c r="K16" s="73">
        <f t="shared" si="0"/>
        <v>12.604000000000001</v>
      </c>
      <c r="L16" s="74">
        <f t="shared" si="1"/>
        <v>1.7603018874721071E-4</v>
      </c>
      <c r="M16" s="81"/>
    </row>
    <row r="17" spans="1:17" x14ac:dyDescent="0.25">
      <c r="A17" s="65" t="s">
        <v>151</v>
      </c>
      <c r="B17" s="43" t="s">
        <v>267</v>
      </c>
      <c r="C17" s="43" t="s">
        <v>332</v>
      </c>
      <c r="D17" s="66" t="s">
        <v>285</v>
      </c>
      <c r="E17" s="66" t="s">
        <v>282</v>
      </c>
      <c r="F17" s="66" t="s">
        <v>121</v>
      </c>
      <c r="G17" s="77">
        <v>2</v>
      </c>
      <c r="H17" s="78">
        <v>2.8650000000000002</v>
      </c>
      <c r="I17" s="78">
        <v>0.28599999999999998</v>
      </c>
      <c r="J17" s="76">
        <v>3.1510000000000002</v>
      </c>
      <c r="K17" s="73">
        <f t="shared" si="0"/>
        <v>6.3020000000000005</v>
      </c>
      <c r="L17" s="74">
        <f t="shared" si="1"/>
        <v>1.7603018874721071E-4</v>
      </c>
      <c r="M17" s="81"/>
    </row>
    <row r="18" spans="1:17" x14ac:dyDescent="0.25">
      <c r="A18" s="65" t="s">
        <v>153</v>
      </c>
      <c r="B18" s="43" t="s">
        <v>267</v>
      </c>
      <c r="C18" s="43" t="s">
        <v>334</v>
      </c>
      <c r="D18" s="66" t="s">
        <v>285</v>
      </c>
      <c r="E18" s="66" t="s">
        <v>282</v>
      </c>
      <c r="F18" s="66" t="s">
        <v>122</v>
      </c>
      <c r="G18" s="77">
        <v>4</v>
      </c>
      <c r="H18" s="78">
        <v>1.4319999999999999</v>
      </c>
      <c r="I18" s="78">
        <v>0.14299999999999999</v>
      </c>
      <c r="J18" s="76">
        <v>1.575</v>
      </c>
      <c r="K18" s="73">
        <f t="shared" si="0"/>
        <v>6.3</v>
      </c>
      <c r="L18" s="74">
        <f t="shared" si="1"/>
        <v>8.7987161941243045E-5</v>
      </c>
      <c r="M18" s="81"/>
    </row>
    <row r="19" spans="1:17" x14ac:dyDescent="0.25">
      <c r="A19" s="65" t="s">
        <v>147</v>
      </c>
      <c r="B19" s="43" t="s">
        <v>267</v>
      </c>
      <c r="C19" s="43" t="s">
        <v>330</v>
      </c>
      <c r="D19" s="66" t="s">
        <v>285</v>
      </c>
      <c r="E19" s="66" t="s">
        <v>282</v>
      </c>
      <c r="F19" s="66" t="s">
        <v>272</v>
      </c>
      <c r="G19" s="77">
        <v>1</v>
      </c>
      <c r="H19" s="78">
        <v>17.187999999999999</v>
      </c>
      <c r="I19" s="78">
        <v>1.7190000000000001</v>
      </c>
      <c r="J19" s="76">
        <v>18.907</v>
      </c>
      <c r="K19" s="73">
        <f t="shared" si="0"/>
        <v>18.907</v>
      </c>
      <c r="L19" s="74">
        <f t="shared" si="1"/>
        <v>1.0562369973479888E-3</v>
      </c>
      <c r="M19" s="81"/>
    </row>
    <row r="20" spans="1:17" x14ac:dyDescent="0.25">
      <c r="A20" s="65" t="s">
        <v>175</v>
      </c>
      <c r="B20" s="43" t="s">
        <v>267</v>
      </c>
      <c r="C20" s="43" t="s">
        <v>326</v>
      </c>
      <c r="D20" s="66" t="s">
        <v>286</v>
      </c>
      <c r="E20" s="66" t="s">
        <v>282</v>
      </c>
      <c r="F20" s="66" t="s">
        <v>120</v>
      </c>
      <c r="G20" s="77">
        <v>4</v>
      </c>
      <c r="H20" s="78">
        <v>11.459</v>
      </c>
      <c r="I20" s="78">
        <v>1.1459999999999999</v>
      </c>
      <c r="J20" s="76">
        <v>12.605</v>
      </c>
      <c r="K20" s="73">
        <f t="shared" si="0"/>
        <v>50.42</v>
      </c>
      <c r="L20" s="74">
        <f t="shared" si="1"/>
        <v>7.0417661985356739E-4</v>
      </c>
      <c r="M20" s="81"/>
    </row>
    <row r="21" spans="1:17" x14ac:dyDescent="0.25">
      <c r="A21" s="65" t="s">
        <v>177</v>
      </c>
      <c r="B21" s="43" t="s">
        <v>267</v>
      </c>
      <c r="C21" s="43" t="s">
        <v>332</v>
      </c>
      <c r="D21" s="66" t="s">
        <v>286</v>
      </c>
      <c r="E21" s="66" t="s">
        <v>282</v>
      </c>
      <c r="F21" s="66" t="s">
        <v>121</v>
      </c>
      <c r="G21" s="77">
        <v>2</v>
      </c>
      <c r="H21" s="78">
        <v>2.8650000000000002</v>
      </c>
      <c r="I21" s="78">
        <v>0.28599999999999998</v>
      </c>
      <c r="J21" s="76">
        <v>3.1510000000000002</v>
      </c>
      <c r="K21" s="73">
        <f t="shared" si="0"/>
        <v>6.3020000000000005</v>
      </c>
      <c r="L21" s="74">
        <f t="shared" si="1"/>
        <v>1.7603018874721071E-4</v>
      </c>
      <c r="M21" s="81"/>
    </row>
    <row r="22" spans="1:17" x14ac:dyDescent="0.25">
      <c r="A22" s="65" t="s">
        <v>179</v>
      </c>
      <c r="B22" s="43" t="s">
        <v>267</v>
      </c>
      <c r="C22" s="43" t="s">
        <v>334</v>
      </c>
      <c r="D22" s="66" t="s">
        <v>286</v>
      </c>
      <c r="E22" s="66" t="s">
        <v>282</v>
      </c>
      <c r="F22" s="66" t="s">
        <v>122</v>
      </c>
      <c r="G22" s="77">
        <v>4</v>
      </c>
      <c r="H22" s="78">
        <v>2.8650000000000002</v>
      </c>
      <c r="I22" s="78">
        <v>0.28599999999999998</v>
      </c>
      <c r="J22" s="76">
        <v>3.1510000000000002</v>
      </c>
      <c r="K22" s="73">
        <f t="shared" si="0"/>
        <v>12.604000000000001</v>
      </c>
      <c r="L22" s="74">
        <f t="shared" si="1"/>
        <v>1.7603018874721071E-4</v>
      </c>
      <c r="M22" s="81"/>
    </row>
    <row r="23" spans="1:17" x14ac:dyDescent="0.25">
      <c r="A23" s="65" t="s">
        <v>163</v>
      </c>
      <c r="B23" s="43" t="s">
        <v>276</v>
      </c>
      <c r="C23" s="43" t="s">
        <v>328</v>
      </c>
      <c r="D23" s="66" t="s">
        <v>287</v>
      </c>
      <c r="E23" s="66" t="s">
        <v>278</v>
      </c>
      <c r="F23" s="66" t="s">
        <v>272</v>
      </c>
      <c r="G23" s="77">
        <v>1</v>
      </c>
      <c r="H23" s="78">
        <v>1248</v>
      </c>
      <c r="I23" s="78">
        <v>0</v>
      </c>
      <c r="J23" s="76">
        <v>1248</v>
      </c>
      <c r="K23" s="73">
        <f t="shared" si="0"/>
        <v>1248</v>
      </c>
      <c r="L23" s="74">
        <f t="shared" si="1"/>
        <v>6.9719351176299252E-2</v>
      </c>
      <c r="M23" s="81"/>
    </row>
    <row r="24" spans="1:17" x14ac:dyDescent="0.25">
      <c r="A24" s="65" t="s">
        <v>165</v>
      </c>
      <c r="B24" s="43" t="s">
        <v>276</v>
      </c>
      <c r="C24" s="43" t="s">
        <v>328</v>
      </c>
      <c r="D24" s="66" t="s">
        <v>287</v>
      </c>
      <c r="E24" s="66" t="s">
        <v>284</v>
      </c>
      <c r="F24" s="66" t="s">
        <v>272</v>
      </c>
      <c r="G24" s="77">
        <v>1</v>
      </c>
      <c r="H24" s="78">
        <v>1320.3</v>
      </c>
      <c r="I24" s="78">
        <v>146.69999999999999</v>
      </c>
      <c r="J24" s="76">
        <v>1467</v>
      </c>
      <c r="K24" s="73">
        <f t="shared" si="0"/>
        <v>1467</v>
      </c>
      <c r="L24" s="74">
        <f t="shared" si="1"/>
        <v>8.1953756550986384E-2</v>
      </c>
      <c r="M24" s="81"/>
    </row>
    <row r="25" spans="1:17" x14ac:dyDescent="0.25">
      <c r="A25" s="65" t="s">
        <v>167</v>
      </c>
      <c r="B25" s="43" t="s">
        <v>288</v>
      </c>
      <c r="C25" s="43" t="s">
        <v>329</v>
      </c>
      <c r="D25" s="66" t="s">
        <v>287</v>
      </c>
      <c r="E25" s="66" t="s">
        <v>289</v>
      </c>
      <c r="F25" s="66" t="s">
        <v>272</v>
      </c>
      <c r="G25" s="77">
        <v>1</v>
      </c>
      <c r="H25" s="78">
        <v>1350</v>
      </c>
      <c r="I25" s="78">
        <v>135</v>
      </c>
      <c r="J25" s="76">
        <v>1485</v>
      </c>
      <c r="K25" s="73">
        <f t="shared" si="0"/>
        <v>1485</v>
      </c>
      <c r="L25" s="74">
        <f t="shared" si="1"/>
        <v>8.2959324116029159E-2</v>
      </c>
      <c r="M25" s="81"/>
    </row>
    <row r="26" spans="1:17" x14ac:dyDescent="0.25">
      <c r="A26" s="65" t="s">
        <v>169</v>
      </c>
      <c r="B26" s="43" t="s">
        <v>288</v>
      </c>
      <c r="C26" s="43" t="s">
        <v>329</v>
      </c>
      <c r="D26" s="66" t="s">
        <v>287</v>
      </c>
      <c r="E26" s="66" t="s">
        <v>290</v>
      </c>
      <c r="F26" s="66" t="s">
        <v>272</v>
      </c>
      <c r="G26" s="77">
        <v>1</v>
      </c>
      <c r="H26" s="78">
        <v>668.57</v>
      </c>
      <c r="I26" s="78">
        <v>66.857000000000014</v>
      </c>
      <c r="J26" s="76">
        <v>735.42700000000002</v>
      </c>
      <c r="K26" s="73">
        <f t="shared" si="0"/>
        <v>735.42700000000002</v>
      </c>
      <c r="L26" s="74">
        <f t="shared" si="1"/>
        <v>4.108452986981749E-2</v>
      </c>
      <c r="M26" s="81"/>
    </row>
    <row r="27" spans="1:17" x14ac:dyDescent="0.25">
      <c r="A27" s="65" t="s">
        <v>171</v>
      </c>
      <c r="B27" s="43" t="s">
        <v>288</v>
      </c>
      <c r="C27" s="43" t="s">
        <v>329</v>
      </c>
      <c r="D27" s="66" t="s">
        <v>287</v>
      </c>
      <c r="E27" s="66" t="s">
        <v>282</v>
      </c>
      <c r="F27" s="66" t="s">
        <v>272</v>
      </c>
      <c r="G27" s="77">
        <v>1</v>
      </c>
      <c r="H27" s="78">
        <v>136.94999999999999</v>
      </c>
      <c r="I27" s="78">
        <v>13.695</v>
      </c>
      <c r="J27" s="76">
        <v>150.64499999999998</v>
      </c>
      <c r="K27" s="73">
        <f t="shared" si="0"/>
        <v>150.64499999999998</v>
      </c>
      <c r="L27" s="74">
        <f t="shared" si="1"/>
        <v>8.4157625464371787E-3</v>
      </c>
      <c r="M27" s="81"/>
    </row>
    <row r="28" spans="1:17" x14ac:dyDescent="0.25">
      <c r="A28" s="65" t="s">
        <v>155</v>
      </c>
      <c r="B28" s="43" t="s">
        <v>267</v>
      </c>
      <c r="C28" s="43" t="s">
        <v>332</v>
      </c>
      <c r="D28" s="66" t="s">
        <v>291</v>
      </c>
      <c r="E28" s="66" t="s">
        <v>282</v>
      </c>
      <c r="F28" s="66" t="s">
        <v>121</v>
      </c>
      <c r="G28" s="77">
        <v>2</v>
      </c>
      <c r="H28" s="78">
        <v>11.459</v>
      </c>
      <c r="I28" s="78">
        <v>1.1459999999999999</v>
      </c>
      <c r="J28" s="76">
        <v>12.605</v>
      </c>
      <c r="K28" s="73">
        <f t="shared" si="0"/>
        <v>25.21</v>
      </c>
      <c r="L28" s="74">
        <f t="shared" si="1"/>
        <v>7.0417661985356739E-4</v>
      </c>
      <c r="M28" s="81"/>
    </row>
    <row r="29" spans="1:17" x14ac:dyDescent="0.25">
      <c r="A29" s="65" t="s">
        <v>173</v>
      </c>
      <c r="B29" s="43" t="s">
        <v>267</v>
      </c>
      <c r="C29" s="43" t="s">
        <v>330</v>
      </c>
      <c r="D29" s="66" t="s">
        <v>292</v>
      </c>
      <c r="E29" s="66" t="s">
        <v>274</v>
      </c>
      <c r="F29" s="66" t="s">
        <v>272</v>
      </c>
      <c r="G29" s="77">
        <v>1</v>
      </c>
      <c r="H29" s="78">
        <v>1443.82</v>
      </c>
      <c r="I29" s="78">
        <v>144.38200000000001</v>
      </c>
      <c r="J29" s="76">
        <v>1588.202</v>
      </c>
      <c r="K29" s="73">
        <f t="shared" si="0"/>
        <v>1588.202</v>
      </c>
      <c r="L29" s="74">
        <f t="shared" si="1"/>
        <v>8.8724689885337202E-2</v>
      </c>
      <c r="M29" s="81"/>
    </row>
    <row r="30" spans="1:17" x14ac:dyDescent="0.25">
      <c r="A30" s="65" t="s">
        <v>143</v>
      </c>
      <c r="B30" s="43" t="s">
        <v>267</v>
      </c>
      <c r="C30" s="43" t="s">
        <v>326</v>
      </c>
      <c r="D30" s="66" t="s">
        <v>293</v>
      </c>
      <c r="E30" s="66" t="s">
        <v>269</v>
      </c>
      <c r="F30" s="66" t="s">
        <v>120</v>
      </c>
      <c r="G30" s="75">
        <v>3.2431999999999999</v>
      </c>
      <c r="H30" s="78">
        <v>34.86454545454545</v>
      </c>
      <c r="I30" s="78">
        <v>3.4864545454545453</v>
      </c>
      <c r="J30" s="76">
        <v>38.350999999999992</v>
      </c>
      <c r="K30" s="73">
        <f t="shared" si="0"/>
        <v>124.37996319999996</v>
      </c>
      <c r="L30" s="74">
        <f t="shared" si="1"/>
        <v>2.1424734270530867E-3</v>
      </c>
      <c r="M30" s="81"/>
      <c r="N30"/>
      <c r="O30"/>
      <c r="P30"/>
      <c r="Q30"/>
    </row>
    <row r="31" spans="1:17" x14ac:dyDescent="0.25">
      <c r="A31" s="65" t="s">
        <v>145</v>
      </c>
      <c r="B31" s="43" t="s">
        <v>267</v>
      </c>
      <c r="C31" s="43" t="s">
        <v>334</v>
      </c>
      <c r="D31" s="66" t="s">
        <v>293</v>
      </c>
      <c r="E31" s="66" t="s">
        <v>269</v>
      </c>
      <c r="F31" s="66" t="s">
        <v>122</v>
      </c>
      <c r="G31" s="75">
        <v>4.2857000000000003</v>
      </c>
      <c r="H31" s="78">
        <v>26.383636363636359</v>
      </c>
      <c r="I31" s="78">
        <v>2.638363636363636</v>
      </c>
      <c r="J31" s="76">
        <v>29.021999999999995</v>
      </c>
      <c r="K31" s="73">
        <f t="shared" si="0"/>
        <v>124.37958539999998</v>
      </c>
      <c r="L31" s="74">
        <f t="shared" si="1"/>
        <v>1.621310104037305E-3</v>
      </c>
      <c r="M31" s="81"/>
      <c r="N31"/>
      <c r="O31"/>
      <c r="P31"/>
      <c r="Q31"/>
    </row>
    <row r="32" spans="1:17" x14ac:dyDescent="0.25">
      <c r="A32" s="65" t="s">
        <v>185</v>
      </c>
      <c r="B32" s="43" t="s">
        <v>267</v>
      </c>
      <c r="C32" s="43" t="s">
        <v>330</v>
      </c>
      <c r="D32" s="66" t="s">
        <v>294</v>
      </c>
      <c r="E32" s="66" t="s">
        <v>271</v>
      </c>
      <c r="F32" s="66" t="s">
        <v>272</v>
      </c>
      <c r="G32" s="77">
        <v>1</v>
      </c>
      <c r="H32" s="78">
        <v>14.324</v>
      </c>
      <c r="I32" s="78">
        <v>1.4319999999999999</v>
      </c>
      <c r="J32" s="76">
        <v>15.756</v>
      </c>
      <c r="K32" s="73">
        <f t="shared" si="0"/>
        <v>15.756</v>
      </c>
      <c r="L32" s="74">
        <f t="shared" si="1"/>
        <v>8.8020680860077805E-4</v>
      </c>
      <c r="M32" s="81"/>
    </row>
    <row r="33" spans="1:17" x14ac:dyDescent="0.25">
      <c r="A33" s="65" t="s">
        <v>187</v>
      </c>
      <c r="B33" s="43" t="s">
        <v>288</v>
      </c>
      <c r="C33" s="43" t="s">
        <v>329</v>
      </c>
      <c r="D33" s="66" t="s">
        <v>295</v>
      </c>
      <c r="E33" s="66" t="s">
        <v>290</v>
      </c>
      <c r="F33" s="66" t="s">
        <v>272</v>
      </c>
      <c r="G33" s="77">
        <v>1</v>
      </c>
      <c r="H33" s="78">
        <v>76.41</v>
      </c>
      <c r="I33" s="78">
        <v>7.641</v>
      </c>
      <c r="J33" s="76">
        <v>84.051000000000002</v>
      </c>
      <c r="K33" s="73">
        <f t="shared" si="0"/>
        <v>84.051000000000002</v>
      </c>
      <c r="L33" s="74">
        <f t="shared" si="1"/>
        <v>4.6954977449672501E-3</v>
      </c>
      <c r="M33" s="81"/>
    </row>
    <row r="34" spans="1:17" x14ac:dyDescent="0.25">
      <c r="A34" s="65" t="s">
        <v>189</v>
      </c>
      <c r="B34" s="43" t="s">
        <v>267</v>
      </c>
      <c r="C34" s="43" t="s">
        <v>332</v>
      </c>
      <c r="D34" s="66" t="s">
        <v>296</v>
      </c>
      <c r="E34" s="66" t="s">
        <v>282</v>
      </c>
      <c r="F34" s="66" t="s">
        <v>121</v>
      </c>
      <c r="G34" s="77">
        <v>2</v>
      </c>
      <c r="H34" s="78">
        <v>108.842</v>
      </c>
      <c r="I34" s="78">
        <v>10.884</v>
      </c>
      <c r="J34" s="76">
        <v>119.726</v>
      </c>
      <c r="K34" s="73">
        <f t="shared" si="0"/>
        <v>239.452</v>
      </c>
      <c r="L34" s="74">
        <f t="shared" si="1"/>
        <v>6.6884767940173107E-3</v>
      </c>
      <c r="M34" s="81"/>
    </row>
    <row r="35" spans="1:17" x14ac:dyDescent="0.25">
      <c r="A35" s="65" t="s">
        <v>195</v>
      </c>
      <c r="B35" s="43" t="s">
        <v>267</v>
      </c>
      <c r="C35" s="43" t="s">
        <v>326</v>
      </c>
      <c r="D35" s="66" t="s">
        <v>297</v>
      </c>
      <c r="E35" s="66" t="s">
        <v>282</v>
      </c>
      <c r="F35" s="66" t="s">
        <v>120</v>
      </c>
      <c r="G35" s="77">
        <v>4</v>
      </c>
      <c r="H35" s="78">
        <v>21.486000000000001</v>
      </c>
      <c r="I35" s="78">
        <v>2.149</v>
      </c>
      <c r="J35" s="76">
        <v>23.635000000000002</v>
      </c>
      <c r="K35" s="73">
        <f t="shared" si="0"/>
        <v>94.54</v>
      </c>
      <c r="L35" s="74">
        <f t="shared" si="1"/>
        <v>1.3203660777658917E-3</v>
      </c>
      <c r="M35" s="81"/>
    </row>
    <row r="36" spans="1:17" x14ac:dyDescent="0.25">
      <c r="A36" s="65" t="s">
        <v>197</v>
      </c>
      <c r="B36" s="43" t="s">
        <v>267</v>
      </c>
      <c r="C36" s="43" t="s">
        <v>334</v>
      </c>
      <c r="D36" s="66" t="s">
        <v>297</v>
      </c>
      <c r="E36" s="66" t="s">
        <v>282</v>
      </c>
      <c r="F36" s="66" t="s">
        <v>122</v>
      </c>
      <c r="G36" s="77">
        <v>4</v>
      </c>
      <c r="H36" s="78">
        <v>12.891</v>
      </c>
      <c r="I36" s="78">
        <v>1.2889999999999999</v>
      </c>
      <c r="J36" s="76">
        <v>14.18</v>
      </c>
      <c r="K36" s="73">
        <f t="shared" si="0"/>
        <v>56.72</v>
      </c>
      <c r="L36" s="74">
        <f t="shared" si="1"/>
        <v>7.9216378179481034E-4</v>
      </c>
      <c r="M36" s="81"/>
    </row>
    <row r="37" spans="1:17" x14ac:dyDescent="0.25">
      <c r="A37" s="65" t="s">
        <v>193</v>
      </c>
      <c r="B37" s="43" t="s">
        <v>267</v>
      </c>
      <c r="C37" s="43" t="s">
        <v>330</v>
      </c>
      <c r="D37" s="66" t="s">
        <v>297</v>
      </c>
      <c r="E37" s="66" t="s">
        <v>282</v>
      </c>
      <c r="F37" s="66" t="s">
        <v>272</v>
      </c>
      <c r="G37" s="77">
        <v>1</v>
      </c>
      <c r="H37" s="78">
        <v>85.941999999999993</v>
      </c>
      <c r="I37" s="78">
        <v>8.5939999999999994</v>
      </c>
      <c r="J37" s="76">
        <v>94.535999999999987</v>
      </c>
      <c r="K37" s="73">
        <f t="shared" si="0"/>
        <v>94.535999999999987</v>
      </c>
      <c r="L37" s="74">
        <f t="shared" si="1"/>
        <v>5.2812408516046674E-3</v>
      </c>
      <c r="M37" s="81"/>
    </row>
    <row r="38" spans="1:17" x14ac:dyDescent="0.25">
      <c r="A38" s="65" t="s">
        <v>191</v>
      </c>
      <c r="B38" s="43" t="s">
        <v>267</v>
      </c>
      <c r="C38" s="43" t="s">
        <v>332</v>
      </c>
      <c r="D38" s="66" t="s">
        <v>298</v>
      </c>
      <c r="E38" s="66" t="s">
        <v>282</v>
      </c>
      <c r="F38" s="66" t="s">
        <v>121</v>
      </c>
      <c r="G38" s="77">
        <v>2</v>
      </c>
      <c r="H38" s="78">
        <v>34.377000000000002</v>
      </c>
      <c r="I38" s="78">
        <v>3.4369999999999998</v>
      </c>
      <c r="J38" s="76">
        <v>37.814</v>
      </c>
      <c r="K38" s="73">
        <f t="shared" si="0"/>
        <v>75.628</v>
      </c>
      <c r="L38" s="74">
        <f t="shared" si="1"/>
        <v>2.1124739946959776E-3</v>
      </c>
      <c r="M38" s="81"/>
    </row>
    <row r="39" spans="1:17" x14ac:dyDescent="0.25">
      <c r="A39" s="65" t="s">
        <v>199</v>
      </c>
      <c r="B39" s="43" t="s">
        <v>267</v>
      </c>
      <c r="C39" s="43" t="s">
        <v>332</v>
      </c>
      <c r="D39" s="66" t="s">
        <v>299</v>
      </c>
      <c r="E39" s="66" t="s">
        <v>269</v>
      </c>
      <c r="F39" s="66" t="s">
        <v>121</v>
      </c>
      <c r="G39" s="75">
        <v>2.1818</v>
      </c>
      <c r="H39" s="78">
        <v>27.64</v>
      </c>
      <c r="I39" s="78">
        <v>2.7639999999999998</v>
      </c>
      <c r="J39" s="76">
        <v>30.404</v>
      </c>
      <c r="K39" s="73">
        <f t="shared" si="0"/>
        <v>66.335447200000004</v>
      </c>
      <c r="L39" s="74">
        <f t="shared" si="1"/>
        <v>1.6985153470867006E-3</v>
      </c>
      <c r="M39" s="81"/>
      <c r="N39"/>
      <c r="O39"/>
      <c r="P39"/>
      <c r="Q39"/>
    </row>
    <row r="40" spans="1:17" x14ac:dyDescent="0.25">
      <c r="A40" s="65" t="s">
        <v>201</v>
      </c>
      <c r="B40" s="43" t="s">
        <v>267</v>
      </c>
      <c r="C40" s="43" t="s">
        <v>332</v>
      </c>
      <c r="D40" s="66" t="s">
        <v>300</v>
      </c>
      <c r="E40" s="66" t="s">
        <v>282</v>
      </c>
      <c r="F40" s="66" t="s">
        <v>121</v>
      </c>
      <c r="G40" s="77">
        <v>2</v>
      </c>
      <c r="H40" s="78">
        <v>2.8639999999999999</v>
      </c>
      <c r="I40" s="78">
        <v>0.28699999999999998</v>
      </c>
      <c r="J40" s="76">
        <v>3.1509999999999998</v>
      </c>
      <c r="K40" s="73">
        <f t="shared" si="0"/>
        <v>6.3019999999999996</v>
      </c>
      <c r="L40" s="74">
        <f t="shared" si="1"/>
        <v>1.7603018874721068E-4</v>
      </c>
      <c r="M40" s="81"/>
      <c r="P40" s="80"/>
    </row>
    <row r="41" spans="1:17" x14ac:dyDescent="0.25">
      <c r="A41" s="65" t="s">
        <v>203</v>
      </c>
      <c r="B41" s="43" t="s">
        <v>267</v>
      </c>
      <c r="C41" s="43" t="s">
        <v>332</v>
      </c>
      <c r="D41" s="66" t="s">
        <v>300</v>
      </c>
      <c r="E41" s="66" t="s">
        <v>282</v>
      </c>
      <c r="F41" s="66" t="s">
        <v>121</v>
      </c>
      <c r="G41" s="77">
        <v>2</v>
      </c>
      <c r="H41" s="78">
        <v>2.8639999999999999</v>
      </c>
      <c r="I41" s="78">
        <v>0.28699999999999998</v>
      </c>
      <c r="J41" s="76">
        <v>3.1509999999999998</v>
      </c>
      <c r="K41" s="73">
        <f t="shared" si="0"/>
        <v>6.3019999999999996</v>
      </c>
      <c r="L41" s="74">
        <f t="shared" si="1"/>
        <v>1.7603018874721068E-4</v>
      </c>
      <c r="M41" s="81"/>
      <c r="P41" s="80"/>
    </row>
    <row r="42" spans="1:17" x14ac:dyDescent="0.25">
      <c r="A42" s="65" t="s">
        <v>205</v>
      </c>
      <c r="B42" s="43" t="s">
        <v>301</v>
      </c>
      <c r="C42" s="43" t="s">
        <v>331</v>
      </c>
      <c r="D42" s="66" t="s">
        <v>302</v>
      </c>
      <c r="E42" s="66" t="s">
        <v>303</v>
      </c>
      <c r="F42" s="66" t="s">
        <v>272</v>
      </c>
      <c r="G42" s="77">
        <v>1</v>
      </c>
      <c r="H42" s="78">
        <v>200.334</v>
      </c>
      <c r="I42" s="78">
        <v>20.0334</v>
      </c>
      <c r="J42" s="76">
        <v>220.3674</v>
      </c>
      <c r="K42" s="76">
        <f t="shared" si="0"/>
        <v>220.3674</v>
      </c>
      <c r="L42" s="74">
        <f t="shared" si="1"/>
        <v>1.2310794990711544E-2</v>
      </c>
      <c r="M42" s="81"/>
      <c r="P42" s="80"/>
    </row>
    <row r="43" spans="1:17" x14ac:dyDescent="0.25">
      <c r="A43" s="65" t="s">
        <v>207</v>
      </c>
      <c r="B43" s="43" t="s">
        <v>301</v>
      </c>
      <c r="C43" s="43" t="s">
        <v>331</v>
      </c>
      <c r="D43" s="66" t="s">
        <v>304</v>
      </c>
      <c r="E43" s="66" t="s">
        <v>303</v>
      </c>
      <c r="F43" s="66" t="s">
        <v>272</v>
      </c>
      <c r="G43" s="77">
        <v>1</v>
      </c>
      <c r="H43" s="78">
        <v>145.06899999999999</v>
      </c>
      <c r="I43" s="78">
        <v>14.5069</v>
      </c>
      <c r="J43" s="76">
        <v>159.57589999999999</v>
      </c>
      <c r="K43" s="76">
        <f t="shared" si="0"/>
        <v>159.57589999999999</v>
      </c>
      <c r="L43" s="74">
        <f t="shared" si="1"/>
        <v>8.9146860668060986E-3</v>
      </c>
      <c r="M43" s="81"/>
      <c r="P43" s="80"/>
    </row>
    <row r="44" spans="1:17" x14ac:dyDescent="0.25">
      <c r="A44" s="65" t="s">
        <v>209</v>
      </c>
      <c r="B44" s="43" t="s">
        <v>301</v>
      </c>
      <c r="C44" s="43" t="s">
        <v>331</v>
      </c>
      <c r="D44" s="66" t="s">
        <v>305</v>
      </c>
      <c r="E44" s="66" t="s">
        <v>303</v>
      </c>
      <c r="F44" s="66" t="s">
        <v>272</v>
      </c>
      <c r="G44" s="77">
        <v>1</v>
      </c>
      <c r="H44" s="78">
        <v>117.437</v>
      </c>
      <c r="I44" s="78">
        <v>11.7437</v>
      </c>
      <c r="J44" s="76">
        <v>129.1807</v>
      </c>
      <c r="K44" s="76">
        <f t="shared" si="0"/>
        <v>129.1807</v>
      </c>
      <c r="L44" s="74">
        <f t="shared" si="1"/>
        <v>7.2166623305289753E-3</v>
      </c>
      <c r="M44" s="81"/>
      <c r="P44" s="80"/>
    </row>
    <row r="45" spans="1:17" x14ac:dyDescent="0.25">
      <c r="A45" s="65" t="s">
        <v>211</v>
      </c>
      <c r="B45" s="43" t="s">
        <v>301</v>
      </c>
      <c r="C45" s="43" t="s">
        <v>331</v>
      </c>
      <c r="D45" s="66" t="s">
        <v>306</v>
      </c>
      <c r="E45" s="66" t="s">
        <v>303</v>
      </c>
      <c r="F45" s="66" t="s">
        <v>272</v>
      </c>
      <c r="G45" s="77">
        <v>1</v>
      </c>
      <c r="H45" s="78">
        <v>200.334</v>
      </c>
      <c r="I45" s="78">
        <v>20.0334</v>
      </c>
      <c r="J45" s="76">
        <v>220.3674</v>
      </c>
      <c r="K45" s="76">
        <f t="shared" si="0"/>
        <v>220.3674</v>
      </c>
      <c r="L45" s="74">
        <f t="shared" si="1"/>
        <v>1.2310794990711544E-2</v>
      </c>
      <c r="M45" s="81"/>
      <c r="P45" s="80"/>
    </row>
    <row r="46" spans="1:17" x14ac:dyDescent="0.25">
      <c r="A46" s="65" t="s">
        <v>213</v>
      </c>
      <c r="B46" s="43" t="s">
        <v>301</v>
      </c>
      <c r="C46" s="43" t="s">
        <v>331</v>
      </c>
      <c r="D46" s="66" t="s">
        <v>307</v>
      </c>
      <c r="E46" s="66" t="s">
        <v>303</v>
      </c>
      <c r="F46" s="66" t="s">
        <v>272</v>
      </c>
      <c r="G46" s="77">
        <v>1</v>
      </c>
      <c r="H46" s="78">
        <v>138.161</v>
      </c>
      <c r="I46" s="78">
        <v>13.8161</v>
      </c>
      <c r="J46" s="76">
        <v>151.97710000000001</v>
      </c>
      <c r="K46" s="76">
        <f t="shared" si="0"/>
        <v>151.97710000000001</v>
      </c>
      <c r="L46" s="74">
        <f t="shared" si="1"/>
        <v>8.490180132736818E-3</v>
      </c>
      <c r="M46" s="81"/>
      <c r="P46" s="80"/>
    </row>
    <row r="47" spans="1:17" x14ac:dyDescent="0.25">
      <c r="A47" s="65" t="s">
        <v>215</v>
      </c>
      <c r="B47" s="43" t="s">
        <v>301</v>
      </c>
      <c r="C47" s="43" t="s">
        <v>331</v>
      </c>
      <c r="D47" s="66" t="s">
        <v>308</v>
      </c>
      <c r="E47" s="66" t="s">
        <v>303</v>
      </c>
      <c r="F47" s="66" t="s">
        <v>272</v>
      </c>
      <c r="G47" s="77">
        <v>1</v>
      </c>
      <c r="H47" s="78">
        <v>55.265000000000001</v>
      </c>
      <c r="I47" s="78">
        <v>5.5270000000000001</v>
      </c>
      <c r="J47" s="76">
        <v>60.792000000000002</v>
      </c>
      <c r="K47" s="76">
        <f t="shared" si="0"/>
        <v>60.792000000000002</v>
      </c>
      <c r="L47" s="74">
        <f t="shared" si="1"/>
        <v>3.3961368563378076E-3</v>
      </c>
      <c r="M47" s="81"/>
      <c r="P47" s="80"/>
    </row>
    <row r="48" spans="1:17" x14ac:dyDescent="0.25">
      <c r="A48" s="65" t="s">
        <v>217</v>
      </c>
      <c r="B48" s="43" t="s">
        <v>301</v>
      </c>
      <c r="C48" s="43" t="s">
        <v>331</v>
      </c>
      <c r="D48" s="66" t="s">
        <v>309</v>
      </c>
      <c r="E48" s="66" t="s">
        <v>303</v>
      </c>
      <c r="F48" s="66" t="s">
        <v>272</v>
      </c>
      <c r="G48" s="77">
        <v>1</v>
      </c>
      <c r="H48" s="78">
        <v>165.79400000000001</v>
      </c>
      <c r="I48" s="78">
        <v>16.579400000000003</v>
      </c>
      <c r="J48" s="76">
        <v>182.3734</v>
      </c>
      <c r="K48" s="76">
        <f t="shared" si="0"/>
        <v>182.3734</v>
      </c>
      <c r="L48" s="74">
        <f t="shared" si="1"/>
        <v>1.0188265320365139E-2</v>
      </c>
      <c r="M48" s="81"/>
      <c r="P48" s="80"/>
    </row>
    <row r="49" spans="1:14" x14ac:dyDescent="0.25">
      <c r="A49" s="65" t="s">
        <v>219</v>
      </c>
      <c r="B49" s="43" t="s">
        <v>301</v>
      </c>
      <c r="C49" s="43" t="s">
        <v>335</v>
      </c>
      <c r="D49" s="66" t="s">
        <v>310</v>
      </c>
      <c r="E49" s="66" t="s">
        <v>303</v>
      </c>
      <c r="F49" s="66" t="s">
        <v>122</v>
      </c>
      <c r="G49" s="75">
        <v>4.2308000000000003</v>
      </c>
      <c r="H49" s="78">
        <v>3.2675000000000001</v>
      </c>
      <c r="I49" s="78">
        <v>0.32679999999999998</v>
      </c>
      <c r="J49" s="76">
        <v>3.5943000000000001</v>
      </c>
      <c r="K49" s="76">
        <f t="shared" si="0"/>
        <v>15.206764440000001</v>
      </c>
      <c r="L49" s="74">
        <f t="shared" si="1"/>
        <v>2.0079508327962531E-4</v>
      </c>
      <c r="M49" s="81"/>
      <c r="N49"/>
    </row>
    <row r="50" spans="1:14" x14ac:dyDescent="0.25">
      <c r="A50" s="65" t="s">
        <v>221</v>
      </c>
      <c r="B50" s="43" t="s">
        <v>301</v>
      </c>
      <c r="C50" s="43" t="s">
        <v>331</v>
      </c>
      <c r="D50" s="66" t="s">
        <v>311</v>
      </c>
      <c r="E50" s="66" t="s">
        <v>303</v>
      </c>
      <c r="F50" s="66" t="s">
        <v>272</v>
      </c>
      <c r="G50" s="77">
        <v>1</v>
      </c>
      <c r="H50" s="78">
        <v>269.41454545454542</v>
      </c>
      <c r="I50" s="78">
        <v>26.941454545454544</v>
      </c>
      <c r="J50" s="76">
        <v>296.35599999999994</v>
      </c>
      <c r="K50" s="76">
        <f t="shared" si="0"/>
        <v>296.35599999999994</v>
      </c>
      <c r="L50" s="74">
        <f t="shared" si="1"/>
        <v>1.6555887850323185E-2</v>
      </c>
      <c r="M50" s="81"/>
      <c r="N50"/>
    </row>
    <row r="51" spans="1:14" x14ac:dyDescent="0.25">
      <c r="A51" s="65" t="s">
        <v>223</v>
      </c>
      <c r="B51" s="43" t="s">
        <v>301</v>
      </c>
      <c r="C51" s="43" t="s">
        <v>327</v>
      </c>
      <c r="D51" s="66" t="s">
        <v>312</v>
      </c>
      <c r="E51" s="66" t="s">
        <v>303</v>
      </c>
      <c r="F51" s="66" t="s">
        <v>120</v>
      </c>
      <c r="G51" s="75">
        <v>3.2353000000000001</v>
      </c>
      <c r="H51" s="78">
        <v>21.351818181818178</v>
      </c>
      <c r="I51" s="78">
        <v>2.1351818181818181</v>
      </c>
      <c r="J51" s="76">
        <v>23.486999999999995</v>
      </c>
      <c r="K51" s="76">
        <f t="shared" si="0"/>
        <v>75.987491099999986</v>
      </c>
      <c r="L51" s="74">
        <f t="shared" si="1"/>
        <v>1.3120980777866506E-3</v>
      </c>
      <c r="M51" s="81"/>
      <c r="N51"/>
    </row>
    <row r="52" spans="1:14" x14ac:dyDescent="0.25">
      <c r="A52" s="65" t="s">
        <v>225</v>
      </c>
      <c r="B52" s="43" t="s">
        <v>301</v>
      </c>
      <c r="C52" s="43" t="s">
        <v>335</v>
      </c>
      <c r="D52" s="66" t="s">
        <v>312</v>
      </c>
      <c r="E52" s="66" t="s">
        <v>303</v>
      </c>
      <c r="F52" s="66" t="s">
        <v>122</v>
      </c>
      <c r="G52" s="75">
        <v>4.2308000000000003</v>
      </c>
      <c r="H52" s="78">
        <v>19.593636363636364</v>
      </c>
      <c r="I52" s="78">
        <v>1.9593636363636364</v>
      </c>
      <c r="J52" s="76">
        <v>21.553000000000001</v>
      </c>
      <c r="K52" s="76">
        <f t="shared" si="0"/>
        <v>91.186432400000015</v>
      </c>
      <c r="L52" s="74">
        <f t="shared" si="1"/>
        <v>1.2040554294092771E-3</v>
      </c>
      <c r="M52" s="81"/>
      <c r="N52"/>
    </row>
    <row r="53" spans="1:14" x14ac:dyDescent="0.25">
      <c r="A53" s="65" t="s">
        <v>227</v>
      </c>
      <c r="B53" s="43" t="s">
        <v>301</v>
      </c>
      <c r="C53" s="43" t="s">
        <v>327</v>
      </c>
      <c r="D53" s="66" t="s">
        <v>313</v>
      </c>
      <c r="E53" s="66" t="s">
        <v>303</v>
      </c>
      <c r="F53" s="66" t="s">
        <v>120</v>
      </c>
      <c r="G53" s="75">
        <v>3.2353000000000001</v>
      </c>
      <c r="H53" s="78">
        <v>6.4054545454545453</v>
      </c>
      <c r="I53" s="78">
        <v>0.64054545454545453</v>
      </c>
      <c r="J53" s="76">
        <v>7.0459999999999994</v>
      </c>
      <c r="K53" s="76">
        <f t="shared" si="0"/>
        <v>22.795923799999997</v>
      </c>
      <c r="L53" s="74">
        <f t="shared" si="1"/>
        <v>3.9362383684952279E-4</v>
      </c>
      <c r="M53" s="81"/>
      <c r="N53"/>
    </row>
    <row r="54" spans="1:14" x14ac:dyDescent="0.25">
      <c r="A54" s="65" t="s">
        <v>229</v>
      </c>
      <c r="B54" s="43" t="s">
        <v>301</v>
      </c>
      <c r="C54" s="43" t="s">
        <v>335</v>
      </c>
      <c r="D54" s="66" t="s">
        <v>313</v>
      </c>
      <c r="E54" s="66" t="s">
        <v>303</v>
      </c>
      <c r="F54" s="66" t="s">
        <v>122</v>
      </c>
      <c r="G54" s="75">
        <v>4.2308000000000003</v>
      </c>
      <c r="H54" s="78">
        <v>8.163636363636364</v>
      </c>
      <c r="I54" s="78">
        <v>0.8163636363636364</v>
      </c>
      <c r="J54" s="76">
        <v>8.98</v>
      </c>
      <c r="K54" s="76">
        <f t="shared" si="0"/>
        <v>37.992584000000008</v>
      </c>
      <c r="L54" s="74">
        <f t="shared" si="1"/>
        <v>5.0166648522689686E-4</v>
      </c>
      <c r="M54" s="81"/>
      <c r="N54"/>
    </row>
    <row r="55" spans="1:14" x14ac:dyDescent="0.25">
      <c r="A55" s="65" t="s">
        <v>231</v>
      </c>
      <c r="B55" s="43" t="s">
        <v>301</v>
      </c>
      <c r="C55" s="43" t="s">
        <v>333</v>
      </c>
      <c r="D55" s="66" t="s">
        <v>314</v>
      </c>
      <c r="E55" s="66" t="s">
        <v>303</v>
      </c>
      <c r="F55" s="66" t="s">
        <v>121</v>
      </c>
      <c r="G55" s="79">
        <v>2.2000000000000002</v>
      </c>
      <c r="H55" s="78">
        <v>87.920900000000003</v>
      </c>
      <c r="I55" s="78">
        <v>8.7920999999999996</v>
      </c>
      <c r="J55" s="76">
        <v>96.713000000000008</v>
      </c>
      <c r="K55" s="76">
        <f t="shared" si="0"/>
        <v>212.76860000000005</v>
      </c>
      <c r="L55" s="74">
        <f t="shared" si="1"/>
        <v>5.4028586621101202E-3</v>
      </c>
      <c r="M55" s="81"/>
      <c r="N55"/>
    </row>
    <row r="56" spans="1:14" x14ac:dyDescent="0.25">
      <c r="A56" s="65" t="s">
        <v>233</v>
      </c>
      <c r="B56" s="43" t="s">
        <v>301</v>
      </c>
      <c r="C56" s="43" t="s">
        <v>331</v>
      </c>
      <c r="D56" s="66" t="s">
        <v>315</v>
      </c>
      <c r="E56" s="66" t="s">
        <v>303</v>
      </c>
      <c r="F56" s="66" t="s">
        <v>272</v>
      </c>
      <c r="G56" s="77">
        <v>1</v>
      </c>
      <c r="H56" s="78">
        <v>48.356363636363632</v>
      </c>
      <c r="I56" s="78">
        <v>4.8356363636363637</v>
      </c>
      <c r="J56" s="76">
        <v>53.191999999999993</v>
      </c>
      <c r="K56" s="76">
        <f>G56*J56</f>
        <v>53.191999999999993</v>
      </c>
      <c r="L56" s="74">
        <f t="shared" si="1"/>
        <v>2.9715638844308567E-3</v>
      </c>
      <c r="M56" s="81"/>
      <c r="N56"/>
    </row>
    <row r="57" spans="1:14" x14ac:dyDescent="0.25">
      <c r="A57" s="65" t="s">
        <v>235</v>
      </c>
      <c r="B57" s="43" t="s">
        <v>301</v>
      </c>
      <c r="C57" s="43" t="s">
        <v>331</v>
      </c>
      <c r="D57" s="66" t="s">
        <v>316</v>
      </c>
      <c r="E57" s="66" t="s">
        <v>303</v>
      </c>
      <c r="F57" s="66" t="s">
        <v>272</v>
      </c>
      <c r="G57" s="77">
        <v>1</v>
      </c>
      <c r="H57" s="78">
        <v>96.712727272727264</v>
      </c>
      <c r="I57" s="78">
        <v>9.6712727272727275</v>
      </c>
      <c r="J57" s="76">
        <v>106.38399999999999</v>
      </c>
      <c r="K57" s="76">
        <f t="shared" si="0"/>
        <v>106.38399999999999</v>
      </c>
      <c r="L57" s="74">
        <f t="shared" si="1"/>
        <v>5.9431277688617133E-3</v>
      </c>
      <c r="M57" s="81"/>
      <c r="N57"/>
    </row>
    <row r="58" spans="1:14" x14ac:dyDescent="0.25">
      <c r="A58" s="65" t="s">
        <v>237</v>
      </c>
      <c r="B58" s="43" t="s">
        <v>301</v>
      </c>
      <c r="C58" s="43" t="s">
        <v>327</v>
      </c>
      <c r="D58" s="66" t="s">
        <v>315</v>
      </c>
      <c r="E58" s="66" t="s">
        <v>303</v>
      </c>
      <c r="F58" s="66" t="s">
        <v>120</v>
      </c>
      <c r="G58" s="75">
        <v>3.2353000000000001</v>
      </c>
      <c r="H58" s="78">
        <v>8.5409090909090892</v>
      </c>
      <c r="I58" s="78">
        <v>0.85409090909090901</v>
      </c>
      <c r="J58" s="76">
        <v>9.3949999999999978</v>
      </c>
      <c r="K58" s="76">
        <f t="shared" si="0"/>
        <v>30.395643499999995</v>
      </c>
      <c r="L58" s="74">
        <f t="shared" si="1"/>
        <v>5.2485040408760516E-4</v>
      </c>
      <c r="M58" s="81"/>
      <c r="N58"/>
    </row>
    <row r="59" spans="1:14" x14ac:dyDescent="0.25">
      <c r="A59" s="65" t="s">
        <v>239</v>
      </c>
      <c r="B59" s="43" t="s">
        <v>301</v>
      </c>
      <c r="C59" s="43" t="s">
        <v>335</v>
      </c>
      <c r="D59" s="66" t="s">
        <v>315</v>
      </c>
      <c r="E59" s="66" t="s">
        <v>303</v>
      </c>
      <c r="F59" s="66" t="s">
        <v>122</v>
      </c>
      <c r="G59" s="75">
        <v>4.2308000000000003</v>
      </c>
      <c r="H59" s="78">
        <v>3.2654545454545452</v>
      </c>
      <c r="I59" s="78">
        <v>0.32654545454545453</v>
      </c>
      <c r="J59" s="76">
        <v>3.5919999999999996</v>
      </c>
      <c r="K59" s="76">
        <f t="shared" si="0"/>
        <v>15.197033599999999</v>
      </c>
      <c r="L59" s="74">
        <f t="shared" si="1"/>
        <v>2.0066659409075872E-4</v>
      </c>
      <c r="M59" s="81"/>
      <c r="N59"/>
    </row>
    <row r="60" spans="1:14" x14ac:dyDescent="0.25">
      <c r="A60" s="65" t="s">
        <v>241</v>
      </c>
      <c r="B60" s="43" t="s">
        <v>301</v>
      </c>
      <c r="C60" s="43" t="s">
        <v>327</v>
      </c>
      <c r="D60" s="66" t="s">
        <v>316</v>
      </c>
      <c r="E60" s="66" t="s">
        <v>303</v>
      </c>
      <c r="F60" s="66" t="s">
        <v>120</v>
      </c>
      <c r="G60" s="75">
        <v>3.2353000000000001</v>
      </c>
      <c r="H60" s="78">
        <v>21.351818181818178</v>
      </c>
      <c r="I60" s="78">
        <v>2.1351818181818181</v>
      </c>
      <c r="J60" s="76">
        <v>23.486999999999995</v>
      </c>
      <c r="K60" s="76">
        <f t="shared" si="0"/>
        <v>75.987491099999986</v>
      </c>
      <c r="L60" s="74">
        <f t="shared" si="1"/>
        <v>1.3120980777866506E-3</v>
      </c>
      <c r="M60" s="81"/>
      <c r="N60"/>
    </row>
    <row r="61" spans="1:14" x14ac:dyDescent="0.25">
      <c r="A61" s="65" t="s">
        <v>243</v>
      </c>
      <c r="B61" s="43" t="s">
        <v>301</v>
      </c>
      <c r="C61" s="43" t="s">
        <v>335</v>
      </c>
      <c r="D61" s="66" t="s">
        <v>316</v>
      </c>
      <c r="E61" s="66" t="s">
        <v>303</v>
      </c>
      <c r="F61" s="66" t="s">
        <v>122</v>
      </c>
      <c r="G61" s="75">
        <v>4.2308000000000003</v>
      </c>
      <c r="H61" s="78">
        <v>6.5309090909090903</v>
      </c>
      <c r="I61" s="78">
        <v>0.65309090909090906</v>
      </c>
      <c r="J61" s="76">
        <v>7.1839999999999993</v>
      </c>
      <c r="K61" s="76">
        <f t="shared" si="0"/>
        <v>30.394067199999999</v>
      </c>
      <c r="L61" s="74">
        <f t="shared" si="1"/>
        <v>4.0133318818151743E-4</v>
      </c>
      <c r="M61" s="81"/>
      <c r="N61"/>
    </row>
    <row r="62" spans="1:14" x14ac:dyDescent="0.25">
      <c r="A62" s="65" t="s">
        <v>245</v>
      </c>
      <c r="B62" s="43" t="s">
        <v>301</v>
      </c>
      <c r="C62" s="43" t="s">
        <v>327</v>
      </c>
      <c r="D62" s="66" t="s">
        <v>317</v>
      </c>
      <c r="E62" s="66" t="s">
        <v>303</v>
      </c>
      <c r="F62" s="66" t="s">
        <v>120</v>
      </c>
      <c r="G62" s="75">
        <v>3.2353000000000001</v>
      </c>
      <c r="H62" s="78">
        <v>2.1345454545454543</v>
      </c>
      <c r="I62" s="78">
        <v>0.21345454545454545</v>
      </c>
      <c r="J62" s="76">
        <v>2.3479999999999999</v>
      </c>
      <c r="K62" s="76">
        <f t="shared" si="0"/>
        <v>7.5964843999999996</v>
      </c>
      <c r="L62" s="74">
        <f t="shared" si="1"/>
        <v>1.3117070237335789E-4</v>
      </c>
      <c r="M62" s="81"/>
      <c r="N62"/>
    </row>
    <row r="63" spans="1:14" x14ac:dyDescent="0.25">
      <c r="A63" s="65" t="s">
        <v>247</v>
      </c>
      <c r="B63" s="43" t="s">
        <v>301</v>
      </c>
      <c r="C63" s="43" t="s">
        <v>335</v>
      </c>
      <c r="D63" s="66" t="s">
        <v>317</v>
      </c>
      <c r="E63" s="66" t="s">
        <v>303</v>
      </c>
      <c r="F63" s="66" t="s">
        <v>122</v>
      </c>
      <c r="G63" s="75">
        <v>4.2308000000000003</v>
      </c>
      <c r="H63" s="78">
        <v>1.6336363636363633</v>
      </c>
      <c r="I63" s="78">
        <v>0.16336363636363635</v>
      </c>
      <c r="J63" s="76">
        <v>1.7969999999999997</v>
      </c>
      <c r="K63" s="76">
        <f t="shared" si="0"/>
        <v>7.6027475999999989</v>
      </c>
      <c r="L63" s="74">
        <f t="shared" si="1"/>
        <v>1.0038916191010395E-4</v>
      </c>
      <c r="M63" s="81"/>
      <c r="N63"/>
    </row>
    <row r="64" spans="1:14" x14ac:dyDescent="0.25">
      <c r="A64" s="65" t="s">
        <v>249</v>
      </c>
      <c r="B64" s="43" t="s">
        <v>301</v>
      </c>
      <c r="C64" s="43" t="s">
        <v>331</v>
      </c>
      <c r="D64" s="66" t="s">
        <v>317</v>
      </c>
      <c r="E64" s="66" t="s">
        <v>303</v>
      </c>
      <c r="F64" s="66" t="s">
        <v>272</v>
      </c>
      <c r="G64" s="77">
        <v>1</v>
      </c>
      <c r="H64" s="78">
        <v>27.632727272727273</v>
      </c>
      <c r="I64" s="78">
        <v>2.7632727272727275</v>
      </c>
      <c r="J64" s="76">
        <v>30.396000000000001</v>
      </c>
      <c r="K64" s="76">
        <f t="shared" si="0"/>
        <v>30.396000000000001</v>
      </c>
      <c r="L64" s="74">
        <f t="shared" si="1"/>
        <v>1.6980684281689038E-3</v>
      </c>
      <c r="M64" s="81"/>
      <c r="N64"/>
    </row>
    <row r="65" spans="1:17" x14ac:dyDescent="0.25">
      <c r="A65" s="65" t="s">
        <v>251</v>
      </c>
      <c r="B65" s="43" t="s">
        <v>301</v>
      </c>
      <c r="C65" s="43" t="s">
        <v>335</v>
      </c>
      <c r="D65" s="66" t="s">
        <v>318</v>
      </c>
      <c r="E65" s="66" t="s">
        <v>303</v>
      </c>
      <c r="F65" s="66" t="s">
        <v>122</v>
      </c>
      <c r="G65" s="75">
        <v>4.2308000000000003</v>
      </c>
      <c r="H65" s="78">
        <v>1.6336363636363633</v>
      </c>
      <c r="I65" s="78">
        <v>0.16336363636363635</v>
      </c>
      <c r="J65" s="76">
        <v>1.7969999999999997</v>
      </c>
      <c r="K65" s="76">
        <f t="shared" si="0"/>
        <v>7.6027475999999989</v>
      </c>
      <c r="L65" s="74">
        <f t="shared" si="1"/>
        <v>1.0038916191010395E-4</v>
      </c>
      <c r="M65" s="81"/>
      <c r="N65"/>
    </row>
    <row r="66" spans="1:17" x14ac:dyDescent="0.25">
      <c r="A66" s="65" t="s">
        <v>253</v>
      </c>
      <c r="B66" s="43" t="s">
        <v>301</v>
      </c>
      <c r="C66" s="43" t="s">
        <v>335</v>
      </c>
      <c r="D66" s="66" t="s">
        <v>319</v>
      </c>
      <c r="E66" s="66" t="s">
        <v>303</v>
      </c>
      <c r="F66" s="66" t="s">
        <v>122</v>
      </c>
      <c r="G66" s="75">
        <v>4.2308000000000003</v>
      </c>
      <c r="H66" s="78">
        <v>1.6327272727272726</v>
      </c>
      <c r="I66" s="78">
        <v>0.16327272727272726</v>
      </c>
      <c r="J66" s="76">
        <v>1.7959999999999998</v>
      </c>
      <c r="K66" s="76">
        <f t="shared" si="0"/>
        <v>7.5985167999999996</v>
      </c>
      <c r="L66" s="74">
        <f t="shared" si="1"/>
        <v>1.0033329704537936E-4</v>
      </c>
      <c r="M66" s="81"/>
      <c r="N66"/>
    </row>
    <row r="67" spans="1:17" x14ac:dyDescent="0.25">
      <c r="A67" s="65" t="s">
        <v>255</v>
      </c>
      <c r="B67" s="43" t="s">
        <v>301</v>
      </c>
      <c r="C67" s="43" t="s">
        <v>331</v>
      </c>
      <c r="D67" s="66" t="s">
        <v>319</v>
      </c>
      <c r="E67" s="66" t="s">
        <v>303</v>
      </c>
      <c r="F67" s="66" t="s">
        <v>272</v>
      </c>
      <c r="G67" s="77">
        <v>1</v>
      </c>
      <c r="H67" s="78">
        <v>27.632727272727273</v>
      </c>
      <c r="I67" s="78">
        <v>2.7632727272727275</v>
      </c>
      <c r="J67" s="76">
        <v>30.396000000000001</v>
      </c>
      <c r="K67" s="76">
        <f t="shared" ref="K67" si="2">G67*J67</f>
        <v>30.396000000000001</v>
      </c>
      <c r="L67" s="74">
        <f t="shared" si="1"/>
        <v>1.6980684281689038E-3</v>
      </c>
      <c r="M67" s="81"/>
      <c r="N67"/>
    </row>
    <row r="68" spans="1:17" x14ac:dyDescent="0.25">
      <c r="A68" s="65" t="s">
        <v>345</v>
      </c>
      <c r="B68" s="43" t="s">
        <v>301</v>
      </c>
      <c r="C68" s="43" t="s">
        <v>331</v>
      </c>
      <c r="D68" s="66" t="s">
        <v>275</v>
      </c>
      <c r="E68" s="66" t="s">
        <v>303</v>
      </c>
      <c r="F68" s="66" t="s">
        <v>272</v>
      </c>
      <c r="G68" s="77">
        <v>1</v>
      </c>
      <c r="H68" s="78">
        <v>27.632999999999999</v>
      </c>
      <c r="I68" s="78">
        <v>2.7629999999999999</v>
      </c>
      <c r="J68" s="76">
        <v>30.396000000000001</v>
      </c>
      <c r="K68" s="76">
        <f t="shared" ref="K68:K72" si="3">G68*J68</f>
        <v>30.396000000000001</v>
      </c>
      <c r="L68" s="74">
        <f t="shared" ref="L68:L72" si="4">J68/SUM($J$3:$J$72)</f>
        <v>1.6980684281689038E-3</v>
      </c>
      <c r="N68"/>
    </row>
    <row r="69" spans="1:17" x14ac:dyDescent="0.25">
      <c r="A69" s="65" t="s">
        <v>346</v>
      </c>
      <c r="B69" s="43" t="s">
        <v>301</v>
      </c>
      <c r="C69" s="43" t="s">
        <v>331</v>
      </c>
      <c r="D69" s="66" t="s">
        <v>350</v>
      </c>
      <c r="E69" s="66" t="s">
        <v>303</v>
      </c>
      <c r="F69" s="66" t="s">
        <v>272</v>
      </c>
      <c r="G69" s="77">
        <v>1</v>
      </c>
      <c r="H69" s="78">
        <v>89.805000000000007</v>
      </c>
      <c r="I69" s="78">
        <v>8.9809999999999999</v>
      </c>
      <c r="J69" s="76">
        <v>98.786000000000001</v>
      </c>
      <c r="K69" s="76">
        <f t="shared" si="3"/>
        <v>98.786000000000001</v>
      </c>
      <c r="L69" s="74">
        <f t="shared" si="4"/>
        <v>5.5186665266842129E-3</v>
      </c>
      <c r="N69"/>
    </row>
    <row r="70" spans="1:17" x14ac:dyDescent="0.25">
      <c r="A70" s="65" t="s">
        <v>347</v>
      </c>
      <c r="B70" s="43" t="s">
        <v>301</v>
      </c>
      <c r="C70" s="43" t="s">
        <v>331</v>
      </c>
      <c r="D70" s="66" t="s">
        <v>273</v>
      </c>
      <c r="E70" s="66" t="s">
        <v>303</v>
      </c>
      <c r="F70" s="66" t="s">
        <v>272</v>
      </c>
      <c r="G70" s="77">
        <v>1</v>
      </c>
      <c r="H70" s="78">
        <v>158.886</v>
      </c>
      <c r="I70" s="78">
        <v>15.888999999999999</v>
      </c>
      <c r="J70" s="76">
        <v>174.77500000000001</v>
      </c>
      <c r="K70" s="76">
        <f t="shared" si="3"/>
        <v>174.77500000000001</v>
      </c>
      <c r="L70" s="74">
        <f t="shared" si="4"/>
        <v>9.763781732241749E-3</v>
      </c>
      <c r="N70"/>
    </row>
    <row r="71" spans="1:17" x14ac:dyDescent="0.25">
      <c r="A71" s="65" t="s">
        <v>348</v>
      </c>
      <c r="B71" s="43" t="s">
        <v>301</v>
      </c>
      <c r="C71" s="43" t="s">
        <v>331</v>
      </c>
      <c r="D71" s="66" t="s">
        <v>351</v>
      </c>
      <c r="E71" s="66" t="s">
        <v>303</v>
      </c>
      <c r="F71" s="66" t="s">
        <v>272</v>
      </c>
      <c r="G71" s="77">
        <v>1</v>
      </c>
      <c r="H71" s="78">
        <v>1858.271</v>
      </c>
      <c r="I71" s="78">
        <v>185.827</v>
      </c>
      <c r="J71" s="76">
        <v>2044.098</v>
      </c>
      <c r="K71" s="76">
        <f t="shared" si="3"/>
        <v>2044.098</v>
      </c>
      <c r="L71" s="74">
        <f t="shared" si="4"/>
        <v>0.11419325825382287</v>
      </c>
      <c r="N71"/>
    </row>
    <row r="72" spans="1:17" x14ac:dyDescent="0.25">
      <c r="A72" s="65" t="s">
        <v>349</v>
      </c>
      <c r="B72" s="43" t="s">
        <v>301</v>
      </c>
      <c r="C72" s="43" t="s">
        <v>331</v>
      </c>
      <c r="D72" s="66" t="s">
        <v>352</v>
      </c>
      <c r="E72" s="66" t="s">
        <v>303</v>
      </c>
      <c r="F72" s="66" t="s">
        <v>272</v>
      </c>
      <c r="G72" s="77">
        <v>1</v>
      </c>
      <c r="H72" s="78">
        <v>82.897000000000006</v>
      </c>
      <c r="I72" s="78">
        <v>8.2899999999999991</v>
      </c>
      <c r="J72" s="76">
        <v>91.187000000000012</v>
      </c>
      <c r="K72" s="76">
        <f t="shared" si="3"/>
        <v>91.187000000000012</v>
      </c>
      <c r="L72" s="74">
        <f t="shared" si="4"/>
        <v>5.0941494196419879E-3</v>
      </c>
      <c r="N72"/>
    </row>
    <row r="73" spans="1:17" x14ac:dyDescent="0.25">
      <c r="A73" s="46"/>
      <c r="B73" s="47"/>
      <c r="C73" s="47"/>
      <c r="D73" s="36"/>
      <c r="E73" s="36"/>
      <c r="F73" s="36"/>
      <c r="G73" s="48"/>
      <c r="H73" s="49"/>
      <c r="I73" s="49"/>
      <c r="J73" s="50">
        <f>+SUM(J3:J72)</f>
        <v>17900.3387</v>
      </c>
      <c r="K73" s="50">
        <f>+SUM(K3:K72)</f>
        <v>19572.585684140005</v>
      </c>
      <c r="L73" s="51">
        <f>+SUM(L3:L72)</f>
        <v>0.99999999999999978</v>
      </c>
      <c r="N73"/>
    </row>
    <row r="74" spans="1:17" x14ac:dyDescent="0.25">
      <c r="A74" s="46"/>
      <c r="B74" s="47"/>
      <c r="C74" s="47"/>
      <c r="D74" s="36"/>
      <c r="E74" s="36"/>
      <c r="F74" s="36"/>
      <c r="G74" s="48"/>
      <c r="H74" s="49"/>
      <c r="I74"/>
      <c r="J74" s="34"/>
      <c r="N74"/>
    </row>
    <row r="75" spans="1:17" x14ac:dyDescent="0.25">
      <c r="I75"/>
      <c r="J75" s="34"/>
      <c r="N75"/>
    </row>
    <row r="76" spans="1:17" x14ac:dyDescent="0.25">
      <c r="C76" s="117"/>
      <c r="J76" s="34"/>
      <c r="M76"/>
      <c r="N76"/>
      <c r="O76"/>
      <c r="P76"/>
      <c r="Q76"/>
    </row>
    <row r="77" spans="1:17" x14ac:dyDescent="0.25">
      <c r="C77" s="118"/>
      <c r="E77" s="52" t="s">
        <v>320</v>
      </c>
      <c r="F77" s="52" t="s">
        <v>257</v>
      </c>
      <c r="G77" s="53"/>
      <c r="H77" s="54" t="s">
        <v>321</v>
      </c>
      <c r="I77" s="54" t="s">
        <v>322</v>
      </c>
      <c r="J77" s="34"/>
      <c r="K77" s="82"/>
      <c r="M77"/>
      <c r="N77"/>
      <c r="O77"/>
      <c r="P77"/>
      <c r="Q77"/>
    </row>
    <row r="78" spans="1:17" x14ac:dyDescent="0.25">
      <c r="C78" s="55" t="s">
        <v>261</v>
      </c>
      <c r="D78" s="55" t="s">
        <v>120</v>
      </c>
      <c r="E78" s="56" t="s">
        <v>323</v>
      </c>
      <c r="F78" s="56" t="s">
        <v>324</v>
      </c>
      <c r="G78" s="56"/>
      <c r="H78" s="56" t="s">
        <v>325</v>
      </c>
      <c r="I78" s="56" t="s">
        <v>324</v>
      </c>
      <c r="J78" s="34"/>
      <c r="M78"/>
      <c r="N78"/>
      <c r="O78"/>
      <c r="P78"/>
      <c r="Q78"/>
    </row>
    <row r="79" spans="1:17" x14ac:dyDescent="0.25">
      <c r="C79" s="44" t="s">
        <v>326</v>
      </c>
      <c r="D79" s="44" t="s">
        <v>129</v>
      </c>
      <c r="E79" s="57">
        <f>VLOOKUP(D79,$A$3:$K$72,11,0)</f>
        <v>24.875668319999999</v>
      </c>
      <c r="F79" s="58">
        <f>E79/SUM($E$79:$E$122)</f>
        <v>1.4008957653692084E-3</v>
      </c>
      <c r="H79" s="41">
        <f>VLOOKUP(D79,PRORRATA_Gral!$A$2:$D$71,2,0)</f>
        <v>323547.45145240583</v>
      </c>
      <c r="I79" s="58">
        <f>H79/SUM($H$79:$H$122)</f>
        <v>1.4008957653692078E-3</v>
      </c>
      <c r="J79" s="69">
        <f t="shared" ref="J79:J122" si="5">F79-I79</f>
        <v>0</v>
      </c>
      <c r="M79"/>
      <c r="N79"/>
      <c r="O79"/>
      <c r="P79"/>
      <c r="Q79"/>
    </row>
    <row r="80" spans="1:17" x14ac:dyDescent="0.25">
      <c r="C80" s="44" t="s">
        <v>326</v>
      </c>
      <c r="D80" s="34" t="s">
        <v>135</v>
      </c>
      <c r="E80" s="57">
        <f t="shared" ref="E80:E122" si="6">VLOOKUP(D80,$A$3:$K$72,11,0)</f>
        <v>265.34046208000001</v>
      </c>
      <c r="F80" s="58">
        <f t="shared" ref="F80:F122" si="7">E80/SUM($E$79:$E$122)</f>
        <v>1.4942888163938225E-2</v>
      </c>
      <c r="H80" s="41">
        <f>VLOOKUP(D80,PRORRATA_Gral!$A$2:$D$71,2,0)</f>
        <v>3451172.8154923301</v>
      </c>
      <c r="I80" s="58">
        <f t="shared" ref="I80:I122" si="8">H80/SUM($H$79:$H$122)</f>
        <v>1.4942888163938222E-2</v>
      </c>
      <c r="J80" s="69">
        <f t="shared" si="5"/>
        <v>0</v>
      </c>
      <c r="M80"/>
      <c r="N80"/>
      <c r="O80"/>
      <c r="P80"/>
      <c r="Q80"/>
    </row>
    <row r="81" spans="3:17" x14ac:dyDescent="0.25">
      <c r="C81" s="44" t="s">
        <v>326</v>
      </c>
      <c r="D81" s="44" t="s">
        <v>149</v>
      </c>
      <c r="E81" s="57">
        <f t="shared" si="6"/>
        <v>12.604000000000001</v>
      </c>
      <c r="F81" s="58">
        <f t="shared" si="7"/>
        <v>7.0980566228716726E-4</v>
      </c>
      <c r="H81" s="41">
        <f>VLOOKUP(D81,PRORRATA_Gral!$A$2:$D$71,2,0)</f>
        <v>163934.97556113594</v>
      </c>
      <c r="I81" s="58">
        <f t="shared" si="8"/>
        <v>7.0980566228716693E-4</v>
      </c>
      <c r="J81" s="69">
        <f t="shared" si="5"/>
        <v>0</v>
      </c>
      <c r="M81"/>
      <c r="N81"/>
      <c r="O81"/>
      <c r="P81"/>
      <c r="Q81"/>
    </row>
    <row r="82" spans="3:17" x14ac:dyDescent="0.25">
      <c r="C82" s="44" t="s">
        <v>326</v>
      </c>
      <c r="D82" s="44" t="s">
        <v>175</v>
      </c>
      <c r="E82" s="57">
        <f t="shared" si="6"/>
        <v>50.42</v>
      </c>
      <c r="F82" s="58">
        <f t="shared" si="7"/>
        <v>2.8394479127672938E-3</v>
      </c>
      <c r="H82" s="41">
        <f>VLOOKUP(D82,PRORRATA_Gral!$A$2:$D$71,2,0)</f>
        <v>655791.92857763206</v>
      </c>
      <c r="I82" s="58">
        <f t="shared" si="8"/>
        <v>2.8394479127672929E-3</v>
      </c>
      <c r="J82" s="69">
        <f t="shared" si="5"/>
        <v>0</v>
      </c>
      <c r="M82"/>
      <c r="N82"/>
      <c r="O82"/>
      <c r="P82"/>
      <c r="Q82"/>
    </row>
    <row r="83" spans="3:17" x14ac:dyDescent="0.25">
      <c r="C83" s="44" t="s">
        <v>326</v>
      </c>
      <c r="D83" s="44" t="s">
        <v>143</v>
      </c>
      <c r="E83" s="57">
        <f t="shared" si="6"/>
        <v>124.37996319999996</v>
      </c>
      <c r="F83" s="58">
        <f t="shared" si="7"/>
        <v>7.0045701487170316E-3</v>
      </c>
      <c r="H83" s="41">
        <f>VLOOKUP(D83,PRORRATA_Gral!$A$2:$D$71,2,0)</f>
        <v>1617758.3487374631</v>
      </c>
      <c r="I83" s="58">
        <f t="shared" si="8"/>
        <v>7.004570148717029E-3</v>
      </c>
      <c r="J83" s="69">
        <f t="shared" si="5"/>
        <v>0</v>
      </c>
      <c r="M83"/>
      <c r="N83"/>
      <c r="O83"/>
      <c r="P83"/>
      <c r="Q83"/>
    </row>
    <row r="84" spans="3:17" x14ac:dyDescent="0.25">
      <c r="C84" s="44" t="s">
        <v>326</v>
      </c>
      <c r="D84" s="44" t="s">
        <v>195</v>
      </c>
      <c r="E84" s="57">
        <f t="shared" si="6"/>
        <v>94.54</v>
      </c>
      <c r="F84" s="58">
        <f t="shared" si="7"/>
        <v>5.3241056262003173E-3</v>
      </c>
      <c r="H84" s="41">
        <f>VLOOKUP(D84,PRORRATA_Gral!$A$2:$D$71,2,0)</f>
        <v>1229642.3825412404</v>
      </c>
      <c r="I84" s="58">
        <f t="shared" si="8"/>
        <v>5.3241056262003155E-3</v>
      </c>
      <c r="J84" s="69">
        <f t="shared" si="5"/>
        <v>0</v>
      </c>
      <c r="M84"/>
      <c r="N84"/>
      <c r="O84"/>
      <c r="P84"/>
      <c r="Q84"/>
    </row>
    <row r="85" spans="3:17" x14ac:dyDescent="0.25">
      <c r="C85" s="44" t="s">
        <v>327</v>
      </c>
      <c r="D85" s="44" t="s">
        <v>223</v>
      </c>
      <c r="E85" s="57">
        <f t="shared" si="6"/>
        <v>75.987491099999986</v>
      </c>
      <c r="F85" s="58">
        <f t="shared" si="7"/>
        <v>4.2793043038539917E-3</v>
      </c>
      <c r="H85" s="41">
        <f>VLOOKUP(D85,PRORRATA_Gral!$A$2:$D$71,2,0)</f>
        <v>988337.63062762085</v>
      </c>
      <c r="I85" s="58">
        <f t="shared" si="8"/>
        <v>4.2793043038539908E-3</v>
      </c>
      <c r="J85" s="69">
        <f t="shared" si="5"/>
        <v>0</v>
      </c>
      <c r="M85"/>
      <c r="N85"/>
      <c r="O85"/>
      <c r="P85"/>
      <c r="Q85"/>
    </row>
    <row r="86" spans="3:17" x14ac:dyDescent="0.25">
      <c r="C86" s="44" t="s">
        <v>327</v>
      </c>
      <c r="D86" s="44" t="s">
        <v>227</v>
      </c>
      <c r="E86" s="57">
        <f t="shared" si="6"/>
        <v>22.795923799999997</v>
      </c>
      <c r="F86" s="58">
        <f t="shared" si="7"/>
        <v>1.2837730712715642E-3</v>
      </c>
      <c r="H86" s="41">
        <f>VLOOKUP(D86,PRORRATA_Gral!$A$2:$D$71,2,0)</f>
        <v>296497.0811684003</v>
      </c>
      <c r="I86" s="58">
        <f t="shared" si="8"/>
        <v>1.2837730712715639E-3</v>
      </c>
      <c r="J86" s="69">
        <f t="shared" si="5"/>
        <v>0</v>
      </c>
      <c r="M86"/>
      <c r="N86"/>
      <c r="O86"/>
      <c r="P86"/>
      <c r="Q86"/>
    </row>
    <row r="87" spans="3:17" x14ac:dyDescent="0.25">
      <c r="C87" s="44" t="s">
        <v>327</v>
      </c>
      <c r="D87" s="44" t="s">
        <v>237</v>
      </c>
      <c r="E87" s="57">
        <f t="shared" si="6"/>
        <v>30.395643499999995</v>
      </c>
      <c r="F87" s="58">
        <f t="shared" si="7"/>
        <v>1.7117581613108636E-3</v>
      </c>
      <c r="H87" s="41">
        <f>VLOOKUP(D87,PRORRATA_Gral!$A$2:$D$71,2,0)</f>
        <v>395343.46829082037</v>
      </c>
      <c r="I87" s="58">
        <f t="shared" si="8"/>
        <v>1.711758161310863E-3</v>
      </c>
      <c r="J87" s="69">
        <f>F87-I87</f>
        <v>0</v>
      </c>
      <c r="M87"/>
      <c r="N87"/>
      <c r="O87"/>
      <c r="P87"/>
      <c r="Q87"/>
    </row>
    <row r="88" spans="3:17" x14ac:dyDescent="0.25">
      <c r="C88" s="44" t="s">
        <v>327</v>
      </c>
      <c r="D88" s="44" t="s">
        <v>241</v>
      </c>
      <c r="E88" s="57">
        <f t="shared" si="6"/>
        <v>75.987491099999986</v>
      </c>
      <c r="F88" s="58">
        <f t="shared" si="7"/>
        <v>4.2793043038539917E-3</v>
      </c>
      <c r="H88" s="41">
        <f>VLOOKUP(D88,PRORRATA_Gral!$A$2:$D$71,2,0)</f>
        <v>988337.63062762085</v>
      </c>
      <c r="I88" s="58">
        <f t="shared" si="8"/>
        <v>4.2793043038539908E-3</v>
      </c>
      <c r="J88" s="69">
        <f t="shared" si="5"/>
        <v>0</v>
      </c>
      <c r="M88"/>
      <c r="N88"/>
      <c r="O88"/>
      <c r="P88"/>
      <c r="Q88"/>
    </row>
    <row r="89" spans="3:17" x14ac:dyDescent="0.25">
      <c r="C89" s="44" t="s">
        <v>327</v>
      </c>
      <c r="D89" s="44" t="s">
        <v>245</v>
      </c>
      <c r="E89" s="57">
        <f t="shared" si="6"/>
        <v>7.5964843999999996</v>
      </c>
      <c r="F89" s="58">
        <f t="shared" si="7"/>
        <v>4.2780289119296526E-4</v>
      </c>
      <c r="H89" s="41">
        <f>VLOOKUP(D89,PRORRATA_Gral!$A$2:$D$71,2,0)</f>
        <v>98804.306923560027</v>
      </c>
      <c r="I89" s="58">
        <f t="shared" si="8"/>
        <v>4.2780289119296515E-4</v>
      </c>
      <c r="J89" s="69">
        <f t="shared" si="5"/>
        <v>0</v>
      </c>
      <c r="N89"/>
    </row>
    <row r="90" spans="3:17" x14ac:dyDescent="0.25">
      <c r="C90" s="44" t="s">
        <v>328</v>
      </c>
      <c r="D90" s="44" t="s">
        <v>181</v>
      </c>
      <c r="E90" s="57">
        <f t="shared" si="6"/>
        <v>832</v>
      </c>
      <c r="F90" s="58">
        <f t="shared" si="7"/>
        <v>4.6854832673986282E-2</v>
      </c>
      <c r="H90" s="41">
        <f>VLOOKUP(D90,PRORRATA_Gral!$A$2:$D$71,2,0)</f>
        <v>10821477.282359974</v>
      </c>
      <c r="I90" s="58">
        <f t="shared" si="8"/>
        <v>4.6854832673986269E-2</v>
      </c>
      <c r="J90" s="69">
        <f t="shared" si="5"/>
        <v>0</v>
      </c>
      <c r="N90"/>
    </row>
    <row r="91" spans="3:17" x14ac:dyDescent="0.25">
      <c r="C91" s="44" t="s">
        <v>328</v>
      </c>
      <c r="D91" s="44" t="s">
        <v>183</v>
      </c>
      <c r="E91" s="57">
        <f t="shared" si="6"/>
        <v>1467</v>
      </c>
      <c r="F91" s="58">
        <f t="shared" si="7"/>
        <v>8.2615432130694569E-2</v>
      </c>
      <c r="H91" s="41">
        <f>VLOOKUP(D91,PRORRATA_Gral!$A$2:$D$71,2,0)</f>
        <v>19080657.6601227</v>
      </c>
      <c r="I91" s="58">
        <f t="shared" si="8"/>
        <v>8.2615432130694555E-2</v>
      </c>
      <c r="J91" s="69">
        <f t="shared" si="5"/>
        <v>0</v>
      </c>
      <c r="N91"/>
    </row>
    <row r="92" spans="3:17" x14ac:dyDescent="0.25">
      <c r="C92" s="44" t="s">
        <v>328</v>
      </c>
      <c r="D92" s="44" t="s">
        <v>159</v>
      </c>
      <c r="E92" s="57">
        <f t="shared" si="6"/>
        <v>1955.9999999999998</v>
      </c>
      <c r="F92" s="58">
        <f t="shared" si="7"/>
        <v>0.11015390950759274</v>
      </c>
      <c r="H92" s="41">
        <f>VLOOKUP(D92,PRORRATA_Gral!$A$2:$D$71,2,0)</f>
        <v>25440876.880163591</v>
      </c>
      <c r="I92" s="58">
        <f t="shared" si="8"/>
        <v>0.11015390950759271</v>
      </c>
      <c r="J92" s="69">
        <f t="shared" si="5"/>
        <v>0</v>
      </c>
      <c r="N92"/>
    </row>
    <row r="93" spans="3:17" x14ac:dyDescent="0.25">
      <c r="C93" s="44" t="s">
        <v>328</v>
      </c>
      <c r="D93" s="44" t="s">
        <v>163</v>
      </c>
      <c r="E93" s="57">
        <f t="shared" si="6"/>
        <v>1248</v>
      </c>
      <c r="F93" s="58">
        <f t="shared" si="7"/>
        <v>7.0282249010979431E-2</v>
      </c>
      <c r="H93" s="41">
        <f>VLOOKUP(D93,PRORRATA_Gral!$A$2:$D$71,2,0)</f>
        <v>16232215.923539963</v>
      </c>
      <c r="I93" s="58">
        <f t="shared" si="8"/>
        <v>7.0282249010979403E-2</v>
      </c>
      <c r="J93" s="69">
        <f t="shared" si="5"/>
        <v>0</v>
      </c>
      <c r="N93"/>
    </row>
    <row r="94" spans="3:17" x14ac:dyDescent="0.25">
      <c r="C94" s="44" t="s">
        <v>328</v>
      </c>
      <c r="D94" s="34" t="s">
        <v>165</v>
      </c>
      <c r="E94" s="57">
        <f t="shared" si="6"/>
        <v>1467</v>
      </c>
      <c r="F94" s="58">
        <f t="shared" si="7"/>
        <v>8.2615432130694569E-2</v>
      </c>
      <c r="H94" s="41">
        <f>VLOOKUP(D94,PRORRATA_Gral!$A$2:$D$71,2,0)</f>
        <v>19080657.6601227</v>
      </c>
      <c r="I94" s="58">
        <f t="shared" si="8"/>
        <v>8.2615432130694555E-2</v>
      </c>
      <c r="J94" s="69">
        <f t="shared" si="5"/>
        <v>0</v>
      </c>
      <c r="N94"/>
    </row>
    <row r="95" spans="3:17" x14ac:dyDescent="0.25">
      <c r="C95" s="44" t="s">
        <v>329</v>
      </c>
      <c r="D95" s="44" t="s">
        <v>167</v>
      </c>
      <c r="E95" s="57">
        <f t="shared" si="6"/>
        <v>1485</v>
      </c>
      <c r="F95" s="58">
        <f t="shared" si="7"/>
        <v>8.3629118414506765E-2</v>
      </c>
      <c r="H95" s="41">
        <f>VLOOKUP(D95,PRORRATA_Gral!$A$2:$D$71,2,0)</f>
        <v>19314776.159019906</v>
      </c>
      <c r="I95" s="58">
        <f t="shared" si="8"/>
        <v>8.3629118414506737E-2</v>
      </c>
      <c r="J95" s="69">
        <f t="shared" si="5"/>
        <v>0</v>
      </c>
      <c r="N95"/>
    </row>
    <row r="96" spans="3:17" x14ac:dyDescent="0.25">
      <c r="C96" s="44" t="s">
        <v>329</v>
      </c>
      <c r="D96" s="44" t="s">
        <v>169</v>
      </c>
      <c r="E96" s="57">
        <f t="shared" si="6"/>
        <v>735.42700000000002</v>
      </c>
      <c r="F96" s="58">
        <f t="shared" si="7"/>
        <v>4.1416236813619847E-2</v>
      </c>
      <c r="H96" s="41">
        <f>VLOOKUP(D96,PRORRATA_Gral!$A$2:$D$71,2,0)</f>
        <v>9565392.5160266217</v>
      </c>
      <c r="I96" s="58">
        <f t="shared" si="8"/>
        <v>4.1416236813619833E-2</v>
      </c>
      <c r="J96" s="69">
        <f t="shared" si="5"/>
        <v>0</v>
      </c>
      <c r="N96"/>
    </row>
    <row r="97" spans="3:14" x14ac:dyDescent="0.25">
      <c r="C97" s="44" t="s">
        <v>329</v>
      </c>
      <c r="D97" s="44" t="s">
        <v>171</v>
      </c>
      <c r="E97" s="57">
        <f t="shared" si="6"/>
        <v>150.64499999999998</v>
      </c>
      <c r="F97" s="58">
        <f t="shared" si="7"/>
        <v>8.483709456938297E-3</v>
      </c>
      <c r="H97" s="41">
        <f>VLOOKUP(D97,PRORRATA_Gral!$A$2:$D$71,2,0)</f>
        <v>1959376.737020575</v>
      </c>
      <c r="I97" s="58">
        <f t="shared" si="8"/>
        <v>8.4837094569382952E-3</v>
      </c>
      <c r="J97" s="69">
        <f t="shared" si="5"/>
        <v>0</v>
      </c>
      <c r="N97"/>
    </row>
    <row r="98" spans="3:14" x14ac:dyDescent="0.25">
      <c r="C98" s="44" t="s">
        <v>329</v>
      </c>
      <c r="D98" s="44" t="s">
        <v>187</v>
      </c>
      <c r="E98" s="57">
        <f t="shared" si="6"/>
        <v>84.051000000000002</v>
      </c>
      <c r="F98" s="58">
        <f t="shared" si="7"/>
        <v>4.733408102261083E-3</v>
      </c>
      <c r="H98" s="41">
        <f>VLOOKUP(D98,PRORRATA_Gral!$A$2:$D$71,2,0)</f>
        <v>1093216.3306005264</v>
      </c>
      <c r="I98" s="58">
        <f t="shared" si="8"/>
        <v>4.7334081022610804E-3</v>
      </c>
      <c r="J98" s="69">
        <f t="shared" si="5"/>
        <v>0</v>
      </c>
      <c r="N98"/>
    </row>
    <row r="99" spans="3:14" x14ac:dyDescent="0.25">
      <c r="C99" s="44" t="s">
        <v>330</v>
      </c>
      <c r="D99" s="44" t="s">
        <v>126</v>
      </c>
      <c r="E99" s="57">
        <f t="shared" si="6"/>
        <v>299.36399999999998</v>
      </c>
      <c r="F99" s="58">
        <f t="shared" si="7"/>
        <v>1.6858954481508689E-2</v>
      </c>
      <c r="H99" s="41">
        <f>VLOOKUP(D99,PRORRATA_Gral!$A$2:$D$71,2,0)</f>
        <v>3893702.794659148</v>
      </c>
      <c r="I99" s="58">
        <f t="shared" si="8"/>
        <v>1.6858954481508683E-2</v>
      </c>
      <c r="J99" s="69">
        <f t="shared" si="5"/>
        <v>0</v>
      </c>
      <c r="N99"/>
    </row>
    <row r="100" spans="3:14" x14ac:dyDescent="0.25">
      <c r="C100" s="44" t="s">
        <v>330</v>
      </c>
      <c r="D100" s="44" t="s">
        <v>133</v>
      </c>
      <c r="E100" s="57">
        <f t="shared" si="6"/>
        <v>189.07299999999998</v>
      </c>
      <c r="F100" s="58">
        <f t="shared" si="7"/>
        <v>1.0647817041068038E-2</v>
      </c>
      <c r="H100" s="41">
        <f>VLOOKUP(D100,PRORRATA_Gral!$A$2:$D$71,2,0)</f>
        <v>2459193.7189995763</v>
      </c>
      <c r="I100" s="58">
        <f t="shared" si="8"/>
        <v>1.0647817041068037E-2</v>
      </c>
      <c r="J100" s="69">
        <f t="shared" si="5"/>
        <v>0</v>
      </c>
      <c r="N100"/>
    </row>
    <row r="101" spans="3:14" x14ac:dyDescent="0.25">
      <c r="C101" s="44" t="s">
        <v>330</v>
      </c>
      <c r="D101" s="34" t="s">
        <v>161</v>
      </c>
      <c r="E101" s="57">
        <f t="shared" si="6"/>
        <v>1260.4889999999998</v>
      </c>
      <c r="F101" s="58">
        <f t="shared" si="7"/>
        <v>7.0985578344231123E-2</v>
      </c>
      <c r="H101" s="41">
        <f>VLOOKUP(D101,PRORRATA_Gral!$A$2:$D$71,2,0)</f>
        <v>16394655.142024809</v>
      </c>
      <c r="I101" s="58">
        <f t="shared" si="8"/>
        <v>7.0985578344231109E-2</v>
      </c>
      <c r="J101" s="69">
        <f t="shared" si="5"/>
        <v>0</v>
      </c>
      <c r="N101"/>
    </row>
    <row r="102" spans="3:14" x14ac:dyDescent="0.25">
      <c r="C102" s="44" t="s">
        <v>330</v>
      </c>
      <c r="D102" s="44" t="s">
        <v>147</v>
      </c>
      <c r="E102" s="57">
        <f t="shared" si="6"/>
        <v>18.907</v>
      </c>
      <c r="F102" s="58">
        <f t="shared" si="7"/>
        <v>1.064764809335407E-3</v>
      </c>
      <c r="H102" s="41">
        <f>VLOOKUP(D102,PRORRATA_Gral!$A$2:$D$71,2,0)</f>
        <v>245915.46992497597</v>
      </c>
      <c r="I102" s="58">
        <f t="shared" si="8"/>
        <v>1.0647648093354066E-3</v>
      </c>
      <c r="J102" s="69">
        <f t="shared" si="5"/>
        <v>0</v>
      </c>
      <c r="N102"/>
    </row>
    <row r="103" spans="3:14" x14ac:dyDescent="0.25">
      <c r="C103" s="44" t="s">
        <v>330</v>
      </c>
      <c r="D103" s="44" t="s">
        <v>173</v>
      </c>
      <c r="E103" s="57">
        <f t="shared" si="6"/>
        <v>1588.202</v>
      </c>
      <c r="F103" s="58">
        <f t="shared" si="7"/>
        <v>8.9441032406839385E-2</v>
      </c>
      <c r="H103" s="41">
        <f>VLOOKUP(D103,PRORRATA_Gral!$A$2:$D$71,2,0)</f>
        <v>20657081.565863796</v>
      </c>
      <c r="I103" s="58">
        <f t="shared" si="8"/>
        <v>8.9441032406839358E-2</v>
      </c>
      <c r="J103" s="69">
        <f t="shared" si="5"/>
        <v>0</v>
      </c>
      <c r="N103"/>
    </row>
    <row r="104" spans="3:14" x14ac:dyDescent="0.25">
      <c r="C104" s="44" t="s">
        <v>330</v>
      </c>
      <c r="D104" s="44" t="s">
        <v>185</v>
      </c>
      <c r="E104" s="57">
        <f t="shared" si="6"/>
        <v>15.756</v>
      </c>
      <c r="F104" s="58">
        <f t="shared" si="7"/>
        <v>8.8731339376361528E-4</v>
      </c>
      <c r="H104" s="41">
        <f>VLOOKUP(D104,PRORRATA_Gral!$A$2:$D$71,2,0)</f>
        <v>204931.72603469205</v>
      </c>
      <c r="I104" s="58">
        <f t="shared" si="8"/>
        <v>8.8731339376361517E-4</v>
      </c>
      <c r="J104" s="69">
        <f t="shared" si="5"/>
        <v>0</v>
      </c>
      <c r="N104"/>
    </row>
    <row r="105" spans="3:14" x14ac:dyDescent="0.25">
      <c r="C105" s="44" t="s">
        <v>330</v>
      </c>
      <c r="D105" s="44" t="s">
        <v>193</v>
      </c>
      <c r="E105" s="57">
        <f t="shared" si="6"/>
        <v>94.535999999999987</v>
      </c>
      <c r="F105" s="58">
        <f t="shared" si="7"/>
        <v>5.3238803625816908E-3</v>
      </c>
      <c r="H105" s="41">
        <f>VLOOKUP(D105,PRORRATA_Gral!$A$2:$D$71,2,0)</f>
        <v>1229590.3562081519</v>
      </c>
      <c r="I105" s="58">
        <f t="shared" si="8"/>
        <v>5.3238803625816891E-3</v>
      </c>
      <c r="J105" s="69">
        <f t="shared" si="5"/>
        <v>0</v>
      </c>
      <c r="N105"/>
    </row>
    <row r="106" spans="3:14" x14ac:dyDescent="0.25">
      <c r="C106" s="44" t="s">
        <v>331</v>
      </c>
      <c r="D106" s="44" t="s">
        <v>205</v>
      </c>
      <c r="E106" s="57">
        <f t="shared" si="6"/>
        <v>220.3674</v>
      </c>
      <c r="F106" s="58">
        <f t="shared" si="7"/>
        <v>1.2410189487742074E-2</v>
      </c>
      <c r="H106" s="41">
        <f>VLOOKUP(D106,PRORRATA_Gral!$A$2:$D$71,2,0)</f>
        <v>2866226.9385489589</v>
      </c>
      <c r="I106" s="58">
        <f t="shared" si="8"/>
        <v>1.2410189487742071E-2</v>
      </c>
      <c r="J106" s="69">
        <f t="shared" si="5"/>
        <v>0</v>
      </c>
      <c r="N106"/>
    </row>
    <row r="107" spans="3:14" x14ac:dyDescent="0.25">
      <c r="C107" s="44" t="s">
        <v>331</v>
      </c>
      <c r="D107" s="44" t="s">
        <v>207</v>
      </c>
      <c r="E107" s="57">
        <f t="shared" si="6"/>
        <v>159.57589999999999</v>
      </c>
      <c r="F107" s="58">
        <f t="shared" si="7"/>
        <v>8.9866611698326531E-3</v>
      </c>
      <c r="H107" s="41">
        <f>VLOOKUP(D107,PRORRATA_Gral!$A$2:$D$71,2,0)</f>
        <v>2075537.2315650804</v>
      </c>
      <c r="I107" s="58">
        <f t="shared" si="8"/>
        <v>8.9866611698326496E-3</v>
      </c>
      <c r="J107" s="69">
        <f t="shared" si="5"/>
        <v>0</v>
      </c>
      <c r="N107"/>
    </row>
    <row r="108" spans="3:14" x14ac:dyDescent="0.25">
      <c r="C108" s="44" t="s">
        <v>331</v>
      </c>
      <c r="D108" s="44" t="s">
        <v>209</v>
      </c>
      <c r="E108" s="57">
        <f t="shared" si="6"/>
        <v>129.1807</v>
      </c>
      <c r="F108" s="58">
        <f t="shared" si="7"/>
        <v>7.2749279846255049E-3</v>
      </c>
      <c r="H108" s="41">
        <f>VLOOKUP(D108,PRORRATA_Gral!$A$2:$D$71,2,0)</f>
        <v>1680199.531693941</v>
      </c>
      <c r="I108" s="58">
        <f t="shared" si="8"/>
        <v>7.2749279846255014E-3</v>
      </c>
      <c r="J108" s="69">
        <f t="shared" si="5"/>
        <v>0</v>
      </c>
      <c r="N108"/>
    </row>
    <row r="109" spans="3:14" x14ac:dyDescent="0.25">
      <c r="C109" s="44" t="s">
        <v>331</v>
      </c>
      <c r="D109" s="44" t="s">
        <v>211</v>
      </c>
      <c r="E109" s="57">
        <f t="shared" si="6"/>
        <v>220.3674</v>
      </c>
      <c r="F109" s="58">
        <f t="shared" si="7"/>
        <v>1.2410189487742074E-2</v>
      </c>
      <c r="H109" s="41">
        <f>VLOOKUP(D109,PRORRATA_Gral!$A$2:$D$71,2,0)</f>
        <v>2866226.9385489589</v>
      </c>
      <c r="I109" s="58">
        <f t="shared" si="8"/>
        <v>1.2410189487742071E-2</v>
      </c>
      <c r="J109" s="69">
        <f t="shared" si="5"/>
        <v>0</v>
      </c>
      <c r="N109"/>
    </row>
    <row r="110" spans="3:14" x14ac:dyDescent="0.25">
      <c r="C110" s="44" t="s">
        <v>331</v>
      </c>
      <c r="D110" s="44" t="s">
        <v>213</v>
      </c>
      <c r="E110" s="57">
        <f t="shared" si="6"/>
        <v>151.97710000000001</v>
      </c>
      <c r="F110" s="58">
        <f t="shared" si="7"/>
        <v>8.5587278735308678E-3</v>
      </c>
      <c r="H110" s="41">
        <f>VLOOKUP(D110,PRORRATA_Gral!$A$2:$D$71,2,0)</f>
        <v>1976702.8065972966</v>
      </c>
      <c r="I110" s="58">
        <f t="shared" si="8"/>
        <v>8.5587278735308678E-3</v>
      </c>
      <c r="J110" s="69">
        <f t="shared" si="5"/>
        <v>0</v>
      </c>
      <c r="N110"/>
    </row>
    <row r="111" spans="3:14" x14ac:dyDescent="0.25">
      <c r="C111" s="44" t="s">
        <v>331</v>
      </c>
      <c r="D111" s="44" t="s">
        <v>215</v>
      </c>
      <c r="E111" s="57">
        <f t="shared" si="6"/>
        <v>60.792000000000002</v>
      </c>
      <c r="F111" s="58">
        <f t="shared" si="7"/>
        <v>3.4235564758617479E-3</v>
      </c>
      <c r="H111" s="41">
        <f>VLOOKUP(D111,PRORRATA_Gral!$A$2:$D$71,2,0)</f>
        <v>790696.21027551382</v>
      </c>
      <c r="I111" s="58">
        <f t="shared" si="8"/>
        <v>3.4235564758617466E-3</v>
      </c>
      <c r="J111" s="69">
        <f t="shared" si="5"/>
        <v>0</v>
      </c>
      <c r="N111"/>
    </row>
    <row r="112" spans="3:14" x14ac:dyDescent="0.25">
      <c r="C112" s="44" t="s">
        <v>331</v>
      </c>
      <c r="D112" s="44" t="s">
        <v>217</v>
      </c>
      <c r="E112" s="57">
        <f t="shared" si="6"/>
        <v>182.3734</v>
      </c>
      <c r="F112" s="58">
        <f t="shared" si="7"/>
        <v>1.0270523006233137E-2</v>
      </c>
      <c r="H112" s="41">
        <f>VLOOKUP(D112,PRORRATA_Gral!$A$2:$D$71,2,0)</f>
        <v>2372054.8137100344</v>
      </c>
      <c r="I112" s="58">
        <f t="shared" si="8"/>
        <v>1.0270523006233134E-2</v>
      </c>
      <c r="J112" s="69">
        <f t="shared" si="5"/>
        <v>0</v>
      </c>
      <c r="N112"/>
    </row>
    <row r="113" spans="3:14" x14ac:dyDescent="0.25">
      <c r="C113" s="44" t="s">
        <v>331</v>
      </c>
      <c r="D113" s="44" t="s">
        <v>221</v>
      </c>
      <c r="E113" s="57">
        <f t="shared" si="6"/>
        <v>296.35599999999994</v>
      </c>
      <c r="F113" s="58">
        <f t="shared" si="7"/>
        <v>1.6689556240302737E-2</v>
      </c>
      <c r="H113" s="41">
        <f>VLOOKUP(D113,PRORRATA_Gral!$A$2:$D$71,2,0)</f>
        <v>3854578.9921767698</v>
      </c>
      <c r="I113" s="58">
        <f t="shared" si="8"/>
        <v>1.6689556240302734E-2</v>
      </c>
      <c r="J113" s="69">
        <f t="shared" si="5"/>
        <v>0</v>
      </c>
      <c r="N113"/>
    </row>
    <row r="114" spans="3:14" x14ac:dyDescent="0.25">
      <c r="C114" s="44" t="s">
        <v>331</v>
      </c>
      <c r="D114" s="44" t="s">
        <v>233</v>
      </c>
      <c r="E114" s="57">
        <f t="shared" si="6"/>
        <v>53.191999999999993</v>
      </c>
      <c r="F114" s="58">
        <f t="shared" si="7"/>
        <v>2.9955556004743729E-3</v>
      </c>
      <c r="H114" s="41">
        <f>VLOOKUP(D114,PRORRATA_Gral!$A$2:$D$71,2,0)</f>
        <v>691846.17740780255</v>
      </c>
      <c r="I114" s="58">
        <f t="shared" si="8"/>
        <v>2.9955556004743721E-3</v>
      </c>
      <c r="J114" s="69">
        <f t="shared" si="5"/>
        <v>0</v>
      </c>
      <c r="N114"/>
    </row>
    <row r="115" spans="3:14" x14ac:dyDescent="0.25">
      <c r="C115" s="44" t="s">
        <v>331</v>
      </c>
      <c r="D115" s="44" t="s">
        <v>235</v>
      </c>
      <c r="E115" s="57">
        <f t="shared" si="6"/>
        <v>106.38399999999999</v>
      </c>
      <c r="F115" s="58">
        <f t="shared" si="7"/>
        <v>5.9911112009487458E-3</v>
      </c>
      <c r="H115" s="41">
        <f>VLOOKUP(D115,PRORRATA_Gral!$A$2:$D$71,2,0)</f>
        <v>1383692.3548156051</v>
      </c>
      <c r="I115" s="58">
        <f t="shared" si="8"/>
        <v>5.9911112009487441E-3</v>
      </c>
      <c r="J115" s="69">
        <f t="shared" si="5"/>
        <v>0</v>
      </c>
      <c r="N115"/>
    </row>
    <row r="116" spans="3:14" x14ac:dyDescent="0.25">
      <c r="C116" s="44" t="s">
        <v>331</v>
      </c>
      <c r="D116" s="44" t="s">
        <v>249</v>
      </c>
      <c r="E116" s="57">
        <f t="shared" si="6"/>
        <v>30.396000000000001</v>
      </c>
      <c r="F116" s="58">
        <f t="shared" si="7"/>
        <v>1.711778237930874E-3</v>
      </c>
      <c r="H116" s="41">
        <f>VLOOKUP(D116,PRORRATA_Gral!$A$2:$D$71,2,0)</f>
        <v>395348.10513775691</v>
      </c>
      <c r="I116" s="58">
        <f t="shared" si="8"/>
        <v>1.7117782379308733E-3</v>
      </c>
      <c r="J116" s="69">
        <f t="shared" si="5"/>
        <v>0</v>
      </c>
      <c r="N116"/>
    </row>
    <row r="117" spans="3:14" x14ac:dyDescent="0.25">
      <c r="C117" s="44" t="s">
        <v>331</v>
      </c>
      <c r="D117" s="44" t="s">
        <v>255</v>
      </c>
      <c r="E117" s="57">
        <f t="shared" si="6"/>
        <v>30.396000000000001</v>
      </c>
      <c r="F117" s="58">
        <f t="shared" si="7"/>
        <v>1.711778237930874E-3</v>
      </c>
      <c r="H117" s="41">
        <f>VLOOKUP(D117,PRORRATA_Gral!$A$2:$D$71,2,0)</f>
        <v>395348.10513775691</v>
      </c>
      <c r="I117" s="58">
        <f t="shared" si="8"/>
        <v>1.7117782379308733E-3</v>
      </c>
      <c r="J117" s="69">
        <f t="shared" si="5"/>
        <v>0</v>
      </c>
      <c r="N117"/>
    </row>
    <row r="118" spans="3:14" x14ac:dyDescent="0.25">
      <c r="C118" s="44" t="s">
        <v>331</v>
      </c>
      <c r="D118" s="44" t="s">
        <v>345</v>
      </c>
      <c r="E118" s="57">
        <f t="shared" si="6"/>
        <v>30.396000000000001</v>
      </c>
      <c r="F118" s="58">
        <f t="shared" si="7"/>
        <v>1.711778237930874E-3</v>
      </c>
      <c r="H118" s="41">
        <f>VLOOKUP(D118,PRORRATA_Gral!$A$2:$D$71,2,0)</f>
        <v>395348.10513775691</v>
      </c>
      <c r="I118" s="58">
        <f t="shared" si="8"/>
        <v>1.7117782379308733E-3</v>
      </c>
      <c r="J118" s="69">
        <f t="shared" si="5"/>
        <v>0</v>
      </c>
      <c r="N118"/>
    </row>
    <row r="119" spans="3:14" x14ac:dyDescent="0.25">
      <c r="C119" s="44" t="s">
        <v>331</v>
      </c>
      <c r="D119" s="44" t="s">
        <v>346</v>
      </c>
      <c r="E119" s="57">
        <f t="shared" si="6"/>
        <v>98.786000000000001</v>
      </c>
      <c r="F119" s="58">
        <f t="shared" si="7"/>
        <v>5.5632229573706841E-3</v>
      </c>
      <c r="H119" s="41">
        <f>VLOOKUP(D119,PRORRATA_Gral!$A$2:$D$71,2,0)</f>
        <v>1284868.3351144379</v>
      </c>
      <c r="I119" s="58">
        <f t="shared" si="8"/>
        <v>5.5632229573706815E-3</v>
      </c>
      <c r="J119" s="69">
        <f t="shared" si="5"/>
        <v>0</v>
      </c>
      <c r="N119"/>
    </row>
    <row r="120" spans="3:14" x14ac:dyDescent="0.25">
      <c r="C120" s="44" t="s">
        <v>331</v>
      </c>
      <c r="D120" s="44" t="s">
        <v>347</v>
      </c>
      <c r="E120" s="57">
        <f t="shared" si="6"/>
        <v>174.77500000000001</v>
      </c>
      <c r="F120" s="58">
        <f t="shared" si="7"/>
        <v>9.842612236293213E-3</v>
      </c>
      <c r="H120" s="41">
        <f>VLOOKUP(D120,PRORRATA_Gral!$A$2:$D$71,2,0)</f>
        <v>2273225.5913755586</v>
      </c>
      <c r="I120" s="58">
        <f t="shared" si="8"/>
        <v>9.8426122362932113E-3</v>
      </c>
      <c r="J120" s="69">
        <f t="shared" si="5"/>
        <v>0</v>
      </c>
      <c r="N120"/>
    </row>
    <row r="121" spans="3:14" x14ac:dyDescent="0.25">
      <c r="C121" s="44" t="s">
        <v>331</v>
      </c>
      <c r="D121" s="44" t="s">
        <v>348</v>
      </c>
      <c r="E121" s="57">
        <f t="shared" si="6"/>
        <v>2044.098</v>
      </c>
      <c r="F121" s="58">
        <f t="shared" si="7"/>
        <v>0.11511522807599761</v>
      </c>
      <c r="H121" s="41">
        <f>VLOOKUP(D121,PRORRATA_Gral!$A$2:$D$71,2,0)</f>
        <v>26586730.853266176</v>
      </c>
      <c r="I121" s="58">
        <f t="shared" si="8"/>
        <v>0.11511522807599757</v>
      </c>
      <c r="J121" s="69">
        <f t="shared" si="5"/>
        <v>0</v>
      </c>
      <c r="N121"/>
    </row>
    <row r="122" spans="3:14" x14ac:dyDescent="0.25">
      <c r="C122" s="44" t="s">
        <v>331</v>
      </c>
      <c r="D122" s="44" t="s">
        <v>349</v>
      </c>
      <c r="E122" s="57">
        <f t="shared" si="6"/>
        <v>91.187000000000012</v>
      </c>
      <c r="F122" s="58">
        <f t="shared" si="7"/>
        <v>5.1352783978879666E-3</v>
      </c>
      <c r="H122" s="41">
        <f>VLOOKUP(D122,PRORRATA_Gral!$A$2:$D$71,2,0)</f>
        <v>1186031.3088299991</v>
      </c>
      <c r="I122" s="58">
        <f t="shared" si="8"/>
        <v>5.1352783978879648E-3</v>
      </c>
      <c r="J122" s="69">
        <f t="shared" si="5"/>
        <v>0</v>
      </c>
      <c r="N122"/>
    </row>
    <row r="123" spans="3:14" x14ac:dyDescent="0.25">
      <c r="C123" s="59" t="s">
        <v>261</v>
      </c>
      <c r="D123" s="59" t="s">
        <v>121</v>
      </c>
      <c r="E123" s="60"/>
      <c r="F123" s="61"/>
      <c r="G123" s="62"/>
      <c r="H123" s="63"/>
      <c r="I123" s="62"/>
      <c r="J123" s="69"/>
      <c r="N123"/>
    </row>
    <row r="124" spans="3:14" x14ac:dyDescent="0.25">
      <c r="C124" s="44" t="s">
        <v>332</v>
      </c>
      <c r="D124" s="34" t="s">
        <v>137</v>
      </c>
      <c r="E124" s="57">
        <f>VLOOKUP(D124,$A$3:$K$72,11,0)</f>
        <v>265.34178880000002</v>
      </c>
      <c r="F124" s="58">
        <f>E124/SUM($E$124:$E$168)</f>
        <v>1.467220300585988E-2</v>
      </c>
      <c r="H124" s="41">
        <f>VLOOKUP(D124,PRORRATA_Gral!$A$2:$D$71,3,0)</f>
        <v>5535884.073211235</v>
      </c>
      <c r="I124" s="58">
        <f>H124/SUM($H$124:$H$168)</f>
        <v>1.4672203005859882E-2</v>
      </c>
      <c r="J124" s="69">
        <f t="shared" ref="J124:J189" si="9">F124-I124</f>
        <v>0</v>
      </c>
      <c r="N124"/>
    </row>
    <row r="125" spans="3:14" x14ac:dyDescent="0.25">
      <c r="C125" s="44" t="s">
        <v>332</v>
      </c>
      <c r="D125" s="34" t="s">
        <v>141</v>
      </c>
      <c r="E125" s="57">
        <f t="shared" ref="E125:E168" si="10">VLOOKUP(D125,$A$3:$K$72,11,0)</f>
        <v>82.919308999999984</v>
      </c>
      <c r="F125" s="58">
        <f t="shared" ref="F125:F168" si="11">E125/SUM($E$124:$E$168)</f>
        <v>4.5850634393312115E-3</v>
      </c>
      <c r="H125" s="41">
        <f>VLOOKUP(D125,PRORRATA_Gral!$A$2:$D$71,3,0)</f>
        <v>1729963.7728785104</v>
      </c>
      <c r="I125" s="58">
        <f t="shared" ref="I125:I168" si="12">H125/SUM($H$124:$H$168)</f>
        <v>4.5850634393312115E-3</v>
      </c>
      <c r="J125" s="69">
        <f t="shared" si="9"/>
        <v>0</v>
      </c>
      <c r="N125"/>
    </row>
    <row r="126" spans="3:14" x14ac:dyDescent="0.25">
      <c r="C126" s="44" t="s">
        <v>332</v>
      </c>
      <c r="D126" s="34" t="s">
        <v>157</v>
      </c>
      <c r="E126" s="57">
        <f t="shared" si="10"/>
        <v>119.746</v>
      </c>
      <c r="F126" s="58">
        <f t="shared" si="11"/>
        <v>6.6214131934716836E-3</v>
      </c>
      <c r="H126" s="41">
        <f>VLOOKUP(D126,PRORRATA_Gral!$A$2:$D$71,3,0)</f>
        <v>2498287.1232936848</v>
      </c>
      <c r="I126" s="58">
        <f t="shared" si="12"/>
        <v>6.6214131934716845E-3</v>
      </c>
      <c r="J126" s="69">
        <f t="shared" si="9"/>
        <v>0</v>
      </c>
      <c r="N126"/>
    </row>
    <row r="127" spans="3:14" x14ac:dyDescent="0.25">
      <c r="C127" s="44" t="s">
        <v>332</v>
      </c>
      <c r="D127" s="44" t="s">
        <v>151</v>
      </c>
      <c r="E127" s="57">
        <f t="shared" si="10"/>
        <v>6.3020000000000005</v>
      </c>
      <c r="F127" s="58">
        <f t="shared" si="11"/>
        <v>3.4847214892571405E-4</v>
      </c>
      <c r="H127" s="41">
        <f>VLOOKUP(D127,PRORRATA_Gral!$A$2:$D$71,3,0)</f>
        <v>131480.01144920749</v>
      </c>
      <c r="I127" s="58">
        <f t="shared" si="12"/>
        <v>3.4847214892571405E-4</v>
      </c>
      <c r="J127" s="69">
        <f t="shared" si="9"/>
        <v>0</v>
      </c>
      <c r="N127"/>
    </row>
    <row r="128" spans="3:14" x14ac:dyDescent="0.25">
      <c r="C128" s="44" t="s">
        <v>332</v>
      </c>
      <c r="D128" s="44" t="s">
        <v>177</v>
      </c>
      <c r="E128" s="57">
        <f t="shared" si="10"/>
        <v>6.3020000000000005</v>
      </c>
      <c r="F128" s="58">
        <f t="shared" si="11"/>
        <v>3.4847214892571405E-4</v>
      </c>
      <c r="H128" s="41">
        <f>VLOOKUP(D128,PRORRATA_Gral!$A$2:$D$71,3,0)</f>
        <v>131480.01144920749</v>
      </c>
      <c r="I128" s="58">
        <f t="shared" si="12"/>
        <v>3.4847214892571405E-4</v>
      </c>
      <c r="J128" s="69">
        <f t="shared" si="9"/>
        <v>0</v>
      </c>
      <c r="N128"/>
    </row>
    <row r="129" spans="3:14" x14ac:dyDescent="0.25">
      <c r="C129" s="44" t="s">
        <v>332</v>
      </c>
      <c r="D129" s="44" t="s">
        <v>155</v>
      </c>
      <c r="E129" s="57">
        <f t="shared" si="10"/>
        <v>25.21</v>
      </c>
      <c r="F129" s="58">
        <f t="shared" si="11"/>
        <v>1.3939991866736355E-3</v>
      </c>
      <c r="H129" s="41">
        <f>VLOOKUP(D129,PRORRATA_Gral!$A$2:$D$71,3,0)</f>
        <v>525961.77223651554</v>
      </c>
      <c r="I129" s="58">
        <f t="shared" si="12"/>
        <v>1.3939991866736355E-3</v>
      </c>
      <c r="J129" s="69">
        <f t="shared" si="9"/>
        <v>0</v>
      </c>
      <c r="N129"/>
    </row>
    <row r="130" spans="3:14" x14ac:dyDescent="0.25">
      <c r="C130" s="44" t="s">
        <v>332</v>
      </c>
      <c r="D130" s="44" t="s">
        <v>189</v>
      </c>
      <c r="E130" s="57">
        <f t="shared" si="10"/>
        <v>239.452</v>
      </c>
      <c r="F130" s="58">
        <f t="shared" si="11"/>
        <v>1.3240614567527781E-2</v>
      </c>
      <c r="H130" s="41">
        <f>VLOOKUP(D130,PRORRATA_Gral!$A$2:$D$71,3,0)</f>
        <v>4995739.7177936584</v>
      </c>
      <c r="I130" s="58">
        <f t="shared" si="12"/>
        <v>1.3240614567527783E-2</v>
      </c>
      <c r="J130" s="69">
        <f t="shared" si="9"/>
        <v>0</v>
      </c>
      <c r="N130"/>
    </row>
    <row r="131" spans="3:14" x14ac:dyDescent="0.25">
      <c r="C131" s="44" t="s">
        <v>332</v>
      </c>
      <c r="D131" s="44" t="s">
        <v>191</v>
      </c>
      <c r="E131" s="57">
        <f t="shared" si="10"/>
        <v>75.628</v>
      </c>
      <c r="F131" s="58">
        <f t="shared" si="11"/>
        <v>4.1818869690501267E-3</v>
      </c>
      <c r="H131" s="41">
        <f>VLOOKUP(D131,PRORRATA_Gral!$A$2:$D$71,3,0)</f>
        <v>1577843.590269861</v>
      </c>
      <c r="I131" s="58">
        <f t="shared" si="12"/>
        <v>4.1818869690501276E-3</v>
      </c>
      <c r="J131" s="69">
        <f t="shared" si="9"/>
        <v>0</v>
      </c>
      <c r="N131"/>
    </row>
    <row r="132" spans="3:14" x14ac:dyDescent="0.25">
      <c r="C132" s="44" t="s">
        <v>332</v>
      </c>
      <c r="D132" s="44" t="s">
        <v>199</v>
      </c>
      <c r="E132" s="57">
        <f t="shared" si="10"/>
        <v>66.335447200000004</v>
      </c>
      <c r="F132" s="58">
        <f t="shared" si="11"/>
        <v>3.6680507514649701E-3</v>
      </c>
      <c r="H132" s="41">
        <f>VLOOKUP(D132,PRORRATA_Gral!$A$2:$D$71,3,0)</f>
        <v>1383971.0183028087</v>
      </c>
      <c r="I132" s="58">
        <f t="shared" si="12"/>
        <v>3.6680507514649705E-3</v>
      </c>
      <c r="J132" s="69">
        <f t="shared" si="9"/>
        <v>0</v>
      </c>
      <c r="N132"/>
    </row>
    <row r="133" spans="3:14" x14ac:dyDescent="0.25">
      <c r="C133" s="44" t="s">
        <v>332</v>
      </c>
      <c r="D133" s="44" t="s">
        <v>201</v>
      </c>
      <c r="E133" s="57">
        <f t="shared" si="10"/>
        <v>6.3019999999999996</v>
      </c>
      <c r="F133" s="58">
        <f t="shared" si="11"/>
        <v>3.48472148925714E-4</v>
      </c>
      <c r="H133" s="41">
        <f>VLOOKUP(D133,PRORRATA_Gral!$A$2:$D$71,3,0)</f>
        <v>131480.01144920749</v>
      </c>
      <c r="I133" s="58">
        <f t="shared" si="12"/>
        <v>3.4847214892571405E-4</v>
      </c>
      <c r="J133" s="69">
        <f t="shared" si="9"/>
        <v>0</v>
      </c>
      <c r="N133"/>
    </row>
    <row r="134" spans="3:14" x14ac:dyDescent="0.25">
      <c r="C134" s="44" t="s">
        <v>332</v>
      </c>
      <c r="D134" s="44" t="s">
        <v>203</v>
      </c>
      <c r="E134" s="57">
        <f t="shared" si="10"/>
        <v>6.3019999999999996</v>
      </c>
      <c r="F134" s="58">
        <f t="shared" si="11"/>
        <v>3.48472148925714E-4</v>
      </c>
      <c r="H134" s="41">
        <f>VLOOKUP(D134,PRORRATA_Gral!$A$2:$D$71,3,0)</f>
        <v>131480.01144920749</v>
      </c>
      <c r="I134" s="58">
        <f t="shared" si="12"/>
        <v>3.4847214892571405E-4</v>
      </c>
      <c r="J134" s="69">
        <f t="shared" si="9"/>
        <v>0</v>
      </c>
      <c r="N134"/>
    </row>
    <row r="135" spans="3:14" x14ac:dyDescent="0.25">
      <c r="C135" s="44" t="s">
        <v>328</v>
      </c>
      <c r="D135" s="44" t="s">
        <v>181</v>
      </c>
      <c r="E135" s="57">
        <f t="shared" si="10"/>
        <v>832</v>
      </c>
      <c r="F135" s="58">
        <f t="shared" si="11"/>
        <v>4.6005843844207243E-2</v>
      </c>
      <c r="H135" s="41">
        <f>VLOOKUP(D135,PRORRATA_Gral!$A$2:$D$71,3,0)</f>
        <v>17358198.909194008</v>
      </c>
      <c r="I135" s="58">
        <f t="shared" si="12"/>
        <v>4.600584384420725E-2</v>
      </c>
      <c r="J135" s="69">
        <f t="shared" si="9"/>
        <v>0</v>
      </c>
      <c r="N135"/>
    </row>
    <row r="136" spans="3:14" x14ac:dyDescent="0.25">
      <c r="C136" s="44" t="s">
        <v>328</v>
      </c>
      <c r="D136" s="44" t="s">
        <v>183</v>
      </c>
      <c r="E136" s="57">
        <f t="shared" si="10"/>
        <v>1467</v>
      </c>
      <c r="F136" s="58">
        <f t="shared" si="11"/>
        <v>8.111847706664907E-2</v>
      </c>
      <c r="H136" s="41">
        <f>VLOOKUP(D136,PRORRATA_Gral!$A$2:$D$71,3,0)</f>
        <v>30606343.509360105</v>
      </c>
      <c r="I136" s="58">
        <f t="shared" si="12"/>
        <v>8.111847706664907E-2</v>
      </c>
      <c r="J136" s="69">
        <f t="shared" si="9"/>
        <v>0</v>
      </c>
      <c r="N136"/>
    </row>
    <row r="137" spans="3:14" x14ac:dyDescent="0.25">
      <c r="C137" s="44" t="s">
        <v>328</v>
      </c>
      <c r="D137" s="44" t="s">
        <v>159</v>
      </c>
      <c r="E137" s="57">
        <f t="shared" si="10"/>
        <v>1955.9999999999998</v>
      </c>
      <c r="F137" s="58">
        <f t="shared" si="11"/>
        <v>0.10815796942219875</v>
      </c>
      <c r="H137" s="41">
        <f>VLOOKUP(D137,PRORRATA_Gral!$A$2:$D$71,3,0)</f>
        <v>40808458.012480132</v>
      </c>
      <c r="I137" s="58">
        <f t="shared" si="12"/>
        <v>0.10815796942219874</v>
      </c>
      <c r="J137" s="69">
        <f t="shared" si="9"/>
        <v>0</v>
      </c>
      <c r="N137"/>
    </row>
    <row r="138" spans="3:14" x14ac:dyDescent="0.25">
      <c r="C138" s="44" t="s">
        <v>328</v>
      </c>
      <c r="D138" s="44" t="s">
        <v>163</v>
      </c>
      <c r="E138" s="57">
        <f t="shared" si="10"/>
        <v>1248</v>
      </c>
      <c r="F138" s="58">
        <f t="shared" si="11"/>
        <v>6.9008765766310876E-2</v>
      </c>
      <c r="H138" s="41">
        <f>VLOOKUP(D138,PRORRATA_Gral!$A$2:$D$71,3,0)</f>
        <v>26037298.363791011</v>
      </c>
      <c r="I138" s="58">
        <f t="shared" si="12"/>
        <v>6.9008765766310876E-2</v>
      </c>
      <c r="J138" s="69">
        <f t="shared" si="9"/>
        <v>0</v>
      </c>
      <c r="N138"/>
    </row>
    <row r="139" spans="3:14" x14ac:dyDescent="0.25">
      <c r="C139" s="44" t="s">
        <v>328</v>
      </c>
      <c r="D139" s="34" t="s">
        <v>165</v>
      </c>
      <c r="E139" s="57">
        <f t="shared" si="10"/>
        <v>1467</v>
      </c>
      <c r="F139" s="58">
        <f t="shared" si="11"/>
        <v>8.111847706664907E-2</v>
      </c>
      <c r="H139" s="41">
        <f>VLOOKUP(D139,PRORRATA_Gral!$A$2:$D$71,3,0)</f>
        <v>30606343.509360105</v>
      </c>
      <c r="I139" s="58">
        <f t="shared" si="12"/>
        <v>8.111847706664907E-2</v>
      </c>
      <c r="J139" s="69">
        <f t="shared" si="9"/>
        <v>0</v>
      </c>
      <c r="N139"/>
    </row>
    <row r="140" spans="3:14" x14ac:dyDescent="0.25">
      <c r="C140" s="44" t="s">
        <v>329</v>
      </c>
      <c r="D140" s="44" t="s">
        <v>167</v>
      </c>
      <c r="E140" s="57">
        <f t="shared" si="10"/>
        <v>1485</v>
      </c>
      <c r="F140" s="58">
        <f t="shared" si="11"/>
        <v>8.2113795803663181E-2</v>
      </c>
      <c r="H140" s="41">
        <f>VLOOKUP(D140,PRORRATA_Gral!$A$2:$D$71,3,0)</f>
        <v>30981881.46653017</v>
      </c>
      <c r="I140" s="58">
        <f t="shared" si="12"/>
        <v>8.2113795803663181E-2</v>
      </c>
      <c r="J140" s="69">
        <f t="shared" si="9"/>
        <v>0</v>
      </c>
      <c r="N140"/>
    </row>
    <row r="141" spans="3:14" x14ac:dyDescent="0.25">
      <c r="C141" s="44" t="s">
        <v>329</v>
      </c>
      <c r="D141" s="44" t="s">
        <v>169</v>
      </c>
      <c r="E141" s="57">
        <f t="shared" si="10"/>
        <v>735.42700000000002</v>
      </c>
      <c r="F141" s="58">
        <f t="shared" si="11"/>
        <v>4.0665792933670439E-2</v>
      </c>
      <c r="H141" s="41">
        <f>VLOOKUP(D141,PRORRATA_Gral!$A$2:$D$71,3,0)</f>
        <v>15343375.179317094</v>
      </c>
      <c r="I141" s="58">
        <f t="shared" si="12"/>
        <v>4.0665792933670439E-2</v>
      </c>
      <c r="J141" s="69">
        <f t="shared" si="9"/>
        <v>0</v>
      </c>
      <c r="N141"/>
    </row>
    <row r="142" spans="3:14" x14ac:dyDescent="0.25">
      <c r="C142" s="44" t="s">
        <v>329</v>
      </c>
      <c r="D142" s="44" t="s">
        <v>171</v>
      </c>
      <c r="E142" s="57">
        <f t="shared" si="10"/>
        <v>150.64499999999998</v>
      </c>
      <c r="F142" s="58">
        <f t="shared" si="11"/>
        <v>8.3299883965271635E-3</v>
      </c>
      <c r="H142" s="41">
        <f>VLOOKUP(D142,PRORRATA_Gral!$A$2:$D$71,3,0)</f>
        <v>3142939.7532157828</v>
      </c>
      <c r="I142" s="58">
        <f t="shared" si="12"/>
        <v>8.3299883965271652E-3</v>
      </c>
      <c r="J142" s="69">
        <f t="shared" si="9"/>
        <v>0</v>
      </c>
      <c r="N142"/>
    </row>
    <row r="143" spans="3:14" x14ac:dyDescent="0.25">
      <c r="C143" s="44" t="s">
        <v>329</v>
      </c>
      <c r="D143" s="44" t="s">
        <v>187</v>
      </c>
      <c r="E143" s="57">
        <f t="shared" si="10"/>
        <v>84.051000000000002</v>
      </c>
      <c r="F143" s="58">
        <f t="shared" si="11"/>
        <v>4.6476408424873357E-3</v>
      </c>
      <c r="H143" s="41">
        <f>VLOOKUP(D143,PRORRATA_Gral!$A$2:$D$71,3,0)</f>
        <v>1753574.4910056079</v>
      </c>
      <c r="I143" s="58">
        <f t="shared" si="12"/>
        <v>4.6476408424873366E-3</v>
      </c>
      <c r="J143" s="69">
        <f t="shared" si="9"/>
        <v>0</v>
      </c>
      <c r="N143"/>
    </row>
    <row r="144" spans="3:14" x14ac:dyDescent="0.25">
      <c r="C144" s="44" t="s">
        <v>330</v>
      </c>
      <c r="D144" s="44" t="s">
        <v>126</v>
      </c>
      <c r="E144" s="57">
        <f t="shared" si="10"/>
        <v>299.36399999999998</v>
      </c>
      <c r="F144" s="58">
        <f t="shared" si="11"/>
        <v>1.6553477688193818E-2</v>
      </c>
      <c r="H144" s="41">
        <f>VLOOKUP(D144,PRORRATA_Gral!$A$2:$D$71,3,0)</f>
        <v>6245696.9450143687</v>
      </c>
      <c r="I144" s="58">
        <f t="shared" si="12"/>
        <v>1.6553477688193822E-2</v>
      </c>
      <c r="J144" s="69">
        <f t="shared" si="9"/>
        <v>0</v>
      </c>
      <c r="N144"/>
    </row>
    <row r="145" spans="3:14" x14ac:dyDescent="0.25">
      <c r="C145" s="44" t="s">
        <v>330</v>
      </c>
      <c r="D145" s="44" t="s">
        <v>133</v>
      </c>
      <c r="E145" s="57">
        <f t="shared" si="10"/>
        <v>189.07299999999998</v>
      </c>
      <c r="F145" s="58">
        <f t="shared" si="11"/>
        <v>1.0454883309081486E-2</v>
      </c>
      <c r="H145" s="41">
        <f>VLOOKUP(D145,PRORRATA_Gral!$A$2:$D$71,3,0)</f>
        <v>3944671.5653341813</v>
      </c>
      <c r="I145" s="58">
        <f t="shared" si="12"/>
        <v>1.0454883309081488E-2</v>
      </c>
      <c r="J145" s="69">
        <f t="shared" si="9"/>
        <v>0</v>
      </c>
      <c r="N145"/>
    </row>
    <row r="146" spans="3:14" x14ac:dyDescent="0.25">
      <c r="C146" s="44" t="s">
        <v>330</v>
      </c>
      <c r="D146" s="34" t="s">
        <v>161</v>
      </c>
      <c r="E146" s="57">
        <f t="shared" si="10"/>
        <v>1260.4889999999998</v>
      </c>
      <c r="F146" s="58">
        <f t="shared" si="11"/>
        <v>6.9699351083342478E-2</v>
      </c>
      <c r="H146" s="41">
        <f>VLOOKUP(D146,PRORRATA_Gral!$A$2:$D$71,3,0)</f>
        <v>26297859.116407506</v>
      </c>
      <c r="I146" s="58">
        <f t="shared" si="12"/>
        <v>6.9699351083342492E-2</v>
      </c>
      <c r="J146" s="69">
        <f t="shared" si="9"/>
        <v>0</v>
      </c>
      <c r="N146"/>
    </row>
    <row r="147" spans="3:14" x14ac:dyDescent="0.25">
      <c r="C147" s="44" t="s">
        <v>330</v>
      </c>
      <c r="D147" s="44" t="s">
        <v>147</v>
      </c>
      <c r="E147" s="57">
        <f t="shared" si="10"/>
        <v>18.907</v>
      </c>
      <c r="F147" s="58">
        <f t="shared" si="11"/>
        <v>1.0454717422625317E-3</v>
      </c>
      <c r="H147" s="41">
        <f>VLOOKUP(D147,PRORRATA_Gral!$A$2:$D$71,3,0)</f>
        <v>394460.89756746526</v>
      </c>
      <c r="I147" s="58">
        <f t="shared" si="12"/>
        <v>1.0454717422625319E-3</v>
      </c>
      <c r="J147" s="69">
        <f t="shared" si="9"/>
        <v>0</v>
      </c>
      <c r="N147"/>
    </row>
    <row r="148" spans="3:14" x14ac:dyDescent="0.25">
      <c r="C148" s="64" t="s">
        <v>330</v>
      </c>
      <c r="D148" s="44" t="s">
        <v>173</v>
      </c>
      <c r="E148" s="57">
        <f t="shared" si="10"/>
        <v>1588.202</v>
      </c>
      <c r="F148" s="58">
        <f t="shared" si="11"/>
        <v>8.7820400486848124E-2</v>
      </c>
      <c r="H148" s="41">
        <f>VLOOKUP(D148,PRORRATA_Gral!$A$2:$D$71,3,0)</f>
        <v>33135007.480744876</v>
      </c>
      <c r="I148" s="58">
        <f t="shared" si="12"/>
        <v>8.782040048684811E-2</v>
      </c>
      <c r="J148" s="69">
        <f t="shared" si="9"/>
        <v>0</v>
      </c>
      <c r="N148"/>
    </row>
    <row r="149" spans="3:14" x14ac:dyDescent="0.25">
      <c r="C149" s="44" t="s">
        <v>330</v>
      </c>
      <c r="D149" s="44" t="s">
        <v>185</v>
      </c>
      <c r="E149" s="57">
        <f t="shared" si="10"/>
        <v>15.756</v>
      </c>
      <c r="F149" s="58">
        <f t="shared" si="11"/>
        <v>8.7123566779967476E-4</v>
      </c>
      <c r="H149" s="41">
        <f>VLOOKUP(D149,PRORRATA_Gral!$A$2:$D$71,3,0)</f>
        <v>328720.89184286154</v>
      </c>
      <c r="I149" s="58">
        <f t="shared" si="12"/>
        <v>8.7123566779967487E-4</v>
      </c>
      <c r="J149" s="69">
        <f t="shared" si="9"/>
        <v>0</v>
      </c>
      <c r="N149"/>
    </row>
    <row r="150" spans="3:14" x14ac:dyDescent="0.25">
      <c r="C150" s="44" t="s">
        <v>330</v>
      </c>
      <c r="D150" s="44" t="s">
        <v>193</v>
      </c>
      <c r="E150" s="57">
        <f t="shared" si="10"/>
        <v>94.535999999999987</v>
      </c>
      <c r="F150" s="58">
        <f t="shared" si="11"/>
        <v>5.2274140067980479E-3</v>
      </c>
      <c r="H150" s="41">
        <f>VLOOKUP(D150,PRORRATA_Gral!$A$2:$D$71,3,0)</f>
        <v>1972325.351057169</v>
      </c>
      <c r="I150" s="58">
        <f t="shared" si="12"/>
        <v>5.2274140067980488E-3</v>
      </c>
      <c r="J150" s="69">
        <f t="shared" si="9"/>
        <v>0</v>
      </c>
      <c r="N150"/>
    </row>
    <row r="151" spans="3:14" x14ac:dyDescent="0.25">
      <c r="C151" s="44" t="s">
        <v>331</v>
      </c>
      <c r="D151" s="44" t="s">
        <v>205</v>
      </c>
      <c r="E151" s="57">
        <f t="shared" si="10"/>
        <v>220.3674</v>
      </c>
      <c r="F151" s="58">
        <f t="shared" si="11"/>
        <v>1.2185322347060044E-2</v>
      </c>
      <c r="H151" s="41">
        <f>VLOOKUP(D151,PRORRATA_Gral!$A$2:$D$71,3,0)</f>
        <v>4597573.5123821162</v>
      </c>
      <c r="I151" s="58">
        <f t="shared" si="12"/>
        <v>1.2185322347060048E-2</v>
      </c>
      <c r="J151" s="69">
        <f t="shared" si="9"/>
        <v>0</v>
      </c>
      <c r="N151"/>
    </row>
    <row r="152" spans="3:14" x14ac:dyDescent="0.25">
      <c r="C152" s="44" t="s">
        <v>331</v>
      </c>
      <c r="D152" s="44" t="s">
        <v>207</v>
      </c>
      <c r="E152" s="57">
        <f t="shared" si="10"/>
        <v>159.57589999999999</v>
      </c>
      <c r="F152" s="58">
        <f t="shared" si="11"/>
        <v>8.8238268469937875E-3</v>
      </c>
      <c r="H152" s="41">
        <f>VLOOKUP(D152,PRORRATA_Gral!$A$2:$D$71,3,0)</f>
        <v>3329267.0833096784</v>
      </c>
      <c r="I152" s="58">
        <f t="shared" si="12"/>
        <v>8.8238268469937892E-3</v>
      </c>
      <c r="J152" s="69">
        <f t="shared" si="9"/>
        <v>0</v>
      </c>
      <c r="N152"/>
    </row>
    <row r="153" spans="3:14" x14ac:dyDescent="0.25">
      <c r="C153" s="44" t="s">
        <v>331</v>
      </c>
      <c r="D153" s="44" t="s">
        <v>209</v>
      </c>
      <c r="E153" s="57">
        <f t="shared" si="10"/>
        <v>129.1807</v>
      </c>
      <c r="F153" s="58">
        <f t="shared" si="11"/>
        <v>7.1431095094776241E-3</v>
      </c>
      <c r="H153" s="41">
        <f>VLOOKUP(D153,PRORRATA_Gral!$A$2:$D$71,3,0)</f>
        <v>2695125.3435443728</v>
      </c>
      <c r="I153" s="58">
        <f t="shared" si="12"/>
        <v>7.1431095094776241E-3</v>
      </c>
      <c r="J153" s="69">
        <f t="shared" si="9"/>
        <v>0</v>
      </c>
      <c r="N153"/>
    </row>
    <row r="154" spans="3:14" x14ac:dyDescent="0.25">
      <c r="C154" s="44" t="s">
        <v>331</v>
      </c>
      <c r="D154" s="44" t="s">
        <v>211</v>
      </c>
      <c r="E154" s="57">
        <f t="shared" si="10"/>
        <v>220.3674</v>
      </c>
      <c r="F154" s="58">
        <f t="shared" si="11"/>
        <v>1.2185322347060044E-2</v>
      </c>
      <c r="H154" s="41">
        <f>VLOOKUP(D154,PRORRATA_Gral!$A$2:$D$71,3,0)</f>
        <v>4597573.5123821162</v>
      </c>
      <c r="I154" s="58">
        <f t="shared" si="12"/>
        <v>1.2185322347060048E-2</v>
      </c>
      <c r="J154" s="69">
        <f t="shared" si="9"/>
        <v>0</v>
      </c>
      <c r="N154"/>
    </row>
    <row r="155" spans="3:14" x14ac:dyDescent="0.25">
      <c r="C155" s="44" t="s">
        <v>331</v>
      </c>
      <c r="D155" s="44" t="s">
        <v>213</v>
      </c>
      <c r="E155" s="57">
        <f t="shared" si="10"/>
        <v>151.97710000000001</v>
      </c>
      <c r="F155" s="58">
        <f t="shared" si="11"/>
        <v>8.4036475126147477E-3</v>
      </c>
      <c r="H155" s="41">
        <f>VLOOKUP(D155,PRORRATA_Gral!$A$2:$D$71,3,0)</f>
        <v>3170731.6483683521</v>
      </c>
      <c r="I155" s="58">
        <f t="shared" si="12"/>
        <v>8.4036475126147477E-3</v>
      </c>
      <c r="J155" s="69">
        <f t="shared" si="9"/>
        <v>0</v>
      </c>
      <c r="N155"/>
    </row>
    <row r="156" spans="3:14" x14ac:dyDescent="0.25">
      <c r="C156" s="44" t="s">
        <v>331</v>
      </c>
      <c r="D156" s="44" t="s">
        <v>215</v>
      </c>
      <c r="E156" s="57">
        <f t="shared" si="10"/>
        <v>60.792000000000002</v>
      </c>
      <c r="F156" s="58">
        <f t="shared" si="11"/>
        <v>3.3615231478089508E-3</v>
      </c>
      <c r="H156" s="41">
        <f>VLOOKUP(D156,PRORRATA_Gral!$A$2:$D$71,3,0)</f>
        <v>1268316.8606823585</v>
      </c>
      <c r="I156" s="58">
        <f t="shared" si="12"/>
        <v>3.3615231478089512E-3</v>
      </c>
      <c r="J156" s="69">
        <f t="shared" si="9"/>
        <v>0</v>
      </c>
      <c r="N156"/>
    </row>
    <row r="157" spans="3:14" x14ac:dyDescent="0.25">
      <c r="C157" s="44" t="s">
        <v>331</v>
      </c>
      <c r="D157" s="44" t="s">
        <v>217</v>
      </c>
      <c r="E157" s="57">
        <f t="shared" si="10"/>
        <v>182.3734</v>
      </c>
      <c r="F157" s="58">
        <f t="shared" si="11"/>
        <v>1.0084425675164838E-2</v>
      </c>
      <c r="H157" s="41">
        <f>VLOOKUP(D157,PRORRATA_Gral!$A$2:$D$71,3,0)</f>
        <v>3804896.3376754839</v>
      </c>
      <c r="I157" s="58">
        <f t="shared" si="12"/>
        <v>1.008442567516484E-2</v>
      </c>
      <c r="J157" s="69">
        <f t="shared" si="9"/>
        <v>0</v>
      </c>
      <c r="N157"/>
    </row>
    <row r="158" spans="3:14" x14ac:dyDescent="0.25">
      <c r="C158" s="44" t="s">
        <v>331</v>
      </c>
      <c r="D158" s="44" t="s">
        <v>221</v>
      </c>
      <c r="E158" s="57">
        <f t="shared" si="10"/>
        <v>296.35599999999994</v>
      </c>
      <c r="F158" s="58">
        <f t="shared" si="11"/>
        <v>1.6387148868141684E-2</v>
      </c>
      <c r="H158" s="41">
        <f>VLOOKUP(D158,PRORRATA_Gral!$A$2:$D$71,3,0)</f>
        <v>6182940.3797272816</v>
      </c>
      <c r="I158" s="58">
        <f t="shared" si="12"/>
        <v>1.6387148868141684E-2</v>
      </c>
      <c r="J158" s="69">
        <f t="shared" si="9"/>
        <v>0</v>
      </c>
      <c r="N158"/>
    </row>
    <row r="159" spans="3:14" x14ac:dyDescent="0.25">
      <c r="C159" s="44" t="s">
        <v>333</v>
      </c>
      <c r="D159" s="44" t="s">
        <v>231</v>
      </c>
      <c r="E159" s="57">
        <f t="shared" si="10"/>
        <v>212.76860000000005</v>
      </c>
      <c r="F159" s="58">
        <f t="shared" si="11"/>
        <v>1.1765143012681004E-2</v>
      </c>
      <c r="H159" s="41">
        <f>VLOOKUP(D159,PRORRATA_Gral!$A$2:$D$71,3,0)</f>
        <v>4439038.0774407899</v>
      </c>
      <c r="I159" s="58">
        <f t="shared" si="12"/>
        <v>1.1765143012681006E-2</v>
      </c>
      <c r="J159" s="69">
        <f t="shared" si="9"/>
        <v>0</v>
      </c>
    </row>
    <row r="160" spans="3:14" x14ac:dyDescent="0.25">
      <c r="C160" s="44" t="s">
        <v>331</v>
      </c>
      <c r="D160" s="44" t="s">
        <v>233</v>
      </c>
      <c r="E160" s="57">
        <f t="shared" si="10"/>
        <v>53.191999999999993</v>
      </c>
      <c r="F160" s="58">
        <f t="shared" si="11"/>
        <v>2.9412774588474418E-3</v>
      </c>
      <c r="H160" s="41">
        <f>VLOOKUP(D160,PRORRATA_Gral!$A$2:$D$71,3,0)</f>
        <v>1109756.3898772206</v>
      </c>
      <c r="I160" s="58">
        <f t="shared" si="12"/>
        <v>2.9412774588474418E-3</v>
      </c>
      <c r="J160" s="69">
        <f t="shared" si="9"/>
        <v>0</v>
      </c>
    </row>
    <row r="161" spans="3:10" x14ac:dyDescent="0.25">
      <c r="C161" s="44" t="s">
        <v>331</v>
      </c>
      <c r="D161" s="44" t="s">
        <v>235</v>
      </c>
      <c r="E161" s="57">
        <f t="shared" si="10"/>
        <v>106.38399999999999</v>
      </c>
      <c r="F161" s="58">
        <f t="shared" si="11"/>
        <v>5.8825549176948835E-3</v>
      </c>
      <c r="H161" s="41">
        <f>VLOOKUP(D161,PRORRATA_Gral!$A$2:$D$71,3,0)</f>
        <v>2219512.7797544412</v>
      </c>
      <c r="I161" s="58">
        <f t="shared" si="12"/>
        <v>5.8825549176948835E-3</v>
      </c>
      <c r="J161" s="69">
        <f t="shared" si="9"/>
        <v>0</v>
      </c>
    </row>
    <row r="162" spans="3:10" x14ac:dyDescent="0.25">
      <c r="C162" s="44" t="s">
        <v>331</v>
      </c>
      <c r="D162" s="44" t="s">
        <v>249</v>
      </c>
      <c r="E162" s="57">
        <f t="shared" si="10"/>
        <v>30.396000000000001</v>
      </c>
      <c r="F162" s="58">
        <f t="shared" si="11"/>
        <v>1.6807615739044754E-3</v>
      </c>
      <c r="H162" s="41">
        <f>VLOOKUP(D162,PRORRATA_Gral!$A$2:$D$71,3,0)</f>
        <v>634158.43034117925</v>
      </c>
      <c r="I162" s="58">
        <f t="shared" si="12"/>
        <v>1.6807615739044756E-3</v>
      </c>
      <c r="J162" s="69">
        <f t="shared" si="9"/>
        <v>0</v>
      </c>
    </row>
    <row r="163" spans="3:10" x14ac:dyDescent="0.25">
      <c r="C163" s="44" t="s">
        <v>331</v>
      </c>
      <c r="D163" s="44" t="s">
        <v>255</v>
      </c>
      <c r="E163" s="57">
        <f t="shared" si="10"/>
        <v>30.396000000000001</v>
      </c>
      <c r="F163" s="58">
        <f t="shared" si="11"/>
        <v>1.6807615739044754E-3</v>
      </c>
      <c r="H163" s="41">
        <f>VLOOKUP(D163,PRORRATA_Gral!$A$2:$D$71,3,0)</f>
        <v>634158.43034117925</v>
      </c>
      <c r="I163" s="58">
        <f t="shared" si="12"/>
        <v>1.6807615739044756E-3</v>
      </c>
      <c r="J163" s="69">
        <f t="shared" si="9"/>
        <v>0</v>
      </c>
    </row>
    <row r="164" spans="3:10" x14ac:dyDescent="0.25">
      <c r="C164" s="44" t="s">
        <v>331</v>
      </c>
      <c r="D164" s="44" t="s">
        <v>345</v>
      </c>
      <c r="E164" s="57">
        <f t="shared" si="10"/>
        <v>30.396000000000001</v>
      </c>
      <c r="F164" s="58">
        <f t="shared" si="11"/>
        <v>1.6807615739044754E-3</v>
      </c>
      <c r="H164" s="41">
        <f>VLOOKUP(D164,PRORRATA_Gral!$A$2:$D$71,3,0)</f>
        <v>634158.43034117925</v>
      </c>
      <c r="I164" s="58">
        <f t="shared" si="12"/>
        <v>1.6807615739044756E-3</v>
      </c>
      <c r="J164" s="69">
        <f t="shared" si="9"/>
        <v>0</v>
      </c>
    </row>
    <row r="165" spans="3:10" x14ac:dyDescent="0.25">
      <c r="C165" s="44" t="s">
        <v>331</v>
      </c>
      <c r="D165" s="44" t="s">
        <v>346</v>
      </c>
      <c r="E165" s="57">
        <f t="shared" si="10"/>
        <v>98.786000000000001</v>
      </c>
      <c r="F165" s="58">
        <f t="shared" si="11"/>
        <v>5.4624198197041549E-3</v>
      </c>
      <c r="H165" s="41">
        <f>VLOOKUP(D165,PRORRATA_Gral!$A$2:$D$71,3,0)</f>
        <v>2060994.0353889891</v>
      </c>
      <c r="I165" s="58">
        <f t="shared" si="12"/>
        <v>5.4624198197041549E-3</v>
      </c>
      <c r="J165" s="69">
        <f t="shared" si="9"/>
        <v>0</v>
      </c>
    </row>
    <row r="166" spans="3:10" x14ac:dyDescent="0.25">
      <c r="C166" s="44" t="s">
        <v>331</v>
      </c>
      <c r="D166" s="44" t="s">
        <v>347</v>
      </c>
      <c r="E166" s="57">
        <f t="shared" si="10"/>
        <v>174.77500000000001</v>
      </c>
      <c r="F166" s="58">
        <f t="shared" si="11"/>
        <v>9.6642684589799549E-3</v>
      </c>
      <c r="H166" s="41">
        <f>VLOOKUP(D166,PRORRATA_Gral!$A$2:$D$71,3,0)</f>
        <v>3646369.2480220948</v>
      </c>
      <c r="I166" s="58">
        <f t="shared" si="12"/>
        <v>9.6642684589799549E-3</v>
      </c>
      <c r="J166" s="69">
        <f t="shared" si="9"/>
        <v>0</v>
      </c>
    </row>
    <row r="167" spans="3:10" x14ac:dyDescent="0.25">
      <c r="C167" s="44" t="s">
        <v>331</v>
      </c>
      <c r="D167" s="44" t="s">
        <v>348</v>
      </c>
      <c r="E167" s="57">
        <f t="shared" si="10"/>
        <v>2044.098</v>
      </c>
      <c r="F167" s="58">
        <f t="shared" si="11"/>
        <v>0.1130293910940581</v>
      </c>
      <c r="H167" s="41">
        <f>VLOOKUP(D167,PRORRATA_Gral!$A$2:$D$71,3,0)</f>
        <v>42646465.954189487</v>
      </c>
      <c r="I167" s="58">
        <f t="shared" si="12"/>
        <v>0.11302939109405812</v>
      </c>
      <c r="J167" s="69">
        <f t="shared" si="9"/>
        <v>0</v>
      </c>
    </row>
    <row r="168" spans="3:10" x14ac:dyDescent="0.25">
      <c r="C168" s="44" t="s">
        <v>331</v>
      </c>
      <c r="D168" s="44" t="s">
        <v>349</v>
      </c>
      <c r="E168" s="57">
        <f t="shared" si="10"/>
        <v>91.187000000000012</v>
      </c>
      <c r="F168" s="58">
        <f t="shared" si="11"/>
        <v>5.0422294262280369E-3</v>
      </c>
      <c r="H168" s="41">
        <f>VLOOKUP(D168,PRORRATA_Gral!$A$2:$D$71,3,0)</f>
        <v>1902454.4278036947</v>
      </c>
      <c r="I168" s="58">
        <f t="shared" si="12"/>
        <v>5.0422294262280369E-3</v>
      </c>
      <c r="J168" s="69">
        <f t="shared" si="9"/>
        <v>0</v>
      </c>
    </row>
    <row r="169" spans="3:10" x14ac:dyDescent="0.25">
      <c r="C169" s="59" t="s">
        <v>261</v>
      </c>
      <c r="D169" s="59" t="s">
        <v>122</v>
      </c>
      <c r="E169" s="60"/>
      <c r="F169" s="61"/>
      <c r="G169" s="62"/>
      <c r="H169" s="63"/>
      <c r="I169" s="62"/>
      <c r="J169" s="69"/>
    </row>
    <row r="170" spans="3:10" x14ac:dyDescent="0.25">
      <c r="C170" s="44" t="s">
        <v>334</v>
      </c>
      <c r="D170" s="44" t="s">
        <v>131</v>
      </c>
      <c r="E170" s="57">
        <f>VLOOKUP(D170,$A$3:$K$72,11,0)</f>
        <v>24.875917080000004</v>
      </c>
      <c r="F170" s="58">
        <f>E170/SUM($E$170:$E$216)</f>
        <v>1.4074026539358485E-3</v>
      </c>
      <c r="H170" s="41">
        <f>VLOOKUP(D170,PRORRATA_Gral!$A$2:$D$71,4,0)</f>
        <v>271430.54991339229</v>
      </c>
      <c r="I170" s="58">
        <f>H170/SUM($H$170:$H$216)</f>
        <v>1.4074026539358489E-3</v>
      </c>
      <c r="J170" s="69">
        <f t="shared" si="9"/>
        <v>0</v>
      </c>
    </row>
    <row r="171" spans="3:10" x14ac:dyDescent="0.25">
      <c r="C171" s="44" t="s">
        <v>334</v>
      </c>
      <c r="D171" s="34" t="s">
        <v>139</v>
      </c>
      <c r="E171" s="57">
        <f t="shared" ref="E171:E216" si="13">VLOOKUP(D171,$A$3:$K$72,11,0)</f>
        <v>265.34311552000003</v>
      </c>
      <c r="F171" s="58">
        <f t="shared" ref="F171:F216" si="14">E171/SUM($E$170:$E$216)</f>
        <v>1.5012294975315716E-2</v>
      </c>
      <c r="H171" s="41">
        <f>VLOOKUP(D171,PRORRATA_Gral!$A$2:$D$71,4,0)</f>
        <v>2895259.1990761845</v>
      </c>
      <c r="I171" s="58">
        <f t="shared" ref="I171:I216" si="15">H171/SUM($H$170:$H$216)</f>
        <v>1.5012294975315721E-2</v>
      </c>
      <c r="J171" s="69">
        <f t="shared" si="9"/>
        <v>0</v>
      </c>
    </row>
    <row r="172" spans="3:10" x14ac:dyDescent="0.25">
      <c r="C172" s="44" t="s">
        <v>334</v>
      </c>
      <c r="D172" s="44" t="s">
        <v>153</v>
      </c>
      <c r="E172" s="57">
        <f t="shared" si="13"/>
        <v>6.3</v>
      </c>
      <c r="F172" s="58">
        <f t="shared" si="14"/>
        <v>3.5643456646366356E-4</v>
      </c>
      <c r="H172" s="41">
        <f>VLOOKUP(D172,PRORRATA_Gral!$A$2:$D$71,4,0)</f>
        <v>68741.685339882606</v>
      </c>
      <c r="I172" s="58">
        <f t="shared" si="15"/>
        <v>3.5643456646366372E-4</v>
      </c>
      <c r="J172" s="69">
        <f t="shared" si="9"/>
        <v>0</v>
      </c>
    </row>
    <row r="173" spans="3:10" x14ac:dyDescent="0.25">
      <c r="C173" s="44" t="s">
        <v>334</v>
      </c>
      <c r="D173" s="44" t="s">
        <v>179</v>
      </c>
      <c r="E173" s="57">
        <f t="shared" si="13"/>
        <v>12.604000000000001</v>
      </c>
      <c r="F173" s="58">
        <f t="shared" si="14"/>
        <v>7.1309544058857394E-4</v>
      </c>
      <c r="H173" s="41">
        <f>VLOOKUP(D173,PRORRATA_Gral!$A$2:$D$71,4,0)</f>
        <v>137527.0161942667</v>
      </c>
      <c r="I173" s="58">
        <f t="shared" si="15"/>
        <v>7.1309544058857405E-4</v>
      </c>
      <c r="J173" s="69">
        <f t="shared" si="9"/>
        <v>0</v>
      </c>
    </row>
    <row r="174" spans="3:10" x14ac:dyDescent="0.25">
      <c r="C174" s="44" t="s">
        <v>334</v>
      </c>
      <c r="D174" s="44" t="s">
        <v>145</v>
      </c>
      <c r="E174" s="57">
        <f t="shared" si="13"/>
        <v>124.37958539999998</v>
      </c>
      <c r="F174" s="58">
        <f t="shared" si="14"/>
        <v>7.0370132696792398E-3</v>
      </c>
      <c r="H174" s="41">
        <f>VLOOKUP(D174,PRORRATA_Gral!$A$2:$D$71,4,0)</f>
        <v>1357152.7495669608</v>
      </c>
      <c r="I174" s="58">
        <f t="shared" si="15"/>
        <v>7.0370132696792407E-3</v>
      </c>
      <c r="J174" s="69">
        <f t="shared" si="9"/>
        <v>0</v>
      </c>
    </row>
    <row r="175" spans="3:10" x14ac:dyDescent="0.25">
      <c r="C175" s="44" t="s">
        <v>334</v>
      </c>
      <c r="D175" s="44" t="s">
        <v>197</v>
      </c>
      <c r="E175" s="57">
        <f t="shared" si="13"/>
        <v>56.72</v>
      </c>
      <c r="F175" s="58">
        <f t="shared" si="14"/>
        <v>3.2090426364792058E-3</v>
      </c>
      <c r="H175" s="41">
        <f>VLOOKUP(D175,PRORRATA_Gral!$A$2:$D$71,4,0)</f>
        <v>618893.39563145081</v>
      </c>
      <c r="I175" s="58">
        <f t="shared" si="15"/>
        <v>3.2090426364792062E-3</v>
      </c>
      <c r="J175" s="69">
        <f t="shared" si="9"/>
        <v>0</v>
      </c>
    </row>
    <row r="176" spans="3:10" x14ac:dyDescent="0.25">
      <c r="C176" s="64" t="s">
        <v>335</v>
      </c>
      <c r="D176" s="44" t="s">
        <v>225</v>
      </c>
      <c r="E176" s="57">
        <f t="shared" si="13"/>
        <v>91.186432400000015</v>
      </c>
      <c r="F176" s="58">
        <f t="shared" si="14"/>
        <v>5.1590470634701856E-3</v>
      </c>
      <c r="H176" s="41">
        <f>VLOOKUP(D176,PRORRATA_Gral!$A$2:$D$71,4,0)</f>
        <v>994969.68941385346</v>
      </c>
      <c r="I176" s="58">
        <f t="shared" si="15"/>
        <v>5.1590470634701874E-3</v>
      </c>
      <c r="J176" s="69">
        <f t="shared" si="9"/>
        <v>0</v>
      </c>
    </row>
    <row r="177" spans="3:10" x14ac:dyDescent="0.25">
      <c r="C177" s="64" t="s">
        <v>335</v>
      </c>
      <c r="D177" s="44" t="s">
        <v>229</v>
      </c>
      <c r="E177" s="57">
        <f t="shared" si="13"/>
        <v>37.992584000000008</v>
      </c>
      <c r="F177" s="58">
        <f t="shared" si="14"/>
        <v>2.1495032074403688E-3</v>
      </c>
      <c r="H177" s="41">
        <f>VLOOKUP(D177,PRORRATA_Gral!$A$2:$D$71,4,0)</f>
        <v>414551.46898048546</v>
      </c>
      <c r="I177" s="58">
        <f t="shared" si="15"/>
        <v>2.1495032074403692E-3</v>
      </c>
      <c r="J177" s="69">
        <f t="shared" si="9"/>
        <v>0</v>
      </c>
    </row>
    <row r="178" spans="3:10" x14ac:dyDescent="0.25">
      <c r="C178" s="64" t="s">
        <v>335</v>
      </c>
      <c r="D178" s="44" t="s">
        <v>239</v>
      </c>
      <c r="E178" s="57">
        <f t="shared" si="13"/>
        <v>15.197033599999999</v>
      </c>
      <c r="F178" s="58">
        <f t="shared" si="14"/>
        <v>8.5980128297614728E-4</v>
      </c>
      <c r="H178" s="41">
        <f>VLOOKUP(D178,PRORRATA_Gral!$A$2:$D$71,4,0)</f>
        <v>165820.58759219415</v>
      </c>
      <c r="I178" s="58">
        <f t="shared" si="15"/>
        <v>8.598012829761475E-4</v>
      </c>
      <c r="J178" s="69">
        <f t="shared" si="9"/>
        <v>0</v>
      </c>
    </row>
    <row r="179" spans="3:10" x14ac:dyDescent="0.25">
      <c r="C179" s="64" t="s">
        <v>335</v>
      </c>
      <c r="D179" s="44" t="s">
        <v>243</v>
      </c>
      <c r="E179" s="57">
        <f t="shared" si="13"/>
        <v>30.394067199999999</v>
      </c>
      <c r="F179" s="58">
        <f t="shared" si="14"/>
        <v>1.7196025659522946E-3</v>
      </c>
      <c r="H179" s="41">
        <f>VLOOKUP(D179,PRORRATA_Gral!$A$2:$D$71,4,0)</f>
        <v>331641.1751843883</v>
      </c>
      <c r="I179" s="58">
        <f t="shared" si="15"/>
        <v>1.719602565952295E-3</v>
      </c>
      <c r="J179" s="69">
        <f t="shared" si="9"/>
        <v>0</v>
      </c>
    </row>
    <row r="180" spans="3:10" x14ac:dyDescent="0.25">
      <c r="C180" s="64" t="s">
        <v>335</v>
      </c>
      <c r="D180" s="44" t="s">
        <v>247</v>
      </c>
      <c r="E180" s="57">
        <f t="shared" si="13"/>
        <v>7.6027475999999989</v>
      </c>
      <c r="F180" s="58">
        <f t="shared" si="14"/>
        <v>4.3014000710137431E-4</v>
      </c>
      <c r="H180" s="41">
        <f>VLOOKUP(D180,PRORRATA_Gral!$A$2:$D$71,4,0)</f>
        <v>82956.457656785322</v>
      </c>
      <c r="I180" s="58">
        <f t="shared" si="15"/>
        <v>4.3014000710137442E-4</v>
      </c>
      <c r="J180" s="69">
        <f t="shared" si="9"/>
        <v>0</v>
      </c>
    </row>
    <row r="181" spans="3:10" x14ac:dyDescent="0.25">
      <c r="C181" s="64" t="s">
        <v>335</v>
      </c>
      <c r="D181" s="44" t="s">
        <v>251</v>
      </c>
      <c r="E181" s="57">
        <f t="shared" si="13"/>
        <v>7.6027475999999989</v>
      </c>
      <c r="F181" s="58">
        <f t="shared" si="14"/>
        <v>4.3014000710137431E-4</v>
      </c>
      <c r="H181" s="41">
        <f>VLOOKUP(D181,PRORRATA_Gral!$A$2:$D$71,4,0)</f>
        <v>82956.457656785322</v>
      </c>
      <c r="I181" s="58">
        <f t="shared" si="15"/>
        <v>4.3014000710137442E-4</v>
      </c>
      <c r="J181" s="69">
        <f t="shared" si="9"/>
        <v>0</v>
      </c>
    </row>
    <row r="182" spans="3:10" x14ac:dyDescent="0.25">
      <c r="C182" s="34" t="s">
        <v>335</v>
      </c>
      <c r="D182" s="34" t="s">
        <v>253</v>
      </c>
      <c r="E182" s="57">
        <f t="shared" si="13"/>
        <v>7.5985167999999996</v>
      </c>
      <c r="F182" s="58">
        <f t="shared" si="14"/>
        <v>4.2990064148807364E-4</v>
      </c>
      <c r="H182" s="41">
        <f>VLOOKUP(D182,PRORRATA_Gral!$A$2:$D$71,4,0)</f>
        <v>82910.293796097074</v>
      </c>
      <c r="I182" s="58">
        <f t="shared" si="15"/>
        <v>4.2990064148807375E-4</v>
      </c>
      <c r="J182" s="69">
        <f t="shared" si="9"/>
        <v>0</v>
      </c>
    </row>
    <row r="183" spans="3:10" x14ac:dyDescent="0.25">
      <c r="C183" s="44" t="s">
        <v>328</v>
      </c>
      <c r="D183" s="44" t="s">
        <v>181</v>
      </c>
      <c r="E183" s="57">
        <f t="shared" si="13"/>
        <v>832</v>
      </c>
      <c r="F183" s="58">
        <f t="shared" si="14"/>
        <v>4.7071993539328269E-2</v>
      </c>
      <c r="H183" s="41">
        <f>VLOOKUP(D183,PRORRATA_Gral!$A$2:$D$71,4,0)</f>
        <v>9078267.0163146537</v>
      </c>
      <c r="I183" s="58">
        <f t="shared" si="15"/>
        <v>4.7071993539328276E-2</v>
      </c>
      <c r="J183" s="69">
        <f t="shared" si="9"/>
        <v>0</v>
      </c>
    </row>
    <row r="184" spans="3:10" x14ac:dyDescent="0.25">
      <c r="C184" s="44" t="s">
        <v>328</v>
      </c>
      <c r="D184" s="44" t="s">
        <v>183</v>
      </c>
      <c r="E184" s="57">
        <f t="shared" si="13"/>
        <v>1467</v>
      </c>
      <c r="F184" s="58">
        <f t="shared" si="14"/>
        <v>8.2998334762253087E-2</v>
      </c>
      <c r="H184" s="41">
        <f>VLOOKUP(D184,PRORRATA_Gral!$A$2:$D$71,4,0)</f>
        <v>16006992.443429805</v>
      </c>
      <c r="I184" s="58">
        <f t="shared" si="15"/>
        <v>8.2998334762253115E-2</v>
      </c>
      <c r="J184" s="69">
        <f t="shared" si="9"/>
        <v>0</v>
      </c>
    </row>
    <row r="185" spans="3:10" x14ac:dyDescent="0.25">
      <c r="C185" s="44" t="s">
        <v>328</v>
      </c>
      <c r="D185" s="44" t="s">
        <v>159</v>
      </c>
      <c r="E185" s="57">
        <f t="shared" si="13"/>
        <v>1955.9999999999998</v>
      </c>
      <c r="F185" s="58">
        <f t="shared" si="14"/>
        <v>0.11066444634967076</v>
      </c>
      <c r="H185" s="41">
        <f>VLOOKUP(D185,PRORRATA_Gral!$A$2:$D$71,4,0)</f>
        <v>21342656.591239735</v>
      </c>
      <c r="I185" s="58">
        <f t="shared" si="15"/>
        <v>0.11066444634967079</v>
      </c>
      <c r="J185" s="69">
        <f t="shared" si="9"/>
        <v>0</v>
      </c>
    </row>
    <row r="186" spans="3:10" x14ac:dyDescent="0.25">
      <c r="C186" s="44" t="s">
        <v>328</v>
      </c>
      <c r="D186" s="44" t="s">
        <v>163</v>
      </c>
      <c r="E186" s="57">
        <f t="shared" si="13"/>
        <v>1248</v>
      </c>
      <c r="F186" s="58">
        <f t="shared" si="14"/>
        <v>7.0607990308992397E-2</v>
      </c>
      <c r="H186" s="41">
        <f>VLOOKUP(D186,PRORRATA_Gral!$A$2:$D$71,4,0)</f>
        <v>13617400.524471981</v>
      </c>
      <c r="I186" s="58">
        <f t="shared" si="15"/>
        <v>7.0607990308992424E-2</v>
      </c>
      <c r="J186" s="69">
        <f t="shared" si="9"/>
        <v>0</v>
      </c>
    </row>
    <row r="187" spans="3:10" x14ac:dyDescent="0.25">
      <c r="C187" s="44" t="s">
        <v>328</v>
      </c>
      <c r="D187" s="34" t="s">
        <v>165</v>
      </c>
      <c r="E187" s="57">
        <f t="shared" si="13"/>
        <v>1467</v>
      </c>
      <c r="F187" s="58">
        <f t="shared" si="14"/>
        <v>8.2998334762253087E-2</v>
      </c>
      <c r="H187" s="41">
        <f>VLOOKUP(D187,PRORRATA_Gral!$A$2:$D$71,4,0)</f>
        <v>16006992.443429805</v>
      </c>
      <c r="I187" s="58">
        <f t="shared" si="15"/>
        <v>8.2998334762253115E-2</v>
      </c>
      <c r="J187" s="69">
        <f t="shared" si="9"/>
        <v>0</v>
      </c>
    </row>
    <row r="188" spans="3:10" x14ac:dyDescent="0.25">
      <c r="C188" s="44" t="s">
        <v>329</v>
      </c>
      <c r="D188" s="44" t="s">
        <v>167</v>
      </c>
      <c r="E188" s="57">
        <f t="shared" si="13"/>
        <v>1485</v>
      </c>
      <c r="F188" s="58">
        <f t="shared" si="14"/>
        <v>8.4016719237863552E-2</v>
      </c>
      <c r="H188" s="41">
        <f>VLOOKUP(D188,PRORRATA_Gral!$A$2:$D$71,4,0)</f>
        <v>16203397.258686613</v>
      </c>
      <c r="I188" s="58">
        <f t="shared" si="15"/>
        <v>8.401671923786358E-2</v>
      </c>
      <c r="J188" s="69">
        <f t="shared" si="9"/>
        <v>0</v>
      </c>
    </row>
    <row r="189" spans="3:10" x14ac:dyDescent="0.25">
      <c r="C189" s="44" t="s">
        <v>329</v>
      </c>
      <c r="D189" s="44" t="s">
        <v>169</v>
      </c>
      <c r="E189" s="57">
        <f t="shared" si="13"/>
        <v>735.42700000000002</v>
      </c>
      <c r="F189" s="58">
        <f t="shared" si="14"/>
        <v>4.1608191096932173E-2</v>
      </c>
      <c r="H189" s="41">
        <f>VLOOKUP(D189,PRORRATA_Gral!$A$2:$D$71,4,0)</f>
        <v>8024522.4483260056</v>
      </c>
      <c r="I189" s="58">
        <f t="shared" si="15"/>
        <v>4.160819109693218E-2</v>
      </c>
      <c r="J189" s="69">
        <f t="shared" si="9"/>
        <v>0</v>
      </c>
    </row>
    <row r="190" spans="3:10" x14ac:dyDescent="0.25">
      <c r="C190" s="44" t="s">
        <v>329</v>
      </c>
      <c r="D190" s="44" t="s">
        <v>171</v>
      </c>
      <c r="E190" s="57">
        <f t="shared" si="13"/>
        <v>150.64499999999998</v>
      </c>
      <c r="F190" s="58">
        <f t="shared" si="14"/>
        <v>8.5230294071299353E-3</v>
      </c>
      <c r="H190" s="41">
        <f>VLOOKUP(D190,PRORRATA_Gral!$A$2:$D$71,4,0)</f>
        <v>1643744.6330200972</v>
      </c>
      <c r="I190" s="58">
        <f t="shared" si="15"/>
        <v>8.5230294071299371E-3</v>
      </c>
      <c r="J190" s="69">
        <f>F190-I190</f>
        <v>0</v>
      </c>
    </row>
    <row r="191" spans="3:10" x14ac:dyDescent="0.25">
      <c r="C191" s="44" t="s">
        <v>329</v>
      </c>
      <c r="D191" s="44" t="s">
        <v>187</v>
      </c>
      <c r="E191" s="57">
        <f t="shared" si="13"/>
        <v>84.051000000000002</v>
      </c>
      <c r="F191" s="58">
        <f t="shared" si="14"/>
        <v>4.7553463088630772E-3</v>
      </c>
      <c r="H191" s="41">
        <f>VLOOKUP(D191,PRORRATA_Gral!$A$2:$D$71,4,0)</f>
        <v>917112.28484166227</v>
      </c>
      <c r="I191" s="58">
        <f t="shared" si="15"/>
        <v>4.7553463088630789E-3</v>
      </c>
      <c r="J191" s="69">
        <f t="shared" ref="J191:J216" si="16">F191-I191</f>
        <v>0</v>
      </c>
    </row>
    <row r="192" spans="3:10" x14ac:dyDescent="0.25">
      <c r="C192" s="44" t="s">
        <v>330</v>
      </c>
      <c r="D192" s="44" t="s">
        <v>126</v>
      </c>
      <c r="E192" s="57">
        <f t="shared" si="13"/>
        <v>299.36399999999998</v>
      </c>
      <c r="F192" s="58">
        <f t="shared" si="14"/>
        <v>1.693709167536955E-2</v>
      </c>
      <c r="H192" s="41">
        <f>VLOOKUP(D192,PRORRATA_Gral!$A$2:$D$71,4,0)</f>
        <v>3266473.9508077162</v>
      </c>
      <c r="I192" s="58">
        <f t="shared" si="15"/>
        <v>1.6937091675369557E-2</v>
      </c>
      <c r="J192" s="69">
        <f t="shared" si="16"/>
        <v>0</v>
      </c>
    </row>
    <row r="193" spans="3:10" x14ac:dyDescent="0.25">
      <c r="C193" s="44" t="s">
        <v>330</v>
      </c>
      <c r="D193" s="44" t="s">
        <v>133</v>
      </c>
      <c r="E193" s="57">
        <f t="shared" si="13"/>
        <v>189.07299999999998</v>
      </c>
      <c r="F193" s="58">
        <f t="shared" si="14"/>
        <v>1.0697167108727659E-2</v>
      </c>
      <c r="H193" s="41">
        <f>VLOOKUP(D193,PRORRATA_Gral!$A$2:$D$71,4,0)</f>
        <v>2063047.0908361301</v>
      </c>
      <c r="I193" s="58">
        <f t="shared" si="15"/>
        <v>1.0697167108727661E-2</v>
      </c>
      <c r="J193" s="69">
        <f t="shared" si="16"/>
        <v>0</v>
      </c>
    </row>
    <row r="194" spans="3:10" x14ac:dyDescent="0.25">
      <c r="C194" s="44" t="s">
        <v>330</v>
      </c>
      <c r="D194" s="34" t="s">
        <v>161</v>
      </c>
      <c r="E194" s="57">
        <f t="shared" si="13"/>
        <v>1260.4889999999998</v>
      </c>
      <c r="F194" s="58">
        <f t="shared" si="14"/>
        <v>7.1314579404320122E-2</v>
      </c>
      <c r="H194" s="41">
        <f>VLOOKUP(D194,PRORRATA_Gral!$A$2:$D$71,4,0)</f>
        <v>13753672.73212433</v>
      </c>
      <c r="I194" s="58">
        <f t="shared" si="15"/>
        <v>7.131457940432015E-2</v>
      </c>
      <c r="J194" s="69">
        <f t="shared" si="16"/>
        <v>0</v>
      </c>
    </row>
    <row r="195" spans="3:10" x14ac:dyDescent="0.25">
      <c r="C195" s="44" t="s">
        <v>330</v>
      </c>
      <c r="D195" s="44" t="s">
        <v>147</v>
      </c>
      <c r="E195" s="57">
        <f t="shared" si="13"/>
        <v>18.907</v>
      </c>
      <c r="F195" s="58">
        <f t="shared" si="14"/>
        <v>1.0696997377981725E-3</v>
      </c>
      <c r="H195" s="41">
        <f>VLOOKUP(D195,PRORRATA_Gral!$A$2:$D$71,4,0)</f>
        <v>206301.43567002541</v>
      </c>
      <c r="I195" s="58">
        <f t="shared" si="15"/>
        <v>1.0696997377981727E-3</v>
      </c>
      <c r="J195" s="69">
        <f t="shared" si="16"/>
        <v>0</v>
      </c>
    </row>
    <row r="196" spans="3:10" x14ac:dyDescent="0.25">
      <c r="C196" s="44" t="s">
        <v>330</v>
      </c>
      <c r="D196" s="44" t="s">
        <v>173</v>
      </c>
      <c r="E196" s="57">
        <f t="shared" si="13"/>
        <v>1588.202</v>
      </c>
      <c r="F196" s="58">
        <f t="shared" si="14"/>
        <v>8.9855570051860859E-2</v>
      </c>
      <c r="H196" s="41">
        <f>VLOOKUP(D196,PRORRATA_Gral!$A$2:$D$71,4,0)</f>
        <v>17329473.355582893</v>
      </c>
      <c r="I196" s="58">
        <f t="shared" si="15"/>
        <v>8.9855570051860886E-2</v>
      </c>
      <c r="J196" s="69">
        <f t="shared" si="16"/>
        <v>0</v>
      </c>
    </row>
    <row r="197" spans="3:10" x14ac:dyDescent="0.25">
      <c r="C197" s="44" t="s">
        <v>330</v>
      </c>
      <c r="D197" s="44" t="s">
        <v>185</v>
      </c>
      <c r="E197" s="57">
        <f t="shared" si="13"/>
        <v>15.756</v>
      </c>
      <c r="F197" s="58">
        <f t="shared" si="14"/>
        <v>8.9142587765102905E-4</v>
      </c>
      <c r="H197" s="41">
        <f>VLOOKUP(D197,PRORRATA_Gral!$A$2:$D$71,4,0)</f>
        <v>171919.68162145876</v>
      </c>
      <c r="I197" s="58">
        <f t="shared" si="15"/>
        <v>8.9142587765102927E-4</v>
      </c>
      <c r="J197" s="69">
        <f t="shared" si="16"/>
        <v>0</v>
      </c>
    </row>
    <row r="198" spans="3:10" x14ac:dyDescent="0.25">
      <c r="C198" s="64" t="s">
        <v>330</v>
      </c>
      <c r="D198" s="44" t="s">
        <v>193</v>
      </c>
      <c r="E198" s="57">
        <f t="shared" si="13"/>
        <v>94.535999999999987</v>
      </c>
      <c r="F198" s="58">
        <f t="shared" si="14"/>
        <v>5.3485552659061734E-3</v>
      </c>
      <c r="H198" s="41">
        <f>VLOOKUP(D198,PRORRATA_Gral!$A$2:$D$71,4,0)</f>
        <v>1031518.0897287523</v>
      </c>
      <c r="I198" s="58">
        <f t="shared" si="15"/>
        <v>5.3485552659061743E-3</v>
      </c>
      <c r="J198" s="69">
        <f t="shared" si="16"/>
        <v>0</v>
      </c>
    </row>
    <row r="199" spans="3:10" x14ac:dyDescent="0.25">
      <c r="C199" s="34" t="s">
        <v>331</v>
      </c>
      <c r="D199" s="34" t="s">
        <v>205</v>
      </c>
      <c r="E199" s="57">
        <f t="shared" si="13"/>
        <v>220.3674</v>
      </c>
      <c r="F199" s="58">
        <f t="shared" si="14"/>
        <v>1.2467707727257894E-2</v>
      </c>
      <c r="H199" s="41">
        <f>VLOOKUP(D199,PRORRATA_Gral!$A$2:$D$71,4,0)</f>
        <v>2404512.1380901658</v>
      </c>
      <c r="I199" s="58">
        <f t="shared" si="15"/>
        <v>1.2467707727257898E-2</v>
      </c>
      <c r="J199" s="69">
        <f t="shared" si="16"/>
        <v>0</v>
      </c>
    </row>
    <row r="200" spans="3:10" x14ac:dyDescent="0.25">
      <c r="C200" s="34" t="s">
        <v>331</v>
      </c>
      <c r="D200" s="34" t="s">
        <v>207</v>
      </c>
      <c r="E200" s="57">
        <f t="shared" si="13"/>
        <v>159.57589999999999</v>
      </c>
      <c r="F200" s="58">
        <f t="shared" si="14"/>
        <v>9.0283121800871311E-3</v>
      </c>
      <c r="H200" s="41">
        <f>VLOOKUP(D200,PRORRATA_Gral!$A$2:$D$71,4,0)</f>
        <v>1741193.0643854875</v>
      </c>
      <c r="I200" s="58">
        <f t="shared" si="15"/>
        <v>9.0283121800871346E-3</v>
      </c>
      <c r="J200" s="69">
        <f t="shared" si="16"/>
        <v>0</v>
      </c>
    </row>
    <row r="201" spans="3:10" x14ac:dyDescent="0.25">
      <c r="C201" s="34" t="s">
        <v>331</v>
      </c>
      <c r="D201" s="34" t="s">
        <v>209</v>
      </c>
      <c r="E201" s="57">
        <f t="shared" si="13"/>
        <v>129.1807</v>
      </c>
      <c r="F201" s="58">
        <f t="shared" si="14"/>
        <v>7.3086455238051719E-3</v>
      </c>
      <c r="H201" s="41">
        <f>VLOOKUP(D201,PRORRATA_Gral!$A$2:$D$71,4,0)</f>
        <v>1409539.5287913925</v>
      </c>
      <c r="I201" s="58">
        <f t="shared" si="15"/>
        <v>7.3086455238051745E-3</v>
      </c>
      <c r="J201" s="69">
        <f t="shared" si="16"/>
        <v>0</v>
      </c>
    </row>
    <row r="202" spans="3:10" x14ac:dyDescent="0.25">
      <c r="C202" s="34" t="s">
        <v>331</v>
      </c>
      <c r="D202" s="34" t="s">
        <v>211</v>
      </c>
      <c r="E202" s="57">
        <f t="shared" si="13"/>
        <v>220.3674</v>
      </c>
      <c r="F202" s="58">
        <f t="shared" si="14"/>
        <v>1.2467707727257894E-2</v>
      </c>
      <c r="H202" s="41">
        <f>VLOOKUP(D202,PRORRATA_Gral!$A$2:$D$71,4,0)</f>
        <v>2404512.1380901658</v>
      </c>
      <c r="I202" s="58">
        <f t="shared" si="15"/>
        <v>1.2467707727257898E-2</v>
      </c>
      <c r="J202" s="69">
        <f t="shared" si="16"/>
        <v>0</v>
      </c>
    </row>
    <row r="203" spans="3:10" x14ac:dyDescent="0.25">
      <c r="C203" s="34" t="s">
        <v>331</v>
      </c>
      <c r="D203" s="34" t="s">
        <v>213</v>
      </c>
      <c r="E203" s="57">
        <f t="shared" si="13"/>
        <v>151.97710000000001</v>
      </c>
      <c r="F203" s="58">
        <f t="shared" si="14"/>
        <v>8.5983955160166426E-3</v>
      </c>
      <c r="H203" s="41">
        <f>VLOOKUP(D203,PRORRATA_Gral!$A$2:$D$71,4,0)</f>
        <v>1658279.6804869638</v>
      </c>
      <c r="I203" s="58">
        <f t="shared" si="15"/>
        <v>8.5983955160166443E-3</v>
      </c>
      <c r="J203" s="69">
        <f t="shared" si="16"/>
        <v>0</v>
      </c>
    </row>
    <row r="204" spans="3:10" x14ac:dyDescent="0.25">
      <c r="C204" s="34" t="s">
        <v>331</v>
      </c>
      <c r="D204" s="34" t="s">
        <v>215</v>
      </c>
      <c r="E204" s="57">
        <f t="shared" si="13"/>
        <v>60.792000000000002</v>
      </c>
      <c r="F204" s="58">
        <f t="shared" si="14"/>
        <v>3.4394238356284185E-3</v>
      </c>
      <c r="H204" s="41">
        <f>VLOOKUP(D204,PRORRATA_Gral!$A$2:$D$71,4,0)</f>
        <v>663324.52939399099</v>
      </c>
      <c r="I204" s="58">
        <f t="shared" si="15"/>
        <v>3.4394238356284194E-3</v>
      </c>
      <c r="J204" s="69">
        <f t="shared" si="16"/>
        <v>0</v>
      </c>
    </row>
    <row r="205" spans="3:10" x14ac:dyDescent="0.25">
      <c r="C205" s="34" t="s">
        <v>331</v>
      </c>
      <c r="D205" s="34" t="s">
        <v>217</v>
      </c>
      <c r="E205" s="57">
        <f t="shared" si="13"/>
        <v>182.3734</v>
      </c>
      <c r="F205" s="58">
        <f t="shared" si="14"/>
        <v>1.0318124406905445E-2</v>
      </c>
      <c r="H205" s="41">
        <f>VLOOKUP(D205,PRORRATA_Gral!$A$2:$D$71,4,0)</f>
        <v>1989945.2185975472</v>
      </c>
      <c r="I205" s="58">
        <f t="shared" si="15"/>
        <v>1.0318124406905448E-2</v>
      </c>
      <c r="J205" s="69">
        <f t="shared" si="16"/>
        <v>0</v>
      </c>
    </row>
    <row r="206" spans="3:10" x14ac:dyDescent="0.25">
      <c r="C206" s="68" t="s">
        <v>335</v>
      </c>
      <c r="D206" s="34" t="s">
        <v>219</v>
      </c>
      <c r="E206" s="57">
        <f t="shared" si="13"/>
        <v>15.206764440000001</v>
      </c>
      <c r="F206" s="58">
        <f t="shared" si="14"/>
        <v>8.6035182388673897E-4</v>
      </c>
      <c r="H206" s="41">
        <f>VLOOKUP(D206,PRORRATA_Gral!$A$2:$D$71,4,0)</f>
        <v>165926.76447177713</v>
      </c>
      <c r="I206" s="58">
        <f t="shared" si="15"/>
        <v>8.6035182388673919E-4</v>
      </c>
      <c r="J206" s="69">
        <f t="shared" si="16"/>
        <v>0</v>
      </c>
    </row>
    <row r="207" spans="3:10" x14ac:dyDescent="0.25">
      <c r="C207" s="34" t="s">
        <v>331</v>
      </c>
      <c r="D207" s="34" t="s">
        <v>221</v>
      </c>
      <c r="E207" s="57">
        <f t="shared" si="13"/>
        <v>296.35599999999994</v>
      </c>
      <c r="F207" s="58">
        <f t="shared" si="14"/>
        <v>1.6766908314111977E-2</v>
      </c>
      <c r="H207" s="41">
        <f>VLOOKUP(D207,PRORRATA_Gral!$A$2:$D$71,4,0)</f>
        <v>3233652.5239025783</v>
      </c>
      <c r="I207" s="58">
        <f t="shared" si="15"/>
        <v>1.6766908314111983E-2</v>
      </c>
      <c r="J207" s="69">
        <f t="shared" si="16"/>
        <v>0</v>
      </c>
    </row>
    <row r="208" spans="3:10" x14ac:dyDescent="0.25">
      <c r="C208" s="34" t="s">
        <v>331</v>
      </c>
      <c r="D208" s="34" t="s">
        <v>233</v>
      </c>
      <c r="E208" s="57">
        <f t="shared" si="13"/>
        <v>53.191999999999993</v>
      </c>
      <c r="F208" s="58">
        <f t="shared" si="14"/>
        <v>3.0094392792595539E-3</v>
      </c>
      <c r="H208" s="41">
        <f>VLOOKUP(D208,PRORRATA_Gral!$A$2:$D$71,4,0)</f>
        <v>580398.05184111663</v>
      </c>
      <c r="I208" s="58">
        <f t="shared" si="15"/>
        <v>3.0094392792595548E-3</v>
      </c>
      <c r="J208" s="69">
        <f t="shared" si="16"/>
        <v>0</v>
      </c>
    </row>
    <row r="209" spans="3:10" x14ac:dyDescent="0.25">
      <c r="C209" s="34" t="s">
        <v>331</v>
      </c>
      <c r="D209" s="34" t="s">
        <v>235</v>
      </c>
      <c r="E209" s="57">
        <f t="shared" si="13"/>
        <v>106.38399999999999</v>
      </c>
      <c r="F209" s="58">
        <f t="shared" si="14"/>
        <v>6.0188785585191078E-3</v>
      </c>
      <c r="H209" s="41">
        <f>VLOOKUP(D209,PRORRATA_Gral!$A$2:$D$71,4,0)</f>
        <v>1160796.1036822333</v>
      </c>
      <c r="I209" s="58">
        <f t="shared" si="15"/>
        <v>6.0188785585191095E-3</v>
      </c>
      <c r="J209" s="69">
        <f t="shared" si="16"/>
        <v>0</v>
      </c>
    </row>
    <row r="210" spans="3:10" x14ac:dyDescent="0.25">
      <c r="C210" s="34" t="s">
        <v>331</v>
      </c>
      <c r="D210" s="34" t="s">
        <v>249</v>
      </c>
      <c r="E210" s="57">
        <f t="shared" si="13"/>
        <v>30.396000000000001</v>
      </c>
      <c r="F210" s="58">
        <f t="shared" si="14"/>
        <v>1.7197119178142093E-3</v>
      </c>
      <c r="H210" s="41">
        <f>VLOOKUP(D210,PRORRATA_Gral!$A$2:$D$71,4,0)</f>
        <v>331662.26469699549</v>
      </c>
      <c r="I210" s="58">
        <f t="shared" si="15"/>
        <v>1.7197119178142097E-3</v>
      </c>
      <c r="J210" s="69">
        <f t="shared" si="16"/>
        <v>0</v>
      </c>
    </row>
    <row r="211" spans="3:10" x14ac:dyDescent="0.25">
      <c r="C211" s="34" t="s">
        <v>331</v>
      </c>
      <c r="D211" s="34" t="s">
        <v>255</v>
      </c>
      <c r="E211" s="57">
        <f t="shared" si="13"/>
        <v>30.396000000000001</v>
      </c>
      <c r="F211" s="58">
        <f t="shared" si="14"/>
        <v>1.7197119178142093E-3</v>
      </c>
      <c r="H211" s="41">
        <f>VLOOKUP(D211,PRORRATA_Gral!$A$2:$D$71,4,0)</f>
        <v>331662.26469699549</v>
      </c>
      <c r="I211" s="58">
        <f t="shared" si="15"/>
        <v>1.7197119178142097E-3</v>
      </c>
      <c r="J211" s="69">
        <f t="shared" si="16"/>
        <v>0</v>
      </c>
    </row>
    <row r="212" spans="3:10" x14ac:dyDescent="0.25">
      <c r="C212" s="44" t="s">
        <v>331</v>
      </c>
      <c r="D212" s="44" t="s">
        <v>345</v>
      </c>
      <c r="E212" s="57">
        <f>VLOOKUP(D212,$A$3:$K$72,11,0)</f>
        <v>30.396000000000001</v>
      </c>
      <c r="F212" s="58">
        <f t="shared" si="14"/>
        <v>1.7197119178142093E-3</v>
      </c>
      <c r="H212" s="41">
        <f>VLOOKUP(D212,PRORRATA_Gral!$A$2:$D$71,4,0)</f>
        <v>331662.26469699549</v>
      </c>
      <c r="I212" s="58">
        <f t="shared" si="15"/>
        <v>1.7197119178142097E-3</v>
      </c>
      <c r="J212" s="69">
        <f t="shared" si="16"/>
        <v>0</v>
      </c>
    </row>
    <row r="213" spans="3:10" x14ac:dyDescent="0.25">
      <c r="C213" s="44" t="s">
        <v>331</v>
      </c>
      <c r="D213" s="44" t="s">
        <v>346</v>
      </c>
      <c r="E213" s="57">
        <f t="shared" si="13"/>
        <v>98.786000000000001</v>
      </c>
      <c r="F213" s="58">
        <f t="shared" si="14"/>
        <v>5.589007155980868E-3</v>
      </c>
      <c r="H213" s="41">
        <f>VLOOKUP(D213,PRORRATA_Gral!$A$2:$D$71,4,0)</f>
        <v>1077891.4488866099</v>
      </c>
      <c r="I213" s="58">
        <f t="shared" si="15"/>
        <v>5.5890071559808697E-3</v>
      </c>
      <c r="J213" s="69">
        <f t="shared" si="16"/>
        <v>0</v>
      </c>
    </row>
    <row r="214" spans="3:10" x14ac:dyDescent="0.25">
      <c r="C214" s="44" t="s">
        <v>331</v>
      </c>
      <c r="D214" s="44" t="s">
        <v>347</v>
      </c>
      <c r="E214" s="57">
        <f t="shared" si="13"/>
        <v>174.77500000000001</v>
      </c>
      <c r="F214" s="58">
        <f t="shared" si="14"/>
        <v>9.8882303736010785E-3</v>
      </c>
      <c r="H214" s="41">
        <f>VLOOKUP(D214,PRORRATA_Gral!$A$2:$D$71,4,0)</f>
        <v>1907036.1992504732</v>
      </c>
      <c r="I214" s="58">
        <f t="shared" si="15"/>
        <v>9.888230373601082E-3</v>
      </c>
      <c r="J214" s="69">
        <f t="shared" si="16"/>
        <v>0</v>
      </c>
    </row>
    <row r="215" spans="3:10" x14ac:dyDescent="0.25">
      <c r="C215" s="44" t="s">
        <v>331</v>
      </c>
      <c r="D215" s="44" t="s">
        <v>348</v>
      </c>
      <c r="E215" s="57">
        <f t="shared" si="13"/>
        <v>2044.098</v>
      </c>
      <c r="F215" s="58">
        <f t="shared" si="14"/>
        <v>0.11564875943480027</v>
      </c>
      <c r="H215" s="41">
        <f>VLOOKUP(D215,PRORRATA_Gral!$A$2:$D$71,4,0)</f>
        <v>22303927.225378308</v>
      </c>
      <c r="I215" s="58">
        <f t="shared" si="15"/>
        <v>0.11564875943480031</v>
      </c>
      <c r="J215" s="69">
        <f t="shared" si="16"/>
        <v>0</v>
      </c>
    </row>
    <row r="216" spans="3:10" x14ac:dyDescent="0.25">
      <c r="C216" s="44" t="s">
        <v>331</v>
      </c>
      <c r="D216" s="44" t="s">
        <v>349</v>
      </c>
      <c r="E216" s="57">
        <f t="shared" si="13"/>
        <v>91.187000000000012</v>
      </c>
      <c r="F216" s="58">
        <f t="shared" si="14"/>
        <v>5.1590791765273166E-3</v>
      </c>
      <c r="H216" s="41">
        <f>VLOOKUP(D216,PRORRATA_Gral!$A$2:$D$71,4,0)</f>
        <v>994975.88271236117</v>
      </c>
      <c r="I216" s="58">
        <f t="shared" si="15"/>
        <v>5.1590791765273184E-3</v>
      </c>
      <c r="J216" s="69">
        <f t="shared" si="16"/>
        <v>0</v>
      </c>
    </row>
    <row r="217" spans="3:10" x14ac:dyDescent="0.25">
      <c r="C217" s="1"/>
      <c r="D217" s="1"/>
      <c r="E217" s="1"/>
      <c r="F217" s="58"/>
    </row>
    <row r="218" spans="3:10" x14ac:dyDescent="0.25">
      <c r="C218" s="1"/>
      <c r="D218" s="1"/>
      <c r="E218" s="1"/>
      <c r="F218" s="1"/>
      <c r="H218" s="45">
        <f>+SUM(H79:H217)</f>
        <v>801120965.7777946</v>
      </c>
    </row>
    <row r="219" spans="3:10" x14ac:dyDescent="0.25">
      <c r="C219" s="1"/>
      <c r="D219" s="1"/>
      <c r="E219" s="1"/>
      <c r="F219" s="1"/>
    </row>
    <row r="220" spans="3:10" x14ac:dyDescent="0.25">
      <c r="C220" s="1"/>
      <c r="D220" s="1"/>
      <c r="E220" s="1"/>
      <c r="F220" s="1"/>
    </row>
    <row r="221" spans="3:10" x14ac:dyDescent="0.25">
      <c r="C221" s="1"/>
      <c r="D221" s="1"/>
      <c r="E221" s="1"/>
      <c r="F221" s="1"/>
    </row>
    <row r="222" spans="3:10" x14ac:dyDescent="0.25">
      <c r="C222" s="1"/>
      <c r="D222" s="1"/>
      <c r="E222" s="1"/>
      <c r="F222" s="1"/>
    </row>
    <row r="223" spans="3:10" x14ac:dyDescent="0.25">
      <c r="C223" s="1"/>
      <c r="D223" s="1"/>
      <c r="E223" s="1"/>
      <c r="F223" s="1"/>
    </row>
    <row r="224" spans="3:10" x14ac:dyDescent="0.25">
      <c r="C224" s="1"/>
      <c r="D224" s="1"/>
      <c r="E224" s="1"/>
      <c r="F224" s="1"/>
    </row>
  </sheetData>
  <autoFilter ref="C78:I211" xr:uid="{00000000-0009-0000-0000-000005000000}"/>
  <mergeCells count="2">
    <mergeCell ref="H1:I1"/>
    <mergeCell ref="C76:C77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20839E-22B1-4D13-B690-6E15DD4DF824}">
  <ds:schemaRefs>
    <ds:schemaRef ds:uri="176e62ad-023e-437d-9d64-2e3138da992e"/>
    <ds:schemaRef ds:uri="http://purl.org/dc/elements/1.1/"/>
    <ds:schemaRef ds:uri="http://purl.org/dc/dcmitype/"/>
    <ds:schemaRef ds:uri="http://schemas.openxmlformats.org/package/2006/metadata/core-properties"/>
    <ds:schemaRef ds:uri="9a3567c0-c5eb-4e09-82ba-a8f7afc7079c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2022-04-08T19:50:59Z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